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ácia stavby" sheetId="1" r:id="rId1"/>
    <sheet name="000-00 - 000-00 Všeobecné..." sheetId="2" r:id="rId2"/>
    <sheet name="102-011 - Komunikácia, ús..." sheetId="3" r:id="rId3"/>
    <sheet name="02005 -  Priepust č.5 -  ..." sheetId="4" r:id="rId4"/>
    <sheet name="02006 -  Priepust č.6 -  ..." sheetId="5" r:id="rId5"/>
    <sheet name="02007 -  Priepust č.7 -  ..." sheetId="6" r:id="rId6"/>
    <sheet name="02008 -  Priepust č.8 -  ..." sheetId="7" r:id="rId7"/>
    <sheet name="02009 -  Priepust č.9 -  ..." sheetId="8" r:id="rId8"/>
    <sheet name="02010 -  Priepust č.10 - ..." sheetId="9" r:id="rId9"/>
    <sheet name="02011 -  Priepust č.11 - ..." sheetId="10" r:id="rId10"/>
    <sheet name="02012 -  Priepust č.12 - ..." sheetId="11" r:id="rId11"/>
    <sheet name="02013 -  Priepust č.13 - ..." sheetId="12" r:id="rId12"/>
    <sheet name="02014 -  Priepust č.14 - ..." sheetId="13" r:id="rId13"/>
    <sheet name="02015 -  Priepust č.15 - ..." sheetId="14" r:id="rId14"/>
    <sheet name="02016 -  Priepust č.16 - ..." sheetId="15" r:id="rId15"/>
    <sheet name="02017 -  Priepust č.17 - ..." sheetId="16" r:id="rId16"/>
    <sheet name="02018 -  Priepust č.18 - ..." sheetId="17" r:id="rId17"/>
    <sheet name="02019 -  Priepust č.19 - ..." sheetId="18" r:id="rId18"/>
    <sheet name="02020 -  Priepust č.20 - ..." sheetId="19" r:id="rId19"/>
    <sheet name="02020.1 - Priepust č.20.1..." sheetId="20" r:id="rId20"/>
    <sheet name="102-021 - Komunikácia" sheetId="21" r:id="rId21"/>
    <sheet name="02021 -  Priepust č.21 - ..." sheetId="22" r:id="rId22"/>
    <sheet name="02022 -  Priepust č.22 - ..." sheetId="23" r:id="rId23"/>
    <sheet name="102-031 - Komunikácia" sheetId="24" r:id="rId24"/>
    <sheet name="02023 -  Priepust č.23 - ..." sheetId="25" r:id="rId25"/>
    <sheet name="02024 -  Priepust č.24 - ..." sheetId="26" r:id="rId26"/>
    <sheet name="02025 -  Priepust č.25 - ..." sheetId="27" r:id="rId27"/>
    <sheet name="02026 -  Priepust č.26 - ..." sheetId="28" r:id="rId28"/>
    <sheet name="102-041 - Komunikácia" sheetId="29" r:id="rId29"/>
    <sheet name="02027 -  Priepust č.27 - ..." sheetId="30" r:id="rId30"/>
    <sheet name="102-10 - 102-10 Nástupíšt..." sheetId="31" r:id="rId31"/>
    <sheet name="102-11 - 102-11 Úprava pr..." sheetId="32" r:id="rId32"/>
    <sheet name="102-12 - 102-12 Nástupíšt..." sheetId="33" r:id="rId33"/>
    <sheet name="102-20 - 102-20 Osvetleni..." sheetId="34" r:id="rId34"/>
    <sheet name="102-21 - 102-21 Osvetleni..." sheetId="35" r:id="rId35"/>
    <sheet name="102-22 - 102-22 Osvetleni..." sheetId="36" r:id="rId36"/>
    <sheet name="102-23 - 102-23 Osvetleni..." sheetId="37" r:id="rId37"/>
    <sheet name="204-00 - 204-00 Most ev.č..." sheetId="38" r:id="rId38"/>
    <sheet name="205-00 - 205-00 Most ev.č..." sheetId="39" r:id="rId39"/>
    <sheet name="206-00 - 206-00 Most ev.č..." sheetId="40" r:id="rId40"/>
    <sheet name="207-00 - 207-00 Most ev.č..." sheetId="41" r:id="rId41"/>
    <sheet name="208-00 - 208-00 Most ev.č..." sheetId="42" r:id="rId42"/>
    <sheet name="209-00 - 209-00 Most ev.č..." sheetId="43" r:id="rId43"/>
    <sheet name="210-00 - 210-00 Most ev.č..." sheetId="44" r:id="rId44"/>
    <sheet name="211-00 - 211-00 Most ev.č..." sheetId="45" r:id="rId45"/>
    <sheet name="212-00 - 212-00 Most ev.č..." sheetId="46" r:id="rId46"/>
  </sheets>
  <definedNames>
    <definedName name="_xlnm.Print_Area" localSheetId="0">'Rekapitulácia stavby'!$D$4:$AO$76,'Rekapitulácia stavby'!$C$82:$AQ$148</definedName>
    <definedName name="_xlnm.Print_Titles" localSheetId="0">'Rekapitulácia stavby'!$92:$92</definedName>
    <definedName name="_xlnm._FilterDatabase" localSheetId="1" hidden="1">'000-00 - 000-00 Všeobecné...'!$C$118:$K$127</definedName>
    <definedName name="_xlnm.Print_Area" localSheetId="1">'000-00 - 000-00 Všeobecné...'!$C$4:$J$76,'000-00 - 000-00 Všeobecné...'!$C$82:$J$100,'000-00 - 000-00 Všeobecné...'!$C$106:$K$127</definedName>
    <definedName name="_xlnm.Print_Titles" localSheetId="1">'000-00 - 000-00 Všeobecné...'!$118:$118</definedName>
    <definedName name="_xlnm._FilterDatabase" localSheetId="2" hidden="1">'102-011 - Komunikácia, ús...'!$C$130:$K$414</definedName>
    <definedName name="_xlnm.Print_Area" localSheetId="2">'102-011 - Komunikácia, ús...'!$C$4:$J$76,'102-011 - Komunikácia, ús...'!$C$82:$J$110,'102-011 - Komunikácia, ús...'!$C$116:$K$414</definedName>
    <definedName name="_xlnm.Print_Titles" localSheetId="2">'102-011 - Komunikácia, ús...'!$130:$130</definedName>
    <definedName name="_xlnm._FilterDatabase" localSheetId="3" hidden="1">'02005 -  Priepust č.5 -  ...'!$C$129:$K$214</definedName>
    <definedName name="_xlnm.Print_Area" localSheetId="3">'02005 -  Priepust č.5 -  ...'!$C$4:$J$76,'02005 -  Priepust č.5 -  ...'!$C$82:$J$107,'02005 -  Priepust č.5 -  ...'!$C$113:$K$214</definedName>
    <definedName name="_xlnm.Print_Titles" localSheetId="3">'02005 -  Priepust č.5 -  ...'!$129:$129</definedName>
    <definedName name="_xlnm._FilterDatabase" localSheetId="4" hidden="1">'02006 -  Priepust č.6 -  ...'!$C$129:$K$208</definedName>
    <definedName name="_xlnm.Print_Area" localSheetId="4">'02006 -  Priepust č.6 -  ...'!$C$4:$J$76,'02006 -  Priepust č.6 -  ...'!$C$82:$J$107,'02006 -  Priepust č.6 -  ...'!$C$113:$K$208</definedName>
    <definedName name="_xlnm.Print_Titles" localSheetId="4">'02006 -  Priepust č.6 -  ...'!$129:$129</definedName>
    <definedName name="_xlnm._FilterDatabase" localSheetId="5" hidden="1">'02007 -  Priepust č.7 -  ...'!$C$129:$K$209</definedName>
    <definedName name="_xlnm.Print_Area" localSheetId="5">'02007 -  Priepust č.7 -  ...'!$C$4:$J$76,'02007 -  Priepust č.7 -  ...'!$C$82:$J$107,'02007 -  Priepust č.7 -  ...'!$C$113:$K$209</definedName>
    <definedName name="_xlnm.Print_Titles" localSheetId="5">'02007 -  Priepust č.7 -  ...'!$129:$129</definedName>
    <definedName name="_xlnm._FilterDatabase" localSheetId="6" hidden="1">'02008 -  Priepust č.8 -  ...'!$C$134:$K$282</definedName>
    <definedName name="_xlnm.Print_Area" localSheetId="6">'02008 -  Priepust č.8 -  ...'!$C$4:$J$76,'02008 -  Priepust č.8 -  ...'!$C$82:$J$112,'02008 -  Priepust č.8 -  ...'!$C$118:$K$282</definedName>
    <definedName name="_xlnm.Print_Titles" localSheetId="6">'02008 -  Priepust č.8 -  ...'!$134:$134</definedName>
    <definedName name="_xlnm._FilterDatabase" localSheetId="7" hidden="1">'02009 -  Priepust č.9 -  ...'!$C$132:$K$247</definedName>
    <definedName name="_xlnm.Print_Area" localSheetId="7">'02009 -  Priepust č.9 -  ...'!$C$4:$J$76,'02009 -  Priepust č.9 -  ...'!$C$82:$J$110,'02009 -  Priepust č.9 -  ...'!$C$116:$K$247</definedName>
    <definedName name="_xlnm.Print_Titles" localSheetId="7">'02009 -  Priepust č.9 -  ...'!$132:$132</definedName>
    <definedName name="_xlnm._FilterDatabase" localSheetId="8" hidden="1">'02010 -  Priepust č.10 - ...'!$C$132:$K$241</definedName>
    <definedName name="_xlnm.Print_Area" localSheetId="8">'02010 -  Priepust č.10 - ...'!$C$4:$J$76,'02010 -  Priepust č.10 - ...'!$C$82:$J$110,'02010 -  Priepust č.10 - ...'!$C$116:$K$241</definedName>
    <definedName name="_xlnm.Print_Titles" localSheetId="8">'02010 -  Priepust č.10 - ...'!$132:$132</definedName>
    <definedName name="_xlnm._FilterDatabase" localSheetId="9" hidden="1">'02011 -  Priepust č.11 - ...'!$C$132:$K$239</definedName>
    <definedName name="_xlnm.Print_Area" localSheetId="9">'02011 -  Priepust č.11 - ...'!$C$4:$J$76,'02011 -  Priepust č.11 - ...'!$C$82:$J$110,'02011 -  Priepust č.11 - ...'!$C$116:$K$239</definedName>
    <definedName name="_xlnm.Print_Titles" localSheetId="9">'02011 -  Priepust č.11 - ...'!$132:$132</definedName>
    <definedName name="_xlnm._FilterDatabase" localSheetId="10" hidden="1">'02012 -  Priepust č.12 - ...'!$C$132:$K$238</definedName>
    <definedName name="_xlnm.Print_Area" localSheetId="10">'02012 -  Priepust č.12 - ...'!$C$4:$J$76,'02012 -  Priepust č.12 - ...'!$C$82:$J$110,'02012 -  Priepust č.12 - ...'!$C$116:$K$238</definedName>
    <definedName name="_xlnm.Print_Titles" localSheetId="10">'02012 -  Priepust č.12 - ...'!$132:$132</definedName>
    <definedName name="_xlnm._FilterDatabase" localSheetId="11" hidden="1">'02013 -  Priepust č.13 - ...'!$C$132:$K$248</definedName>
    <definedName name="_xlnm.Print_Area" localSheetId="11">'02013 -  Priepust č.13 - ...'!$C$4:$J$76,'02013 -  Priepust č.13 - ...'!$C$82:$J$110,'02013 -  Priepust č.13 - ...'!$C$116:$K$248</definedName>
    <definedName name="_xlnm.Print_Titles" localSheetId="11">'02013 -  Priepust č.13 - ...'!$132:$132</definedName>
    <definedName name="_xlnm._FilterDatabase" localSheetId="12" hidden="1">'02014 -  Priepust č.14 - ...'!$C$129:$K$212</definedName>
    <definedName name="_xlnm.Print_Area" localSheetId="12">'02014 -  Priepust č.14 - ...'!$C$4:$J$76,'02014 -  Priepust č.14 - ...'!$C$82:$J$107,'02014 -  Priepust č.14 - ...'!$C$113:$K$212</definedName>
    <definedName name="_xlnm.Print_Titles" localSheetId="12">'02014 -  Priepust č.14 - ...'!$129:$129</definedName>
    <definedName name="_xlnm._FilterDatabase" localSheetId="13" hidden="1">'02015 -  Priepust č.15 - ...'!$C$132:$K$244</definedName>
    <definedName name="_xlnm.Print_Area" localSheetId="13">'02015 -  Priepust č.15 - ...'!$C$4:$J$76,'02015 -  Priepust č.15 - ...'!$C$82:$J$110,'02015 -  Priepust č.15 - ...'!$C$116:$K$244</definedName>
    <definedName name="_xlnm.Print_Titles" localSheetId="13">'02015 -  Priepust č.15 - ...'!$132:$132</definedName>
    <definedName name="_xlnm._FilterDatabase" localSheetId="14" hidden="1">'02016 -  Priepust č.16 - ...'!$C$132:$K$248</definedName>
    <definedName name="_xlnm.Print_Area" localSheetId="14">'02016 -  Priepust č.16 - ...'!$C$4:$J$76,'02016 -  Priepust č.16 - ...'!$C$82:$J$110,'02016 -  Priepust č.16 - ...'!$C$116:$K$248</definedName>
    <definedName name="_xlnm.Print_Titles" localSheetId="14">'02016 -  Priepust č.16 - ...'!$132:$132</definedName>
    <definedName name="_xlnm._FilterDatabase" localSheetId="15" hidden="1">'02017 -  Priepust č.17 - ...'!$C$132:$K$247</definedName>
    <definedName name="_xlnm.Print_Area" localSheetId="15">'02017 -  Priepust č.17 - ...'!$C$4:$J$76,'02017 -  Priepust č.17 - ...'!$C$82:$J$110,'02017 -  Priepust č.17 - ...'!$C$116:$K$247</definedName>
    <definedName name="_xlnm.Print_Titles" localSheetId="15">'02017 -  Priepust č.17 - ...'!$132:$132</definedName>
    <definedName name="_xlnm._FilterDatabase" localSheetId="16" hidden="1">'02018 -  Priepust č.18 - ...'!$C$128:$K$188</definedName>
    <definedName name="_xlnm.Print_Area" localSheetId="16">'02018 -  Priepust č.18 - ...'!$C$4:$J$76,'02018 -  Priepust č.18 - ...'!$C$82:$J$106,'02018 -  Priepust č.18 - ...'!$C$112:$K$188</definedName>
    <definedName name="_xlnm.Print_Titles" localSheetId="16">'02018 -  Priepust č.18 - ...'!$128:$128</definedName>
    <definedName name="_xlnm._FilterDatabase" localSheetId="17" hidden="1">'02019 -  Priepust č.19 - ...'!$C$129:$K$214</definedName>
    <definedName name="_xlnm.Print_Area" localSheetId="17">'02019 -  Priepust č.19 - ...'!$C$4:$J$76,'02019 -  Priepust č.19 - ...'!$C$82:$J$107,'02019 -  Priepust č.19 - ...'!$C$113:$K$214</definedName>
    <definedName name="_xlnm.Print_Titles" localSheetId="17">'02019 -  Priepust č.19 - ...'!$129:$129</definedName>
    <definedName name="_xlnm._FilterDatabase" localSheetId="18" hidden="1">'02020 -  Priepust č.20 - ...'!$C$129:$K$214</definedName>
    <definedName name="_xlnm.Print_Area" localSheetId="18">'02020 -  Priepust č.20 - ...'!$C$4:$J$76,'02020 -  Priepust č.20 - ...'!$C$82:$J$107,'02020 -  Priepust č.20 - ...'!$C$113:$K$214</definedName>
    <definedName name="_xlnm.Print_Titles" localSheetId="18">'02020 -  Priepust č.20 - ...'!$129:$129</definedName>
    <definedName name="_xlnm._FilterDatabase" localSheetId="19" hidden="1">'02020.1 - Priepust č.20.1...'!$C$132:$K$230</definedName>
    <definedName name="_xlnm.Print_Area" localSheetId="19">'02020.1 - Priepust č.20.1...'!$C$4:$J$76,'02020.1 - Priepust č.20.1...'!$C$82:$J$110,'02020.1 - Priepust č.20.1...'!$C$116:$K$230</definedName>
    <definedName name="_xlnm.Print_Titles" localSheetId="19">'02020.1 - Priepust č.20.1...'!$132:$132</definedName>
    <definedName name="_xlnm._FilterDatabase" localSheetId="20" hidden="1">'102-021 - Komunikácia'!$C$128:$K$357</definedName>
    <definedName name="_xlnm.Print_Area" localSheetId="20">'102-021 - Komunikácia'!$C$4:$J$76,'102-021 - Komunikácia'!$C$82:$J$108,'102-021 - Komunikácia'!$C$114:$K$357</definedName>
    <definedName name="_xlnm.Print_Titles" localSheetId="20">'102-021 - Komunikácia'!$128:$128</definedName>
    <definedName name="_xlnm._FilterDatabase" localSheetId="21" hidden="1">'02021 -  Priepust č.21 - ...'!$C$132:$K$245</definedName>
    <definedName name="_xlnm.Print_Area" localSheetId="21">'02021 -  Priepust č.21 - ...'!$C$4:$J$76,'02021 -  Priepust č.21 - ...'!$C$82:$J$110,'02021 -  Priepust č.21 - ...'!$C$116:$K$245</definedName>
    <definedName name="_xlnm.Print_Titles" localSheetId="21">'02021 -  Priepust č.21 - ...'!$132:$132</definedName>
    <definedName name="_xlnm._FilterDatabase" localSheetId="22" hidden="1">'02022 -  Priepust č.22 - ...'!$C$132:$K$210</definedName>
    <definedName name="_xlnm.Print_Area" localSheetId="22">'02022 -  Priepust č.22 - ...'!$C$4:$J$76,'02022 -  Priepust č.22 - ...'!$C$82:$J$110,'02022 -  Priepust č.22 - ...'!$C$116:$K$210</definedName>
    <definedName name="_xlnm.Print_Titles" localSheetId="22">'02022 -  Priepust č.22 - ...'!$132:$132</definedName>
    <definedName name="_xlnm._FilterDatabase" localSheetId="23" hidden="1">'102-031 - Komunikácia'!$C$128:$K$365</definedName>
    <definedName name="_xlnm.Print_Area" localSheetId="23">'102-031 - Komunikácia'!$C$4:$J$76,'102-031 - Komunikácia'!$C$82:$J$108,'102-031 - Komunikácia'!$C$114:$K$365</definedName>
    <definedName name="_xlnm.Print_Titles" localSheetId="23">'102-031 - Komunikácia'!$128:$128</definedName>
    <definedName name="_xlnm._FilterDatabase" localSheetId="24" hidden="1">'02023 -  Priepust č.23 - ...'!$C$132:$K$244</definedName>
    <definedName name="_xlnm.Print_Area" localSheetId="24">'02023 -  Priepust č.23 - ...'!$C$4:$J$76,'02023 -  Priepust č.23 - ...'!$C$82:$J$110,'02023 -  Priepust č.23 - ...'!$C$116:$K$244</definedName>
    <definedName name="_xlnm.Print_Titles" localSheetId="24">'02023 -  Priepust č.23 - ...'!$132:$132</definedName>
    <definedName name="_xlnm._FilterDatabase" localSheetId="25" hidden="1">'02024 -  Priepust č.24 - ...'!$C$132:$K$241</definedName>
    <definedName name="_xlnm.Print_Area" localSheetId="25">'02024 -  Priepust č.24 - ...'!$C$4:$J$76,'02024 -  Priepust č.24 - ...'!$C$82:$J$110,'02024 -  Priepust č.24 - ...'!$C$116:$K$241</definedName>
    <definedName name="_xlnm.Print_Titles" localSheetId="25">'02024 -  Priepust č.24 - ...'!$132:$132</definedName>
    <definedName name="_xlnm._FilterDatabase" localSheetId="26" hidden="1">'02025 -  Priepust č.25 - ...'!$C$132:$K$242</definedName>
    <definedName name="_xlnm.Print_Area" localSheetId="26">'02025 -  Priepust č.25 - ...'!$C$4:$J$76,'02025 -  Priepust č.25 - ...'!$C$82:$J$110,'02025 -  Priepust č.25 - ...'!$C$116:$K$242</definedName>
    <definedName name="_xlnm.Print_Titles" localSheetId="26">'02025 -  Priepust č.25 - ...'!$132:$132</definedName>
    <definedName name="_xlnm._FilterDatabase" localSheetId="27" hidden="1">'02026 -  Priepust č.26 - ...'!$C$132:$K$244</definedName>
    <definedName name="_xlnm.Print_Area" localSheetId="27">'02026 -  Priepust č.26 - ...'!$C$4:$J$76,'02026 -  Priepust č.26 - ...'!$C$82:$J$110,'02026 -  Priepust č.26 - ...'!$C$116:$K$244</definedName>
    <definedName name="_xlnm.Print_Titles" localSheetId="27">'02026 -  Priepust č.26 - ...'!$132:$132</definedName>
    <definedName name="_xlnm._FilterDatabase" localSheetId="28" hidden="1">'102-041 - Komunikácia'!$C$126:$K$206</definedName>
    <definedName name="_xlnm.Print_Area" localSheetId="28">'102-041 - Komunikácia'!$C$4:$J$76,'102-041 - Komunikácia'!$C$82:$J$106,'102-041 - Komunikácia'!$C$112:$K$206</definedName>
    <definedName name="_xlnm.Print_Titles" localSheetId="28">'102-041 - Komunikácia'!$126:$126</definedName>
    <definedName name="_xlnm._FilterDatabase" localSheetId="29" hidden="1">'02027 -  Priepust č.27 - ...'!$C$133:$K$270</definedName>
    <definedName name="_xlnm.Print_Area" localSheetId="29">'02027 -  Priepust č.27 - ...'!$C$4:$J$76,'02027 -  Priepust č.27 - ...'!$C$82:$J$111,'02027 -  Priepust č.27 - ...'!$C$117:$K$270</definedName>
    <definedName name="_xlnm.Print_Titles" localSheetId="29">'02027 -  Priepust č.27 - ...'!$133:$133</definedName>
    <definedName name="_xlnm._FilterDatabase" localSheetId="30" hidden="1">'102-10 - 102-10 Nástupíšt...'!$C$125:$K$226</definedName>
    <definedName name="_xlnm.Print_Area" localSheetId="30">'102-10 - 102-10 Nástupíšt...'!$C$4:$J$76,'102-10 - 102-10 Nástupíšt...'!$C$82:$J$107,'102-10 - 102-10 Nástupíšt...'!$C$113:$K$226</definedName>
    <definedName name="_xlnm.Print_Titles" localSheetId="30">'102-10 - 102-10 Nástupíšt...'!$125:$125</definedName>
    <definedName name="_xlnm._FilterDatabase" localSheetId="31" hidden="1">'102-11 - 102-11 Úprava pr...'!$C$120:$K$177</definedName>
    <definedName name="_xlnm.Print_Area" localSheetId="31">'102-11 - 102-11 Úprava pr...'!$C$4:$J$76,'102-11 - 102-11 Úprava pr...'!$C$82:$J$102,'102-11 - 102-11 Úprava pr...'!$C$108:$K$177</definedName>
    <definedName name="_xlnm.Print_Titles" localSheetId="31">'102-11 - 102-11 Úprava pr...'!$120:$120</definedName>
    <definedName name="_xlnm._FilterDatabase" localSheetId="32" hidden="1">'102-12 - 102-12 Nástupíšt...'!$C$120:$K$176</definedName>
    <definedName name="_xlnm.Print_Area" localSheetId="32">'102-12 - 102-12 Nástupíšt...'!$C$4:$J$76,'102-12 - 102-12 Nástupíšt...'!$C$82:$J$102,'102-12 - 102-12 Nástupíšt...'!$C$108:$K$176</definedName>
    <definedName name="_xlnm.Print_Titles" localSheetId="32">'102-12 - 102-12 Nástupíšt...'!$120:$120</definedName>
    <definedName name="_xlnm._FilterDatabase" localSheetId="33" hidden="1">'102-20 - 102-20 Osvetleni...'!$C$121:$K$156</definedName>
    <definedName name="_xlnm.Print_Area" localSheetId="33">'102-20 - 102-20 Osvetleni...'!$C$4:$J$76,'102-20 - 102-20 Osvetleni...'!$C$82:$J$103,'102-20 - 102-20 Osvetleni...'!$C$109:$K$156</definedName>
    <definedName name="_xlnm.Print_Titles" localSheetId="33">'102-20 - 102-20 Osvetleni...'!$121:$121</definedName>
    <definedName name="_xlnm._FilterDatabase" localSheetId="34" hidden="1">'102-21 - 102-21 Osvetleni...'!$C$123:$K$249</definedName>
    <definedName name="_xlnm.Print_Area" localSheetId="34">'102-21 - 102-21 Osvetleni...'!$C$4:$J$76,'102-21 - 102-21 Osvetleni...'!$C$82:$J$105,'102-21 - 102-21 Osvetleni...'!$C$111:$K$249</definedName>
    <definedName name="_xlnm.Print_Titles" localSheetId="34">'102-21 - 102-21 Osvetleni...'!$123:$123</definedName>
    <definedName name="_xlnm._FilterDatabase" localSheetId="35" hidden="1">'102-22 - 102-22 Osvetleni...'!$C$123:$K$248</definedName>
    <definedName name="_xlnm.Print_Area" localSheetId="35">'102-22 - 102-22 Osvetleni...'!$C$4:$J$76,'102-22 - 102-22 Osvetleni...'!$C$82:$J$105,'102-22 - 102-22 Osvetleni...'!$C$111:$K$248</definedName>
    <definedName name="_xlnm.Print_Titles" localSheetId="35">'102-22 - 102-22 Osvetleni...'!$123:$123</definedName>
    <definedName name="_xlnm._FilterDatabase" localSheetId="36" hidden="1">'102-23 - 102-23 Osvetleni...'!$C$121:$K$156</definedName>
    <definedName name="_xlnm.Print_Area" localSheetId="36">'102-23 - 102-23 Osvetleni...'!$C$4:$J$76,'102-23 - 102-23 Osvetleni...'!$C$82:$J$103,'102-23 - 102-23 Osvetleni...'!$C$109:$K$156</definedName>
    <definedName name="_xlnm.Print_Titles" localSheetId="36">'102-23 - 102-23 Osvetleni...'!$121:$121</definedName>
    <definedName name="_xlnm._FilterDatabase" localSheetId="37" hidden="1">'204-00 - 204-00 Most ev.č...'!$C$131:$K$555</definedName>
    <definedName name="_xlnm.Print_Area" localSheetId="37">'204-00 - 204-00 Most ev.č...'!$C$4:$J$76,'204-00 - 204-00 Most ev.č...'!$C$82:$J$113,'204-00 - 204-00 Most ev.č...'!$C$119:$K$555</definedName>
    <definedName name="_xlnm.Print_Titles" localSheetId="37">'204-00 - 204-00 Most ev.č...'!$131:$131</definedName>
    <definedName name="_xlnm._FilterDatabase" localSheetId="38" hidden="1">'205-00 - 205-00 Most ev.č...'!$C$131:$K$550</definedName>
    <definedName name="_xlnm.Print_Area" localSheetId="38">'205-00 - 205-00 Most ev.č...'!$C$4:$J$76,'205-00 - 205-00 Most ev.č...'!$C$82:$J$113,'205-00 - 205-00 Most ev.č...'!$C$119:$K$550</definedName>
    <definedName name="_xlnm.Print_Titles" localSheetId="38">'205-00 - 205-00 Most ev.č...'!$131:$131</definedName>
    <definedName name="_xlnm._FilterDatabase" localSheetId="39" hidden="1">'206-00 - 206-00 Most ev.č...'!$C$131:$K$551</definedName>
    <definedName name="_xlnm.Print_Area" localSheetId="39">'206-00 - 206-00 Most ev.č...'!$C$4:$J$76,'206-00 - 206-00 Most ev.č...'!$C$82:$J$113,'206-00 - 206-00 Most ev.č...'!$C$119:$K$551</definedName>
    <definedName name="_xlnm.Print_Titles" localSheetId="39">'206-00 - 206-00 Most ev.č...'!$131:$131</definedName>
    <definedName name="_xlnm._FilterDatabase" localSheetId="40" hidden="1">'207-00 - 207-00 Most ev.č...'!$C$130:$K$398</definedName>
    <definedName name="_xlnm.Print_Area" localSheetId="40">'207-00 - 207-00 Most ev.č...'!$C$4:$J$76,'207-00 - 207-00 Most ev.č...'!$C$82:$J$112,'207-00 - 207-00 Most ev.č...'!$C$118:$K$398</definedName>
    <definedName name="_xlnm.Print_Titles" localSheetId="40">'207-00 - 207-00 Most ev.č...'!$130:$130</definedName>
    <definedName name="_xlnm._FilterDatabase" localSheetId="41" hidden="1">'208-00 - 208-00 Most ev.č...'!$C$131:$K$551</definedName>
    <definedName name="_xlnm.Print_Area" localSheetId="41">'208-00 - 208-00 Most ev.č...'!$C$4:$J$76,'208-00 - 208-00 Most ev.č...'!$C$82:$J$113,'208-00 - 208-00 Most ev.č...'!$C$119:$K$551</definedName>
    <definedName name="_xlnm.Print_Titles" localSheetId="41">'208-00 - 208-00 Most ev.č...'!$131:$131</definedName>
    <definedName name="_xlnm._FilterDatabase" localSheetId="42" hidden="1">'209-00 - 209-00 Most ev.č...'!$C$131:$K$537</definedName>
    <definedName name="_xlnm.Print_Area" localSheetId="42">'209-00 - 209-00 Most ev.č...'!$C$4:$J$76,'209-00 - 209-00 Most ev.č...'!$C$82:$J$113,'209-00 - 209-00 Most ev.č...'!$C$119:$K$537</definedName>
    <definedName name="_xlnm.Print_Titles" localSheetId="42">'209-00 - 209-00 Most ev.č...'!$131:$131</definedName>
    <definedName name="_xlnm._FilterDatabase" localSheetId="43" hidden="1">'210-00 - 210-00 Most ev.č...'!$C$131:$K$558</definedName>
    <definedName name="_xlnm.Print_Area" localSheetId="43">'210-00 - 210-00 Most ev.č...'!$C$4:$J$76,'210-00 - 210-00 Most ev.č...'!$C$82:$J$113,'210-00 - 210-00 Most ev.č...'!$C$119:$K$558</definedName>
    <definedName name="_xlnm.Print_Titles" localSheetId="43">'210-00 - 210-00 Most ev.č...'!$131:$131</definedName>
    <definedName name="_xlnm._FilterDatabase" localSheetId="44" hidden="1">'211-00 - 211-00 Most ev.č...'!$C$131:$K$559</definedName>
    <definedName name="_xlnm.Print_Area" localSheetId="44">'211-00 - 211-00 Most ev.č...'!$C$4:$J$76,'211-00 - 211-00 Most ev.č...'!$C$82:$J$113,'211-00 - 211-00 Most ev.č...'!$C$119:$K$559</definedName>
    <definedName name="_xlnm.Print_Titles" localSheetId="44">'211-00 - 211-00 Most ev.č...'!$131:$131</definedName>
    <definedName name="_xlnm._FilterDatabase" localSheetId="45" hidden="1">'212-00 - 212-00 Most ev.č...'!$C$131:$K$585</definedName>
    <definedName name="_xlnm.Print_Area" localSheetId="45">'212-00 - 212-00 Most ev.č...'!$C$4:$J$76,'212-00 - 212-00 Most ev.č...'!$C$82:$J$113,'212-00 - 212-00 Most ev.č...'!$C$119:$K$585</definedName>
    <definedName name="_xlnm.Print_Titles" localSheetId="45">'212-00 - 212-00 Most ev.č...'!$131:$131</definedName>
  </definedNames>
  <calcPr/>
</workbook>
</file>

<file path=xl/calcChain.xml><?xml version="1.0" encoding="utf-8"?>
<calcChain xmlns="http://schemas.openxmlformats.org/spreadsheetml/2006/main">
  <c i="46" r="J37"/>
  <c r="J36"/>
  <c i="1" r="AY147"/>
  <c i="46" r="J35"/>
  <c i="1" r="AX147"/>
  <c i="46" r="BI585"/>
  <c r="BH585"/>
  <c r="BG585"/>
  <c r="BE585"/>
  <c r="T585"/>
  <c r="R585"/>
  <c r="P585"/>
  <c r="BK585"/>
  <c r="J585"/>
  <c r="BF585"/>
  <c r="BI584"/>
  <c r="BH584"/>
  <c r="BG584"/>
  <c r="BE584"/>
  <c r="T584"/>
  <c r="R584"/>
  <c r="P584"/>
  <c r="BK584"/>
  <c r="J584"/>
  <c r="BF584"/>
  <c r="BI583"/>
  <c r="BH583"/>
  <c r="BG583"/>
  <c r="BE583"/>
  <c r="T583"/>
  <c r="T582"/>
  <c r="R583"/>
  <c r="R582"/>
  <c r="P583"/>
  <c r="P582"/>
  <c r="BK583"/>
  <c r="BK582"/>
  <c r="J582"/>
  <c r="J583"/>
  <c r="BF583"/>
  <c r="J112"/>
  <c r="BI580"/>
  <c r="BH580"/>
  <c r="BG580"/>
  <c r="BE580"/>
  <c r="T580"/>
  <c r="R580"/>
  <c r="P580"/>
  <c r="BK580"/>
  <c r="J580"/>
  <c r="BF580"/>
  <c r="BI579"/>
  <c r="BH579"/>
  <c r="BG579"/>
  <c r="BE579"/>
  <c r="T579"/>
  <c r="R579"/>
  <c r="P579"/>
  <c r="BK579"/>
  <c r="J579"/>
  <c r="BF579"/>
  <c r="BI578"/>
  <c r="BH578"/>
  <c r="BG578"/>
  <c r="BE578"/>
  <c r="T578"/>
  <c r="T577"/>
  <c r="R578"/>
  <c r="R577"/>
  <c r="P578"/>
  <c r="P577"/>
  <c r="BK578"/>
  <c r="BK577"/>
  <c r="J577"/>
  <c r="J578"/>
  <c r="BF578"/>
  <c r="J111"/>
  <c r="BI576"/>
  <c r="BH576"/>
  <c r="BG576"/>
  <c r="BE576"/>
  <c r="T576"/>
  <c r="R576"/>
  <c r="P576"/>
  <c r="BK576"/>
  <c r="J576"/>
  <c r="BF576"/>
  <c r="BI575"/>
  <c r="BH575"/>
  <c r="BG575"/>
  <c r="BE575"/>
  <c r="T575"/>
  <c r="R575"/>
  <c r="P575"/>
  <c r="BK575"/>
  <c r="J575"/>
  <c r="BF575"/>
  <c r="BI574"/>
  <c r="BH574"/>
  <c r="BG574"/>
  <c r="BE574"/>
  <c r="T574"/>
  <c r="T573"/>
  <c r="T572"/>
  <c r="R574"/>
  <c r="R573"/>
  <c r="R572"/>
  <c r="P574"/>
  <c r="P573"/>
  <c r="P572"/>
  <c r="BK574"/>
  <c r="BK573"/>
  <c r="J573"/>
  <c r="BK572"/>
  <c r="J572"/>
  <c r="J574"/>
  <c r="BF574"/>
  <c r="J110"/>
  <c r="J109"/>
  <c r="BI571"/>
  <c r="BH571"/>
  <c r="BG571"/>
  <c r="BE571"/>
  <c r="T571"/>
  <c r="R571"/>
  <c r="P571"/>
  <c r="BK571"/>
  <c r="J571"/>
  <c r="BF571"/>
  <c r="BI567"/>
  <c r="BH567"/>
  <c r="BG567"/>
  <c r="BE567"/>
  <c r="T567"/>
  <c r="R567"/>
  <c r="P567"/>
  <c r="BK567"/>
  <c r="J567"/>
  <c r="BF567"/>
  <c r="BI565"/>
  <c r="BH565"/>
  <c r="BG565"/>
  <c r="BE565"/>
  <c r="T565"/>
  <c r="R565"/>
  <c r="P565"/>
  <c r="BK565"/>
  <c r="J565"/>
  <c r="BF565"/>
  <c r="BI562"/>
  <c r="BH562"/>
  <c r="BG562"/>
  <c r="BE562"/>
  <c r="T562"/>
  <c r="R562"/>
  <c r="P562"/>
  <c r="BK562"/>
  <c r="J562"/>
  <c r="BF562"/>
  <c r="BI560"/>
  <c r="BH560"/>
  <c r="BG560"/>
  <c r="BE560"/>
  <c r="T560"/>
  <c r="R560"/>
  <c r="P560"/>
  <c r="BK560"/>
  <c r="J560"/>
  <c r="BF560"/>
  <c r="BI556"/>
  <c r="BH556"/>
  <c r="BG556"/>
  <c r="BE556"/>
  <c r="T556"/>
  <c r="R556"/>
  <c r="P556"/>
  <c r="BK556"/>
  <c r="J556"/>
  <c r="BF556"/>
  <c r="BI554"/>
  <c r="BH554"/>
  <c r="BG554"/>
  <c r="BE554"/>
  <c r="T554"/>
  <c r="R554"/>
  <c r="P554"/>
  <c r="BK554"/>
  <c r="J554"/>
  <c r="BF554"/>
  <c r="BI552"/>
  <c r="BH552"/>
  <c r="BG552"/>
  <c r="BE552"/>
  <c r="T552"/>
  <c r="R552"/>
  <c r="P552"/>
  <c r="BK552"/>
  <c r="J552"/>
  <c r="BF552"/>
  <c r="BI551"/>
  <c r="BH551"/>
  <c r="BG551"/>
  <c r="BE551"/>
  <c r="T551"/>
  <c r="R551"/>
  <c r="P551"/>
  <c r="BK551"/>
  <c r="J551"/>
  <c r="BF551"/>
  <c r="BI549"/>
  <c r="BH549"/>
  <c r="BG549"/>
  <c r="BE549"/>
  <c r="T549"/>
  <c r="R549"/>
  <c r="P549"/>
  <c r="BK549"/>
  <c r="J549"/>
  <c r="BF549"/>
  <c r="BI547"/>
  <c r="BH547"/>
  <c r="BG547"/>
  <c r="BE547"/>
  <c r="T547"/>
  <c r="R547"/>
  <c r="P547"/>
  <c r="BK547"/>
  <c r="J547"/>
  <c r="BF547"/>
  <c r="BI543"/>
  <c r="BH543"/>
  <c r="BG543"/>
  <c r="BE543"/>
  <c r="T543"/>
  <c r="R543"/>
  <c r="P543"/>
  <c r="BK543"/>
  <c r="J543"/>
  <c r="BF543"/>
  <c r="BI541"/>
  <c r="BH541"/>
  <c r="BG541"/>
  <c r="BE541"/>
  <c r="T541"/>
  <c r="R541"/>
  <c r="P541"/>
  <c r="BK541"/>
  <c r="J541"/>
  <c r="BF541"/>
  <c r="BI532"/>
  <c r="BH532"/>
  <c r="BG532"/>
  <c r="BE532"/>
  <c r="T532"/>
  <c r="R532"/>
  <c r="P532"/>
  <c r="BK532"/>
  <c r="J532"/>
  <c r="BF532"/>
  <c r="BI530"/>
  <c r="BH530"/>
  <c r="BG530"/>
  <c r="BE530"/>
  <c r="T530"/>
  <c r="R530"/>
  <c r="P530"/>
  <c r="BK530"/>
  <c r="J530"/>
  <c r="BF530"/>
  <c r="BI526"/>
  <c r="BH526"/>
  <c r="BG526"/>
  <c r="BE526"/>
  <c r="T526"/>
  <c r="T525"/>
  <c r="T524"/>
  <c r="R526"/>
  <c r="R525"/>
  <c r="R524"/>
  <c r="P526"/>
  <c r="P525"/>
  <c r="P524"/>
  <c r="BK526"/>
  <c r="BK525"/>
  <c r="J525"/>
  <c r="BK524"/>
  <c r="J524"/>
  <c r="J526"/>
  <c r="BF526"/>
  <c r="J108"/>
  <c r="J107"/>
  <c r="BI523"/>
  <c r="BH523"/>
  <c r="BG523"/>
  <c r="BE523"/>
  <c r="T523"/>
  <c r="T522"/>
  <c r="R523"/>
  <c r="R522"/>
  <c r="P523"/>
  <c r="P522"/>
  <c r="BK523"/>
  <c r="BK522"/>
  <c r="J522"/>
  <c r="J523"/>
  <c r="BF523"/>
  <c r="J106"/>
  <c r="BI519"/>
  <c r="BH519"/>
  <c r="BG519"/>
  <c r="BE519"/>
  <c r="T519"/>
  <c r="R519"/>
  <c r="P519"/>
  <c r="BK519"/>
  <c r="J519"/>
  <c r="BF519"/>
  <c r="BI511"/>
  <c r="BH511"/>
  <c r="BG511"/>
  <c r="BE511"/>
  <c r="T511"/>
  <c r="R511"/>
  <c r="P511"/>
  <c r="BK511"/>
  <c r="J511"/>
  <c r="BF511"/>
  <c r="BI508"/>
  <c r="BH508"/>
  <c r="BG508"/>
  <c r="BE508"/>
  <c r="T508"/>
  <c r="R508"/>
  <c r="P508"/>
  <c r="BK508"/>
  <c r="J508"/>
  <c r="BF508"/>
  <c r="BI491"/>
  <c r="BH491"/>
  <c r="BG491"/>
  <c r="BE491"/>
  <c r="T491"/>
  <c r="R491"/>
  <c r="P491"/>
  <c r="BK491"/>
  <c r="J491"/>
  <c r="BF491"/>
  <c r="BI489"/>
  <c r="BH489"/>
  <c r="BG489"/>
  <c r="BE489"/>
  <c r="T489"/>
  <c r="R489"/>
  <c r="P489"/>
  <c r="BK489"/>
  <c r="J489"/>
  <c r="BF489"/>
  <c r="BI487"/>
  <c r="BH487"/>
  <c r="BG487"/>
  <c r="BE487"/>
  <c r="T487"/>
  <c r="R487"/>
  <c r="P487"/>
  <c r="BK487"/>
  <c r="J487"/>
  <c r="BF487"/>
  <c r="BI482"/>
  <c r="BH482"/>
  <c r="BG482"/>
  <c r="BE482"/>
  <c r="T482"/>
  <c r="R482"/>
  <c r="P482"/>
  <c r="BK482"/>
  <c r="J482"/>
  <c r="BF482"/>
  <c r="BI480"/>
  <c r="BH480"/>
  <c r="BG480"/>
  <c r="BE480"/>
  <c r="T480"/>
  <c r="R480"/>
  <c r="P480"/>
  <c r="BK480"/>
  <c r="J480"/>
  <c r="BF480"/>
  <c r="BI478"/>
  <c r="BH478"/>
  <c r="BG478"/>
  <c r="BE478"/>
  <c r="T478"/>
  <c r="R478"/>
  <c r="P478"/>
  <c r="BK478"/>
  <c r="J478"/>
  <c r="BF478"/>
  <c r="BI476"/>
  <c r="BH476"/>
  <c r="BG476"/>
  <c r="BE476"/>
  <c r="T476"/>
  <c r="R476"/>
  <c r="P476"/>
  <c r="BK476"/>
  <c r="J476"/>
  <c r="BF476"/>
  <c r="BI474"/>
  <c r="BH474"/>
  <c r="BG474"/>
  <c r="BE474"/>
  <c r="T474"/>
  <c r="R474"/>
  <c r="P474"/>
  <c r="BK474"/>
  <c r="J474"/>
  <c r="BF474"/>
  <c r="BI470"/>
  <c r="BH470"/>
  <c r="BG470"/>
  <c r="BE470"/>
  <c r="T470"/>
  <c r="R470"/>
  <c r="P470"/>
  <c r="BK470"/>
  <c r="J470"/>
  <c r="BF470"/>
  <c r="BI466"/>
  <c r="BH466"/>
  <c r="BG466"/>
  <c r="BE466"/>
  <c r="T466"/>
  <c r="R466"/>
  <c r="P466"/>
  <c r="BK466"/>
  <c r="J466"/>
  <c r="BF466"/>
  <c r="BI463"/>
  <c r="BH463"/>
  <c r="BG463"/>
  <c r="BE463"/>
  <c r="T463"/>
  <c r="R463"/>
  <c r="P463"/>
  <c r="BK463"/>
  <c r="J463"/>
  <c r="BF463"/>
  <c r="BI461"/>
  <c r="BH461"/>
  <c r="BG461"/>
  <c r="BE461"/>
  <c r="T461"/>
  <c r="R461"/>
  <c r="P461"/>
  <c r="BK461"/>
  <c r="J461"/>
  <c r="BF461"/>
  <c r="BI453"/>
  <c r="BH453"/>
  <c r="BG453"/>
  <c r="BE453"/>
  <c r="T453"/>
  <c r="R453"/>
  <c r="P453"/>
  <c r="BK453"/>
  <c r="J453"/>
  <c r="BF453"/>
  <c r="BI446"/>
  <c r="BH446"/>
  <c r="BG446"/>
  <c r="BE446"/>
  <c r="T446"/>
  <c r="R446"/>
  <c r="P446"/>
  <c r="BK446"/>
  <c r="J446"/>
  <c r="BF446"/>
  <c r="BI444"/>
  <c r="BH444"/>
  <c r="BG444"/>
  <c r="BE444"/>
  <c r="T444"/>
  <c r="R444"/>
  <c r="P444"/>
  <c r="BK444"/>
  <c r="J444"/>
  <c r="BF444"/>
  <c r="BI442"/>
  <c r="BH442"/>
  <c r="BG442"/>
  <c r="BE442"/>
  <c r="T442"/>
  <c r="R442"/>
  <c r="P442"/>
  <c r="BK442"/>
  <c r="J442"/>
  <c r="BF442"/>
  <c r="BI440"/>
  <c r="BH440"/>
  <c r="BG440"/>
  <c r="BE440"/>
  <c r="T440"/>
  <c r="R440"/>
  <c r="P440"/>
  <c r="BK440"/>
  <c r="J440"/>
  <c r="BF440"/>
  <c r="BI437"/>
  <c r="BH437"/>
  <c r="BG437"/>
  <c r="BE437"/>
  <c r="T437"/>
  <c r="R437"/>
  <c r="P437"/>
  <c r="BK437"/>
  <c r="J437"/>
  <c r="BF437"/>
  <c r="BI433"/>
  <c r="BH433"/>
  <c r="BG433"/>
  <c r="BE433"/>
  <c r="T433"/>
  <c r="R433"/>
  <c r="P433"/>
  <c r="BK433"/>
  <c r="J433"/>
  <c r="BF433"/>
  <c r="BI429"/>
  <c r="BH429"/>
  <c r="BG429"/>
  <c r="BE429"/>
  <c r="T429"/>
  <c r="R429"/>
  <c r="P429"/>
  <c r="BK429"/>
  <c r="J429"/>
  <c r="BF429"/>
  <c r="BI427"/>
  <c r="BH427"/>
  <c r="BG427"/>
  <c r="BE427"/>
  <c r="T427"/>
  <c r="R427"/>
  <c r="P427"/>
  <c r="BK427"/>
  <c r="J427"/>
  <c r="BF427"/>
  <c r="BI423"/>
  <c r="BH423"/>
  <c r="BG423"/>
  <c r="BE423"/>
  <c r="T423"/>
  <c r="R423"/>
  <c r="P423"/>
  <c r="BK423"/>
  <c r="J423"/>
  <c r="BF423"/>
  <c r="BI421"/>
  <c r="BH421"/>
  <c r="BG421"/>
  <c r="BE421"/>
  <c r="T421"/>
  <c r="T420"/>
  <c r="R421"/>
  <c r="R420"/>
  <c r="P421"/>
  <c r="P420"/>
  <c r="BK421"/>
  <c r="BK420"/>
  <c r="J420"/>
  <c r="J421"/>
  <c r="BF421"/>
  <c r="J105"/>
  <c r="BI419"/>
  <c r="BH419"/>
  <c r="BG419"/>
  <c r="BE419"/>
  <c r="T419"/>
  <c r="R419"/>
  <c r="P419"/>
  <c r="BK419"/>
  <c r="J419"/>
  <c r="BF419"/>
  <c r="BI417"/>
  <c r="BH417"/>
  <c r="BG417"/>
  <c r="BE417"/>
  <c r="T417"/>
  <c r="R417"/>
  <c r="P417"/>
  <c r="BK417"/>
  <c r="J417"/>
  <c r="BF417"/>
  <c r="BI415"/>
  <c r="BH415"/>
  <c r="BG415"/>
  <c r="BE415"/>
  <c r="T415"/>
  <c r="R415"/>
  <c r="P415"/>
  <c r="BK415"/>
  <c r="J415"/>
  <c r="BF415"/>
  <c r="BI414"/>
  <c r="BH414"/>
  <c r="BG414"/>
  <c r="BE414"/>
  <c r="T414"/>
  <c r="R414"/>
  <c r="P414"/>
  <c r="BK414"/>
  <c r="J414"/>
  <c r="BF414"/>
  <c r="BI412"/>
  <c r="BH412"/>
  <c r="BG412"/>
  <c r="BE412"/>
  <c r="T412"/>
  <c r="T411"/>
  <c r="R412"/>
  <c r="R411"/>
  <c r="P412"/>
  <c r="P411"/>
  <c r="BK412"/>
  <c r="BK411"/>
  <c r="J411"/>
  <c r="J412"/>
  <c r="BF412"/>
  <c r="J104"/>
  <c r="BI407"/>
  <c r="BH407"/>
  <c r="BG407"/>
  <c r="BE407"/>
  <c r="T407"/>
  <c r="R407"/>
  <c r="P407"/>
  <c r="BK407"/>
  <c r="J407"/>
  <c r="BF407"/>
  <c r="BI404"/>
  <c r="BH404"/>
  <c r="BG404"/>
  <c r="BE404"/>
  <c r="T404"/>
  <c r="R404"/>
  <c r="P404"/>
  <c r="BK404"/>
  <c r="J404"/>
  <c r="BF404"/>
  <c r="BI400"/>
  <c r="BH400"/>
  <c r="BG400"/>
  <c r="BE400"/>
  <c r="T400"/>
  <c r="R400"/>
  <c r="P400"/>
  <c r="BK400"/>
  <c r="J400"/>
  <c r="BF400"/>
  <c r="BI396"/>
  <c r="BH396"/>
  <c r="BG396"/>
  <c r="BE396"/>
  <c r="T396"/>
  <c r="R396"/>
  <c r="P396"/>
  <c r="BK396"/>
  <c r="J396"/>
  <c r="BF396"/>
  <c r="BI393"/>
  <c r="BH393"/>
  <c r="BG393"/>
  <c r="BE393"/>
  <c r="T393"/>
  <c r="R393"/>
  <c r="P393"/>
  <c r="BK393"/>
  <c r="J393"/>
  <c r="BF393"/>
  <c r="BI390"/>
  <c r="BH390"/>
  <c r="BG390"/>
  <c r="BE390"/>
  <c r="T390"/>
  <c r="R390"/>
  <c r="P390"/>
  <c r="BK390"/>
  <c r="J390"/>
  <c r="BF390"/>
  <c r="BI387"/>
  <c r="BH387"/>
  <c r="BG387"/>
  <c r="BE387"/>
  <c r="T387"/>
  <c r="R387"/>
  <c r="P387"/>
  <c r="BK387"/>
  <c r="J387"/>
  <c r="BF387"/>
  <c r="BI380"/>
  <c r="BH380"/>
  <c r="BG380"/>
  <c r="BE380"/>
  <c r="T380"/>
  <c r="R380"/>
  <c r="P380"/>
  <c r="BK380"/>
  <c r="J380"/>
  <c r="BF380"/>
  <c r="BI376"/>
  <c r="BH376"/>
  <c r="BG376"/>
  <c r="BE376"/>
  <c r="T376"/>
  <c r="R376"/>
  <c r="P376"/>
  <c r="BK376"/>
  <c r="J376"/>
  <c r="BF376"/>
  <c r="BI366"/>
  <c r="BH366"/>
  <c r="BG366"/>
  <c r="BE366"/>
  <c r="T366"/>
  <c r="R366"/>
  <c r="P366"/>
  <c r="BK366"/>
  <c r="J366"/>
  <c r="BF366"/>
  <c r="BI362"/>
  <c r="BH362"/>
  <c r="BG362"/>
  <c r="BE362"/>
  <c r="T362"/>
  <c r="R362"/>
  <c r="P362"/>
  <c r="BK362"/>
  <c r="J362"/>
  <c r="BF362"/>
  <c r="BI358"/>
  <c r="BH358"/>
  <c r="BG358"/>
  <c r="BE358"/>
  <c r="T358"/>
  <c r="T357"/>
  <c r="R358"/>
  <c r="R357"/>
  <c r="P358"/>
  <c r="P357"/>
  <c r="BK358"/>
  <c r="BK357"/>
  <c r="J357"/>
  <c r="J358"/>
  <c r="BF358"/>
  <c r="J103"/>
  <c r="BI354"/>
  <c r="BH354"/>
  <c r="BG354"/>
  <c r="BE354"/>
  <c r="T354"/>
  <c r="R354"/>
  <c r="P354"/>
  <c r="BK354"/>
  <c r="J354"/>
  <c r="BF354"/>
  <c r="BI351"/>
  <c r="BH351"/>
  <c r="BG351"/>
  <c r="BE351"/>
  <c r="T351"/>
  <c r="R351"/>
  <c r="P351"/>
  <c r="BK351"/>
  <c r="J351"/>
  <c r="BF351"/>
  <c r="BI349"/>
  <c r="BH349"/>
  <c r="BG349"/>
  <c r="BE349"/>
  <c r="T349"/>
  <c r="R349"/>
  <c r="P349"/>
  <c r="BK349"/>
  <c r="J349"/>
  <c r="BF349"/>
  <c r="BI347"/>
  <c r="BH347"/>
  <c r="BG347"/>
  <c r="BE347"/>
  <c r="T347"/>
  <c r="R347"/>
  <c r="P347"/>
  <c r="BK347"/>
  <c r="J347"/>
  <c r="BF347"/>
  <c r="BI343"/>
  <c r="BH343"/>
  <c r="BG343"/>
  <c r="BE343"/>
  <c r="T343"/>
  <c r="R343"/>
  <c r="P343"/>
  <c r="BK343"/>
  <c r="J343"/>
  <c r="BF343"/>
  <c r="BI339"/>
  <c r="BH339"/>
  <c r="BG339"/>
  <c r="BE339"/>
  <c r="T339"/>
  <c r="R339"/>
  <c r="P339"/>
  <c r="BK339"/>
  <c r="J339"/>
  <c r="BF339"/>
  <c r="BI337"/>
  <c r="BH337"/>
  <c r="BG337"/>
  <c r="BE337"/>
  <c r="T337"/>
  <c r="R337"/>
  <c r="P337"/>
  <c r="BK337"/>
  <c r="J337"/>
  <c r="BF337"/>
  <c r="BI335"/>
  <c r="BH335"/>
  <c r="BG335"/>
  <c r="BE335"/>
  <c r="T335"/>
  <c r="T334"/>
  <c r="R335"/>
  <c r="R334"/>
  <c r="P335"/>
  <c r="P334"/>
  <c r="BK335"/>
  <c r="BK334"/>
  <c r="J334"/>
  <c r="J335"/>
  <c r="BF335"/>
  <c r="J102"/>
  <c r="BI331"/>
  <c r="BH331"/>
  <c r="BG331"/>
  <c r="BE331"/>
  <c r="T331"/>
  <c r="R331"/>
  <c r="P331"/>
  <c r="BK331"/>
  <c r="J331"/>
  <c r="BF331"/>
  <c r="BI329"/>
  <c r="BH329"/>
  <c r="BG329"/>
  <c r="BE329"/>
  <c r="T329"/>
  <c r="R329"/>
  <c r="P329"/>
  <c r="BK329"/>
  <c r="J329"/>
  <c r="BF329"/>
  <c r="BI327"/>
  <c r="BH327"/>
  <c r="BG327"/>
  <c r="BE327"/>
  <c r="T327"/>
  <c r="R327"/>
  <c r="P327"/>
  <c r="BK327"/>
  <c r="J327"/>
  <c r="BF327"/>
  <c r="BI323"/>
  <c r="BH323"/>
  <c r="BG323"/>
  <c r="BE323"/>
  <c r="T323"/>
  <c r="R323"/>
  <c r="P323"/>
  <c r="BK323"/>
  <c r="J323"/>
  <c r="BF323"/>
  <c r="BI319"/>
  <c r="BH319"/>
  <c r="BG319"/>
  <c r="BE319"/>
  <c r="T319"/>
  <c r="R319"/>
  <c r="P319"/>
  <c r="BK319"/>
  <c r="J319"/>
  <c r="BF319"/>
  <c r="BI316"/>
  <c r="BH316"/>
  <c r="BG316"/>
  <c r="BE316"/>
  <c r="T316"/>
  <c r="R316"/>
  <c r="P316"/>
  <c r="BK316"/>
  <c r="J316"/>
  <c r="BF316"/>
  <c r="BI312"/>
  <c r="BH312"/>
  <c r="BG312"/>
  <c r="BE312"/>
  <c r="T312"/>
  <c r="R312"/>
  <c r="P312"/>
  <c r="BK312"/>
  <c r="J312"/>
  <c r="BF312"/>
  <c r="BI308"/>
  <c r="BH308"/>
  <c r="BG308"/>
  <c r="BE308"/>
  <c r="T308"/>
  <c r="R308"/>
  <c r="P308"/>
  <c r="BK308"/>
  <c r="J308"/>
  <c r="BF308"/>
  <c r="BI305"/>
  <c r="BH305"/>
  <c r="BG305"/>
  <c r="BE305"/>
  <c r="T305"/>
  <c r="R305"/>
  <c r="P305"/>
  <c r="BK305"/>
  <c r="J305"/>
  <c r="BF305"/>
  <c r="BI302"/>
  <c r="BH302"/>
  <c r="BG302"/>
  <c r="BE302"/>
  <c r="T302"/>
  <c r="R302"/>
  <c r="P302"/>
  <c r="BK302"/>
  <c r="J302"/>
  <c r="BF302"/>
  <c r="BI300"/>
  <c r="BH300"/>
  <c r="BG300"/>
  <c r="BE300"/>
  <c r="T300"/>
  <c r="R300"/>
  <c r="P300"/>
  <c r="BK300"/>
  <c r="J300"/>
  <c r="BF300"/>
  <c r="BI297"/>
  <c r="BH297"/>
  <c r="BG297"/>
  <c r="BE297"/>
  <c r="T297"/>
  <c r="R297"/>
  <c r="P297"/>
  <c r="BK297"/>
  <c r="J297"/>
  <c r="BF297"/>
  <c r="BI295"/>
  <c r="BH295"/>
  <c r="BG295"/>
  <c r="BE295"/>
  <c r="T295"/>
  <c r="R295"/>
  <c r="P295"/>
  <c r="BK295"/>
  <c r="J295"/>
  <c r="BF295"/>
  <c r="BI294"/>
  <c r="BH294"/>
  <c r="BG294"/>
  <c r="BE294"/>
  <c r="T294"/>
  <c r="R294"/>
  <c r="P294"/>
  <c r="BK294"/>
  <c r="J294"/>
  <c r="BF294"/>
  <c r="BI293"/>
  <c r="BH293"/>
  <c r="BG293"/>
  <c r="BE293"/>
  <c r="T293"/>
  <c r="R293"/>
  <c r="P293"/>
  <c r="BK293"/>
  <c r="J293"/>
  <c r="BF293"/>
  <c r="BI292"/>
  <c r="BH292"/>
  <c r="BG292"/>
  <c r="BE292"/>
  <c r="T292"/>
  <c r="R292"/>
  <c r="P292"/>
  <c r="BK292"/>
  <c r="J292"/>
  <c r="BF292"/>
  <c r="BI289"/>
  <c r="BH289"/>
  <c r="BG289"/>
  <c r="BE289"/>
  <c r="T289"/>
  <c r="R289"/>
  <c r="P289"/>
  <c r="BK289"/>
  <c r="J289"/>
  <c r="BF289"/>
  <c r="BI285"/>
  <c r="BH285"/>
  <c r="BG285"/>
  <c r="BE285"/>
  <c r="T285"/>
  <c r="R285"/>
  <c r="P285"/>
  <c r="BK285"/>
  <c r="J285"/>
  <c r="BF285"/>
  <c r="BI282"/>
  <c r="BH282"/>
  <c r="BG282"/>
  <c r="BE282"/>
  <c r="T282"/>
  <c r="R282"/>
  <c r="P282"/>
  <c r="BK282"/>
  <c r="J282"/>
  <c r="BF282"/>
  <c r="BI280"/>
  <c r="BH280"/>
  <c r="BG280"/>
  <c r="BE280"/>
  <c r="T280"/>
  <c r="R280"/>
  <c r="P280"/>
  <c r="BK280"/>
  <c r="J280"/>
  <c r="BF280"/>
  <c r="BI278"/>
  <c r="BH278"/>
  <c r="BG278"/>
  <c r="BE278"/>
  <c r="T278"/>
  <c r="T277"/>
  <c r="R278"/>
  <c r="R277"/>
  <c r="P278"/>
  <c r="P277"/>
  <c r="BK278"/>
  <c r="BK277"/>
  <c r="J277"/>
  <c r="J278"/>
  <c r="BF278"/>
  <c r="J101"/>
  <c r="BI275"/>
  <c r="BH275"/>
  <c r="BG275"/>
  <c r="BE275"/>
  <c r="T275"/>
  <c r="R275"/>
  <c r="P275"/>
  <c r="BK275"/>
  <c r="J275"/>
  <c r="BF275"/>
  <c r="BI272"/>
  <c r="BH272"/>
  <c r="BG272"/>
  <c r="BE272"/>
  <c r="T272"/>
  <c r="R272"/>
  <c r="P272"/>
  <c r="BK272"/>
  <c r="J272"/>
  <c r="BF272"/>
  <c r="BI270"/>
  <c r="BH270"/>
  <c r="BG270"/>
  <c r="BE270"/>
  <c r="T270"/>
  <c r="R270"/>
  <c r="P270"/>
  <c r="BK270"/>
  <c r="J270"/>
  <c r="BF270"/>
  <c r="BI266"/>
  <c r="BH266"/>
  <c r="BG266"/>
  <c r="BE266"/>
  <c r="T266"/>
  <c r="R266"/>
  <c r="P266"/>
  <c r="BK266"/>
  <c r="J266"/>
  <c r="BF266"/>
  <c r="BI264"/>
  <c r="BH264"/>
  <c r="BG264"/>
  <c r="BE264"/>
  <c r="T264"/>
  <c r="R264"/>
  <c r="P264"/>
  <c r="BK264"/>
  <c r="J264"/>
  <c r="BF264"/>
  <c r="BI258"/>
  <c r="BH258"/>
  <c r="BG258"/>
  <c r="BE258"/>
  <c r="T258"/>
  <c r="R258"/>
  <c r="P258"/>
  <c r="BK258"/>
  <c r="J258"/>
  <c r="BF258"/>
  <c r="BI255"/>
  <c r="BH255"/>
  <c r="BG255"/>
  <c r="BE255"/>
  <c r="T255"/>
  <c r="R255"/>
  <c r="P255"/>
  <c r="BK255"/>
  <c r="J255"/>
  <c r="BF255"/>
  <c r="BI253"/>
  <c r="BH253"/>
  <c r="BG253"/>
  <c r="BE253"/>
  <c r="T253"/>
  <c r="R253"/>
  <c r="P253"/>
  <c r="BK253"/>
  <c r="J253"/>
  <c r="BF253"/>
  <c r="BI252"/>
  <c r="BH252"/>
  <c r="BG252"/>
  <c r="BE252"/>
  <c r="T252"/>
  <c r="R252"/>
  <c r="P252"/>
  <c r="BK252"/>
  <c r="J252"/>
  <c r="BF252"/>
  <c r="BI249"/>
  <c r="BH249"/>
  <c r="BG249"/>
  <c r="BE249"/>
  <c r="T249"/>
  <c r="R249"/>
  <c r="P249"/>
  <c r="BK249"/>
  <c r="J249"/>
  <c r="BF249"/>
  <c r="BI246"/>
  <c r="BH246"/>
  <c r="BG246"/>
  <c r="BE246"/>
  <c r="T246"/>
  <c r="R246"/>
  <c r="P246"/>
  <c r="BK246"/>
  <c r="J246"/>
  <c r="BF246"/>
  <c r="BI242"/>
  <c r="BH242"/>
  <c r="BG242"/>
  <c r="BE242"/>
  <c r="T242"/>
  <c r="R242"/>
  <c r="P242"/>
  <c r="BK242"/>
  <c r="J242"/>
  <c r="BF242"/>
  <c r="BI238"/>
  <c r="BH238"/>
  <c r="BG238"/>
  <c r="BE238"/>
  <c r="T238"/>
  <c r="R238"/>
  <c r="P238"/>
  <c r="BK238"/>
  <c r="J238"/>
  <c r="BF238"/>
  <c r="BI236"/>
  <c r="BH236"/>
  <c r="BG236"/>
  <c r="BE236"/>
  <c r="T236"/>
  <c r="R236"/>
  <c r="P236"/>
  <c r="BK236"/>
  <c r="J236"/>
  <c r="BF236"/>
  <c r="BI233"/>
  <c r="BH233"/>
  <c r="BG233"/>
  <c r="BE233"/>
  <c r="T233"/>
  <c r="R233"/>
  <c r="P233"/>
  <c r="BK233"/>
  <c r="J233"/>
  <c r="BF233"/>
  <c r="BI230"/>
  <c r="BH230"/>
  <c r="BG230"/>
  <c r="BE230"/>
  <c r="T230"/>
  <c r="T229"/>
  <c r="R230"/>
  <c r="R229"/>
  <c r="P230"/>
  <c r="P229"/>
  <c r="BK230"/>
  <c r="BK229"/>
  <c r="J229"/>
  <c r="J230"/>
  <c r="BF230"/>
  <c r="J100"/>
  <c r="BI228"/>
  <c r="BH228"/>
  <c r="BG228"/>
  <c r="BE228"/>
  <c r="T228"/>
  <c r="R228"/>
  <c r="P228"/>
  <c r="BK228"/>
  <c r="J228"/>
  <c r="BF228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2"/>
  <c r="BH222"/>
  <c r="BG222"/>
  <c r="BE222"/>
  <c r="T222"/>
  <c r="R222"/>
  <c r="P222"/>
  <c r="BK222"/>
  <c r="J222"/>
  <c r="BF222"/>
  <c r="BI217"/>
  <c r="BH217"/>
  <c r="BG217"/>
  <c r="BE217"/>
  <c r="T217"/>
  <c r="R217"/>
  <c r="P217"/>
  <c r="BK217"/>
  <c r="J217"/>
  <c r="BF217"/>
  <c r="BI212"/>
  <c r="BH212"/>
  <c r="BG212"/>
  <c r="BE212"/>
  <c r="T212"/>
  <c r="R212"/>
  <c r="P212"/>
  <c r="BK212"/>
  <c r="J212"/>
  <c r="BF212"/>
  <c r="BI209"/>
  <c r="BH209"/>
  <c r="BG209"/>
  <c r="BE209"/>
  <c r="T209"/>
  <c r="R209"/>
  <c r="P209"/>
  <c r="BK209"/>
  <c r="J209"/>
  <c r="BF209"/>
  <c r="BI208"/>
  <c r="BH208"/>
  <c r="BG208"/>
  <c r="BE208"/>
  <c r="T208"/>
  <c r="R208"/>
  <c r="P208"/>
  <c r="BK208"/>
  <c r="J208"/>
  <c r="BF208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0"/>
  <c r="BH200"/>
  <c r="BG200"/>
  <c r="BE200"/>
  <c r="T200"/>
  <c r="R200"/>
  <c r="P200"/>
  <c r="BK200"/>
  <c r="J200"/>
  <c r="BF200"/>
  <c r="BI197"/>
  <c r="BH197"/>
  <c r="BG197"/>
  <c r="BE197"/>
  <c r="T197"/>
  <c r="R197"/>
  <c r="P197"/>
  <c r="BK197"/>
  <c r="J197"/>
  <c r="BF197"/>
  <c r="BI195"/>
  <c r="BH195"/>
  <c r="BG195"/>
  <c r="BE195"/>
  <c r="T195"/>
  <c r="T194"/>
  <c r="R195"/>
  <c r="R194"/>
  <c r="P195"/>
  <c r="P194"/>
  <c r="BK195"/>
  <c r="BK194"/>
  <c r="J194"/>
  <c r="J195"/>
  <c r="BF195"/>
  <c r="J99"/>
  <c r="BI192"/>
  <c r="BH192"/>
  <c r="BG192"/>
  <c r="BE192"/>
  <c r="T192"/>
  <c r="R192"/>
  <c r="P192"/>
  <c r="BK192"/>
  <c r="J192"/>
  <c r="BF192"/>
  <c r="BI190"/>
  <c r="BH190"/>
  <c r="BG190"/>
  <c r="BE190"/>
  <c r="T190"/>
  <c r="R190"/>
  <c r="P190"/>
  <c r="BK190"/>
  <c r="J190"/>
  <c r="BF190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3"/>
  <c r="BH183"/>
  <c r="BG183"/>
  <c r="BE183"/>
  <c r="T183"/>
  <c r="R183"/>
  <c r="P183"/>
  <c r="BK183"/>
  <c r="J183"/>
  <c r="BF183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4"/>
  <c r="BH164"/>
  <c r="BG164"/>
  <c r="BE164"/>
  <c r="T164"/>
  <c r="R164"/>
  <c r="P164"/>
  <c r="BK164"/>
  <c r="J164"/>
  <c r="BF164"/>
  <c r="BI160"/>
  <c r="BH160"/>
  <c r="BG160"/>
  <c r="BE160"/>
  <c r="T160"/>
  <c r="R160"/>
  <c r="P160"/>
  <c r="BK160"/>
  <c r="J160"/>
  <c r="BF160"/>
  <c r="BI157"/>
  <c r="BH157"/>
  <c r="BG157"/>
  <c r="BE157"/>
  <c r="T157"/>
  <c r="R157"/>
  <c r="P157"/>
  <c r="BK157"/>
  <c r="J157"/>
  <c r="BF157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1"/>
  <c r="BH141"/>
  <c r="BG141"/>
  <c r="BE141"/>
  <c r="T141"/>
  <c r="R141"/>
  <c r="P141"/>
  <c r="BK141"/>
  <c r="J141"/>
  <c r="BF141"/>
  <c r="BI137"/>
  <c r="BH137"/>
  <c r="BG137"/>
  <c r="BE137"/>
  <c r="T137"/>
  <c r="R137"/>
  <c r="P137"/>
  <c r="BK137"/>
  <c r="J137"/>
  <c r="BF137"/>
  <c r="BI135"/>
  <c r="F37"/>
  <c i="1" r="BD147"/>
  <c i="46" r="BH135"/>
  <c r="F36"/>
  <c i="1" r="BC147"/>
  <c i="46" r="BG135"/>
  <c r="F35"/>
  <c i="1" r="BB147"/>
  <c i="46" r="BE135"/>
  <c r="J33"/>
  <c i="1" r="AV147"/>
  <c i="46" r="F33"/>
  <c i="1" r="AZ147"/>
  <c i="46" r="T135"/>
  <c r="T134"/>
  <c r="T133"/>
  <c r="T132"/>
  <c r="R135"/>
  <c r="R134"/>
  <c r="R133"/>
  <c r="R132"/>
  <c r="P135"/>
  <c r="P134"/>
  <c r="P133"/>
  <c r="P132"/>
  <c i="1" r="AU147"/>
  <c i="46" r="BK135"/>
  <c r="BK134"/>
  <c r="J134"/>
  <c r="BK133"/>
  <c r="J133"/>
  <c r="BK132"/>
  <c r="J132"/>
  <c r="J96"/>
  <c r="J30"/>
  <c i="1" r="AG147"/>
  <c i="46" r="J135"/>
  <c r="BF135"/>
  <c r="J34"/>
  <c i="1" r="AW147"/>
  <c i="46" r="F34"/>
  <c i="1" r="BA147"/>
  <c i="46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45" r="J37"/>
  <c r="J36"/>
  <c i="1" r="AY146"/>
  <c i="45" r="J35"/>
  <c i="1" r="AX146"/>
  <c i="45" r="BI559"/>
  <c r="BH559"/>
  <c r="BG559"/>
  <c r="BE559"/>
  <c r="T559"/>
  <c r="R559"/>
  <c r="P559"/>
  <c r="BK559"/>
  <c r="J559"/>
  <c r="BF559"/>
  <c r="BI558"/>
  <c r="BH558"/>
  <c r="BG558"/>
  <c r="BE558"/>
  <c r="T558"/>
  <c r="R558"/>
  <c r="P558"/>
  <c r="BK558"/>
  <c r="J558"/>
  <c r="BF558"/>
  <c r="BI557"/>
  <c r="BH557"/>
  <c r="BG557"/>
  <c r="BE557"/>
  <c r="T557"/>
  <c r="T556"/>
  <c r="R557"/>
  <c r="R556"/>
  <c r="P557"/>
  <c r="P556"/>
  <c r="BK557"/>
  <c r="BK556"/>
  <c r="J556"/>
  <c r="J557"/>
  <c r="BF557"/>
  <c r="J112"/>
  <c r="BI554"/>
  <c r="BH554"/>
  <c r="BG554"/>
  <c r="BE554"/>
  <c r="T554"/>
  <c r="R554"/>
  <c r="P554"/>
  <c r="BK554"/>
  <c r="J554"/>
  <c r="BF554"/>
  <c r="BI553"/>
  <c r="BH553"/>
  <c r="BG553"/>
  <c r="BE553"/>
  <c r="T553"/>
  <c r="R553"/>
  <c r="P553"/>
  <c r="BK553"/>
  <c r="J553"/>
  <c r="BF553"/>
  <c r="BI552"/>
  <c r="BH552"/>
  <c r="BG552"/>
  <c r="BE552"/>
  <c r="T552"/>
  <c r="T551"/>
  <c r="R552"/>
  <c r="R551"/>
  <c r="P552"/>
  <c r="P551"/>
  <c r="BK552"/>
  <c r="BK551"/>
  <c r="J551"/>
  <c r="J552"/>
  <c r="BF552"/>
  <c r="J111"/>
  <c r="BI550"/>
  <c r="BH550"/>
  <c r="BG550"/>
  <c r="BE550"/>
  <c r="T550"/>
  <c r="R550"/>
  <c r="P550"/>
  <c r="BK550"/>
  <c r="J550"/>
  <c r="BF550"/>
  <c r="BI549"/>
  <c r="BH549"/>
  <c r="BG549"/>
  <c r="BE549"/>
  <c r="T549"/>
  <c r="R549"/>
  <c r="P549"/>
  <c r="BK549"/>
  <c r="J549"/>
  <c r="BF549"/>
  <c r="BI548"/>
  <c r="BH548"/>
  <c r="BG548"/>
  <c r="BE548"/>
  <c r="T548"/>
  <c r="T547"/>
  <c r="T546"/>
  <c r="R548"/>
  <c r="R547"/>
  <c r="R546"/>
  <c r="P548"/>
  <c r="P547"/>
  <c r="P546"/>
  <c r="BK548"/>
  <c r="BK547"/>
  <c r="J547"/>
  <c r="BK546"/>
  <c r="J546"/>
  <c r="J548"/>
  <c r="BF548"/>
  <c r="J110"/>
  <c r="J109"/>
  <c r="BI545"/>
  <c r="BH545"/>
  <c r="BG545"/>
  <c r="BE545"/>
  <c r="T545"/>
  <c r="R545"/>
  <c r="P545"/>
  <c r="BK545"/>
  <c r="J545"/>
  <c r="BF545"/>
  <c r="BI541"/>
  <c r="BH541"/>
  <c r="BG541"/>
  <c r="BE541"/>
  <c r="T541"/>
  <c r="R541"/>
  <c r="P541"/>
  <c r="BK541"/>
  <c r="J541"/>
  <c r="BF541"/>
  <c r="BI539"/>
  <c r="BH539"/>
  <c r="BG539"/>
  <c r="BE539"/>
  <c r="T539"/>
  <c r="R539"/>
  <c r="P539"/>
  <c r="BK539"/>
  <c r="J539"/>
  <c r="BF539"/>
  <c r="BI536"/>
  <c r="BH536"/>
  <c r="BG536"/>
  <c r="BE536"/>
  <c r="T536"/>
  <c r="R536"/>
  <c r="P536"/>
  <c r="BK536"/>
  <c r="J536"/>
  <c r="BF536"/>
  <c r="BI534"/>
  <c r="BH534"/>
  <c r="BG534"/>
  <c r="BE534"/>
  <c r="T534"/>
  <c r="R534"/>
  <c r="P534"/>
  <c r="BK534"/>
  <c r="J534"/>
  <c r="BF534"/>
  <c r="BI530"/>
  <c r="BH530"/>
  <c r="BG530"/>
  <c r="BE530"/>
  <c r="T530"/>
  <c r="R530"/>
  <c r="P530"/>
  <c r="BK530"/>
  <c r="J530"/>
  <c r="BF530"/>
  <c r="BI528"/>
  <c r="BH528"/>
  <c r="BG528"/>
  <c r="BE528"/>
  <c r="T528"/>
  <c r="R528"/>
  <c r="P528"/>
  <c r="BK528"/>
  <c r="J528"/>
  <c r="BF528"/>
  <c r="BI526"/>
  <c r="BH526"/>
  <c r="BG526"/>
  <c r="BE526"/>
  <c r="T526"/>
  <c r="R526"/>
  <c r="P526"/>
  <c r="BK526"/>
  <c r="J526"/>
  <c r="BF526"/>
  <c r="BI525"/>
  <c r="BH525"/>
  <c r="BG525"/>
  <c r="BE525"/>
  <c r="T525"/>
  <c r="R525"/>
  <c r="P525"/>
  <c r="BK525"/>
  <c r="J525"/>
  <c r="BF525"/>
  <c r="BI523"/>
  <c r="BH523"/>
  <c r="BG523"/>
  <c r="BE523"/>
  <c r="T523"/>
  <c r="R523"/>
  <c r="P523"/>
  <c r="BK523"/>
  <c r="J523"/>
  <c r="BF523"/>
  <c r="BI521"/>
  <c r="BH521"/>
  <c r="BG521"/>
  <c r="BE521"/>
  <c r="T521"/>
  <c r="R521"/>
  <c r="P521"/>
  <c r="BK521"/>
  <c r="J521"/>
  <c r="BF521"/>
  <c r="BI517"/>
  <c r="BH517"/>
  <c r="BG517"/>
  <c r="BE517"/>
  <c r="T517"/>
  <c r="R517"/>
  <c r="P517"/>
  <c r="BK517"/>
  <c r="J517"/>
  <c r="BF517"/>
  <c r="BI515"/>
  <c r="BH515"/>
  <c r="BG515"/>
  <c r="BE515"/>
  <c r="T515"/>
  <c r="R515"/>
  <c r="P515"/>
  <c r="BK515"/>
  <c r="J515"/>
  <c r="BF515"/>
  <c r="BI509"/>
  <c r="BH509"/>
  <c r="BG509"/>
  <c r="BE509"/>
  <c r="T509"/>
  <c r="R509"/>
  <c r="P509"/>
  <c r="BK509"/>
  <c r="J509"/>
  <c r="BF509"/>
  <c r="BI507"/>
  <c r="BH507"/>
  <c r="BG507"/>
  <c r="BE507"/>
  <c r="T507"/>
  <c r="R507"/>
  <c r="P507"/>
  <c r="BK507"/>
  <c r="J507"/>
  <c r="BF507"/>
  <c r="BI505"/>
  <c r="BH505"/>
  <c r="BG505"/>
  <c r="BE505"/>
  <c r="T505"/>
  <c r="T504"/>
  <c r="T503"/>
  <c r="R505"/>
  <c r="R504"/>
  <c r="R503"/>
  <c r="P505"/>
  <c r="P504"/>
  <c r="P503"/>
  <c r="BK505"/>
  <c r="BK504"/>
  <c r="J504"/>
  <c r="BK503"/>
  <c r="J503"/>
  <c r="J505"/>
  <c r="BF505"/>
  <c r="J108"/>
  <c r="J107"/>
  <c r="BI502"/>
  <c r="BH502"/>
  <c r="BG502"/>
  <c r="BE502"/>
  <c r="T502"/>
  <c r="T501"/>
  <c r="R502"/>
  <c r="R501"/>
  <c r="P502"/>
  <c r="P501"/>
  <c r="BK502"/>
  <c r="BK501"/>
  <c r="J501"/>
  <c r="J502"/>
  <c r="BF502"/>
  <c r="J106"/>
  <c r="BI498"/>
  <c r="BH498"/>
  <c r="BG498"/>
  <c r="BE498"/>
  <c r="T498"/>
  <c r="R498"/>
  <c r="P498"/>
  <c r="BK498"/>
  <c r="J498"/>
  <c r="BF498"/>
  <c r="BI492"/>
  <c r="BH492"/>
  <c r="BG492"/>
  <c r="BE492"/>
  <c r="T492"/>
  <c r="R492"/>
  <c r="P492"/>
  <c r="BK492"/>
  <c r="J492"/>
  <c r="BF492"/>
  <c r="BI489"/>
  <c r="BH489"/>
  <c r="BG489"/>
  <c r="BE489"/>
  <c r="T489"/>
  <c r="R489"/>
  <c r="P489"/>
  <c r="BK489"/>
  <c r="J489"/>
  <c r="BF489"/>
  <c r="BI474"/>
  <c r="BH474"/>
  <c r="BG474"/>
  <c r="BE474"/>
  <c r="T474"/>
  <c r="R474"/>
  <c r="P474"/>
  <c r="BK474"/>
  <c r="J474"/>
  <c r="BF474"/>
  <c r="BI472"/>
  <c r="BH472"/>
  <c r="BG472"/>
  <c r="BE472"/>
  <c r="T472"/>
  <c r="R472"/>
  <c r="P472"/>
  <c r="BK472"/>
  <c r="J472"/>
  <c r="BF472"/>
  <c r="BI470"/>
  <c r="BH470"/>
  <c r="BG470"/>
  <c r="BE470"/>
  <c r="T470"/>
  <c r="R470"/>
  <c r="P470"/>
  <c r="BK470"/>
  <c r="J470"/>
  <c r="BF470"/>
  <c r="BI466"/>
  <c r="BH466"/>
  <c r="BG466"/>
  <c r="BE466"/>
  <c r="T466"/>
  <c r="R466"/>
  <c r="P466"/>
  <c r="BK466"/>
  <c r="J466"/>
  <c r="BF466"/>
  <c r="BI464"/>
  <c r="BH464"/>
  <c r="BG464"/>
  <c r="BE464"/>
  <c r="T464"/>
  <c r="R464"/>
  <c r="P464"/>
  <c r="BK464"/>
  <c r="J464"/>
  <c r="BF464"/>
  <c r="BI461"/>
  <c r="BH461"/>
  <c r="BG461"/>
  <c r="BE461"/>
  <c r="T461"/>
  <c r="R461"/>
  <c r="P461"/>
  <c r="BK461"/>
  <c r="J461"/>
  <c r="BF461"/>
  <c r="BI459"/>
  <c r="BH459"/>
  <c r="BG459"/>
  <c r="BE459"/>
  <c r="T459"/>
  <c r="R459"/>
  <c r="P459"/>
  <c r="BK459"/>
  <c r="J459"/>
  <c r="BF459"/>
  <c r="BI455"/>
  <c r="BH455"/>
  <c r="BG455"/>
  <c r="BE455"/>
  <c r="T455"/>
  <c r="R455"/>
  <c r="P455"/>
  <c r="BK455"/>
  <c r="J455"/>
  <c r="BF455"/>
  <c r="BI452"/>
  <c r="BH452"/>
  <c r="BG452"/>
  <c r="BE452"/>
  <c r="T452"/>
  <c r="R452"/>
  <c r="P452"/>
  <c r="BK452"/>
  <c r="J452"/>
  <c r="BF452"/>
  <c r="BI450"/>
  <c r="BH450"/>
  <c r="BG450"/>
  <c r="BE450"/>
  <c r="T450"/>
  <c r="R450"/>
  <c r="P450"/>
  <c r="BK450"/>
  <c r="J450"/>
  <c r="BF450"/>
  <c r="BI442"/>
  <c r="BH442"/>
  <c r="BG442"/>
  <c r="BE442"/>
  <c r="T442"/>
  <c r="R442"/>
  <c r="P442"/>
  <c r="BK442"/>
  <c r="J442"/>
  <c r="BF442"/>
  <c r="BI435"/>
  <c r="BH435"/>
  <c r="BG435"/>
  <c r="BE435"/>
  <c r="T435"/>
  <c r="R435"/>
  <c r="P435"/>
  <c r="BK435"/>
  <c r="J435"/>
  <c r="BF435"/>
  <c r="BI433"/>
  <c r="BH433"/>
  <c r="BG433"/>
  <c r="BE433"/>
  <c r="T433"/>
  <c r="R433"/>
  <c r="P433"/>
  <c r="BK433"/>
  <c r="J433"/>
  <c r="BF433"/>
  <c r="BI430"/>
  <c r="BH430"/>
  <c r="BG430"/>
  <c r="BE430"/>
  <c r="T430"/>
  <c r="R430"/>
  <c r="P430"/>
  <c r="BK430"/>
  <c r="J430"/>
  <c r="BF430"/>
  <c r="BI427"/>
  <c r="BH427"/>
  <c r="BG427"/>
  <c r="BE427"/>
  <c r="T427"/>
  <c r="R427"/>
  <c r="P427"/>
  <c r="BK427"/>
  <c r="J427"/>
  <c r="BF427"/>
  <c r="BI424"/>
  <c r="BH424"/>
  <c r="BG424"/>
  <c r="BE424"/>
  <c r="T424"/>
  <c r="R424"/>
  <c r="P424"/>
  <c r="BK424"/>
  <c r="J424"/>
  <c r="BF424"/>
  <c r="BI420"/>
  <c r="BH420"/>
  <c r="BG420"/>
  <c r="BE420"/>
  <c r="T420"/>
  <c r="R420"/>
  <c r="P420"/>
  <c r="BK420"/>
  <c r="J420"/>
  <c r="BF420"/>
  <c r="BI419"/>
  <c r="BH419"/>
  <c r="BG419"/>
  <c r="BE419"/>
  <c r="T419"/>
  <c r="R419"/>
  <c r="P419"/>
  <c r="BK419"/>
  <c r="J419"/>
  <c r="BF419"/>
  <c r="BI416"/>
  <c r="BH416"/>
  <c r="BG416"/>
  <c r="BE416"/>
  <c r="T416"/>
  <c r="R416"/>
  <c r="P416"/>
  <c r="BK416"/>
  <c r="J416"/>
  <c r="BF416"/>
  <c r="BI414"/>
  <c r="BH414"/>
  <c r="BG414"/>
  <c r="BE414"/>
  <c r="T414"/>
  <c r="R414"/>
  <c r="P414"/>
  <c r="BK414"/>
  <c r="J414"/>
  <c r="BF414"/>
  <c r="BI412"/>
  <c r="BH412"/>
  <c r="BG412"/>
  <c r="BE412"/>
  <c r="T412"/>
  <c r="R412"/>
  <c r="P412"/>
  <c r="BK412"/>
  <c r="J412"/>
  <c r="BF412"/>
  <c r="BI410"/>
  <c r="BH410"/>
  <c r="BG410"/>
  <c r="BE410"/>
  <c r="T410"/>
  <c r="R410"/>
  <c r="P410"/>
  <c r="BK410"/>
  <c r="J410"/>
  <c r="BF410"/>
  <c r="BI409"/>
  <c r="BH409"/>
  <c r="BG409"/>
  <c r="BE409"/>
  <c r="T409"/>
  <c r="R409"/>
  <c r="P409"/>
  <c r="BK409"/>
  <c r="J409"/>
  <c r="BF409"/>
  <c r="BI407"/>
  <c r="BH407"/>
  <c r="BG407"/>
  <c r="BE407"/>
  <c r="T407"/>
  <c r="R407"/>
  <c r="P407"/>
  <c r="BK407"/>
  <c r="J407"/>
  <c r="BF407"/>
  <c r="BI405"/>
  <c r="BH405"/>
  <c r="BG405"/>
  <c r="BE405"/>
  <c r="T405"/>
  <c r="R405"/>
  <c r="P405"/>
  <c r="BK405"/>
  <c r="J405"/>
  <c r="BF405"/>
  <c r="BI404"/>
  <c r="BH404"/>
  <c r="BG404"/>
  <c r="BE404"/>
  <c r="T404"/>
  <c r="R404"/>
  <c r="P404"/>
  <c r="BK404"/>
  <c r="J404"/>
  <c r="BF404"/>
  <c r="BI402"/>
  <c r="BH402"/>
  <c r="BG402"/>
  <c r="BE402"/>
  <c r="T402"/>
  <c r="T401"/>
  <c r="R402"/>
  <c r="R401"/>
  <c r="P402"/>
  <c r="P401"/>
  <c r="BK402"/>
  <c r="BK401"/>
  <c r="J401"/>
  <c r="J402"/>
  <c r="BF402"/>
  <c r="J105"/>
  <c r="BI400"/>
  <c r="BH400"/>
  <c r="BG400"/>
  <c r="BE400"/>
  <c r="T400"/>
  <c r="R400"/>
  <c r="P400"/>
  <c r="BK400"/>
  <c r="J400"/>
  <c r="BF400"/>
  <c r="BI398"/>
  <c r="BH398"/>
  <c r="BG398"/>
  <c r="BE398"/>
  <c r="T398"/>
  <c r="R398"/>
  <c r="P398"/>
  <c r="BK398"/>
  <c r="J398"/>
  <c r="BF398"/>
  <c r="BI396"/>
  <c r="BH396"/>
  <c r="BG396"/>
  <c r="BE396"/>
  <c r="T396"/>
  <c r="R396"/>
  <c r="P396"/>
  <c r="BK396"/>
  <c r="J396"/>
  <c r="BF396"/>
  <c r="BI395"/>
  <c r="BH395"/>
  <c r="BG395"/>
  <c r="BE395"/>
  <c r="T395"/>
  <c r="R395"/>
  <c r="P395"/>
  <c r="BK395"/>
  <c r="J395"/>
  <c r="BF395"/>
  <c r="BI393"/>
  <c r="BH393"/>
  <c r="BG393"/>
  <c r="BE393"/>
  <c r="T393"/>
  <c r="T392"/>
  <c r="R393"/>
  <c r="R392"/>
  <c r="P393"/>
  <c r="P392"/>
  <c r="BK393"/>
  <c r="BK392"/>
  <c r="J392"/>
  <c r="J393"/>
  <c r="BF393"/>
  <c r="J104"/>
  <c r="BI388"/>
  <c r="BH388"/>
  <c r="BG388"/>
  <c r="BE388"/>
  <c r="T388"/>
  <c r="R388"/>
  <c r="P388"/>
  <c r="BK388"/>
  <c r="J388"/>
  <c r="BF388"/>
  <c r="BI385"/>
  <c r="BH385"/>
  <c r="BG385"/>
  <c r="BE385"/>
  <c r="T385"/>
  <c r="R385"/>
  <c r="P385"/>
  <c r="BK385"/>
  <c r="J385"/>
  <c r="BF385"/>
  <c r="BI381"/>
  <c r="BH381"/>
  <c r="BG381"/>
  <c r="BE381"/>
  <c r="T381"/>
  <c r="R381"/>
  <c r="P381"/>
  <c r="BK381"/>
  <c r="J381"/>
  <c r="BF381"/>
  <c r="BI377"/>
  <c r="BH377"/>
  <c r="BG377"/>
  <c r="BE377"/>
  <c r="T377"/>
  <c r="R377"/>
  <c r="P377"/>
  <c r="BK377"/>
  <c r="J377"/>
  <c r="BF377"/>
  <c r="BI374"/>
  <c r="BH374"/>
  <c r="BG374"/>
  <c r="BE374"/>
  <c r="T374"/>
  <c r="R374"/>
  <c r="P374"/>
  <c r="BK374"/>
  <c r="J374"/>
  <c r="BF374"/>
  <c r="BI371"/>
  <c r="BH371"/>
  <c r="BG371"/>
  <c r="BE371"/>
  <c r="T371"/>
  <c r="R371"/>
  <c r="P371"/>
  <c r="BK371"/>
  <c r="J371"/>
  <c r="BF371"/>
  <c r="BI369"/>
  <c r="BH369"/>
  <c r="BG369"/>
  <c r="BE369"/>
  <c r="T369"/>
  <c r="R369"/>
  <c r="P369"/>
  <c r="BK369"/>
  <c r="J369"/>
  <c r="BF369"/>
  <c r="BI362"/>
  <c r="BH362"/>
  <c r="BG362"/>
  <c r="BE362"/>
  <c r="T362"/>
  <c r="R362"/>
  <c r="P362"/>
  <c r="BK362"/>
  <c r="J362"/>
  <c r="BF362"/>
  <c r="BI358"/>
  <c r="BH358"/>
  <c r="BG358"/>
  <c r="BE358"/>
  <c r="T358"/>
  <c r="R358"/>
  <c r="P358"/>
  <c r="BK358"/>
  <c r="J358"/>
  <c r="BF358"/>
  <c r="BI349"/>
  <c r="BH349"/>
  <c r="BG349"/>
  <c r="BE349"/>
  <c r="T349"/>
  <c r="R349"/>
  <c r="P349"/>
  <c r="BK349"/>
  <c r="J349"/>
  <c r="BF349"/>
  <c r="BI345"/>
  <c r="BH345"/>
  <c r="BG345"/>
  <c r="BE345"/>
  <c r="T345"/>
  <c r="R345"/>
  <c r="P345"/>
  <c r="BK345"/>
  <c r="J345"/>
  <c r="BF345"/>
  <c r="BI343"/>
  <c r="BH343"/>
  <c r="BG343"/>
  <c r="BE343"/>
  <c r="T343"/>
  <c r="T342"/>
  <c r="R343"/>
  <c r="R342"/>
  <c r="P343"/>
  <c r="P342"/>
  <c r="BK343"/>
  <c r="BK342"/>
  <c r="J342"/>
  <c r="J343"/>
  <c r="BF343"/>
  <c r="J103"/>
  <c r="BI339"/>
  <c r="BH339"/>
  <c r="BG339"/>
  <c r="BE339"/>
  <c r="T339"/>
  <c r="R339"/>
  <c r="P339"/>
  <c r="BK339"/>
  <c r="J339"/>
  <c r="BF339"/>
  <c r="BI336"/>
  <c r="BH336"/>
  <c r="BG336"/>
  <c r="BE336"/>
  <c r="T336"/>
  <c r="R336"/>
  <c r="P336"/>
  <c r="BK336"/>
  <c r="J336"/>
  <c r="BF336"/>
  <c r="BI334"/>
  <c r="BH334"/>
  <c r="BG334"/>
  <c r="BE334"/>
  <c r="T334"/>
  <c r="R334"/>
  <c r="P334"/>
  <c r="BK334"/>
  <c r="J334"/>
  <c r="BF334"/>
  <c r="BI332"/>
  <c r="BH332"/>
  <c r="BG332"/>
  <c r="BE332"/>
  <c r="T332"/>
  <c r="R332"/>
  <c r="P332"/>
  <c r="BK332"/>
  <c r="J332"/>
  <c r="BF332"/>
  <c r="BI328"/>
  <c r="BH328"/>
  <c r="BG328"/>
  <c r="BE328"/>
  <c r="T328"/>
  <c r="R328"/>
  <c r="P328"/>
  <c r="BK328"/>
  <c r="J328"/>
  <c r="BF328"/>
  <c r="BI324"/>
  <c r="BH324"/>
  <c r="BG324"/>
  <c r="BE324"/>
  <c r="T324"/>
  <c r="R324"/>
  <c r="P324"/>
  <c r="BK324"/>
  <c r="J324"/>
  <c r="BF324"/>
  <c r="BI322"/>
  <c r="BH322"/>
  <c r="BG322"/>
  <c r="BE322"/>
  <c r="T322"/>
  <c r="R322"/>
  <c r="P322"/>
  <c r="BK322"/>
  <c r="J322"/>
  <c r="BF322"/>
  <c r="BI320"/>
  <c r="BH320"/>
  <c r="BG320"/>
  <c r="BE320"/>
  <c r="T320"/>
  <c r="T319"/>
  <c r="R320"/>
  <c r="R319"/>
  <c r="P320"/>
  <c r="P319"/>
  <c r="BK320"/>
  <c r="BK319"/>
  <c r="J319"/>
  <c r="J320"/>
  <c r="BF320"/>
  <c r="J102"/>
  <c r="BI314"/>
  <c r="BH314"/>
  <c r="BG314"/>
  <c r="BE314"/>
  <c r="T314"/>
  <c r="R314"/>
  <c r="P314"/>
  <c r="BK314"/>
  <c r="J314"/>
  <c r="BF314"/>
  <c r="BI312"/>
  <c r="BH312"/>
  <c r="BG312"/>
  <c r="BE312"/>
  <c r="T312"/>
  <c r="R312"/>
  <c r="P312"/>
  <c r="BK312"/>
  <c r="J312"/>
  <c r="BF312"/>
  <c r="BI310"/>
  <c r="BH310"/>
  <c r="BG310"/>
  <c r="BE310"/>
  <c r="T310"/>
  <c r="R310"/>
  <c r="P310"/>
  <c r="BK310"/>
  <c r="J310"/>
  <c r="BF310"/>
  <c r="BI308"/>
  <c r="BH308"/>
  <c r="BG308"/>
  <c r="BE308"/>
  <c r="T308"/>
  <c r="R308"/>
  <c r="P308"/>
  <c r="BK308"/>
  <c r="J308"/>
  <c r="BF308"/>
  <c r="BI306"/>
  <c r="BH306"/>
  <c r="BG306"/>
  <c r="BE306"/>
  <c r="T306"/>
  <c r="R306"/>
  <c r="P306"/>
  <c r="BK306"/>
  <c r="J306"/>
  <c r="BF306"/>
  <c r="BI304"/>
  <c r="BH304"/>
  <c r="BG304"/>
  <c r="BE304"/>
  <c r="T304"/>
  <c r="R304"/>
  <c r="P304"/>
  <c r="BK304"/>
  <c r="J304"/>
  <c r="BF304"/>
  <c r="BI301"/>
  <c r="BH301"/>
  <c r="BG301"/>
  <c r="BE301"/>
  <c r="T301"/>
  <c r="R301"/>
  <c r="P301"/>
  <c r="BK301"/>
  <c r="J301"/>
  <c r="BF301"/>
  <c r="BI297"/>
  <c r="BH297"/>
  <c r="BG297"/>
  <c r="BE297"/>
  <c r="T297"/>
  <c r="R297"/>
  <c r="P297"/>
  <c r="BK297"/>
  <c r="J297"/>
  <c r="BF297"/>
  <c r="BI291"/>
  <c r="BH291"/>
  <c r="BG291"/>
  <c r="BE291"/>
  <c r="T291"/>
  <c r="R291"/>
  <c r="P291"/>
  <c r="BK291"/>
  <c r="J291"/>
  <c r="BF291"/>
  <c r="BI288"/>
  <c r="BH288"/>
  <c r="BG288"/>
  <c r="BE288"/>
  <c r="T288"/>
  <c r="R288"/>
  <c r="P288"/>
  <c r="BK288"/>
  <c r="J288"/>
  <c r="BF288"/>
  <c r="BI283"/>
  <c r="BH283"/>
  <c r="BG283"/>
  <c r="BE283"/>
  <c r="T283"/>
  <c r="R283"/>
  <c r="P283"/>
  <c r="BK283"/>
  <c r="J283"/>
  <c r="BF283"/>
  <c r="BI281"/>
  <c r="BH281"/>
  <c r="BG281"/>
  <c r="BE281"/>
  <c r="T281"/>
  <c r="R281"/>
  <c r="P281"/>
  <c r="BK281"/>
  <c r="J281"/>
  <c r="BF281"/>
  <c r="BI278"/>
  <c r="BH278"/>
  <c r="BG278"/>
  <c r="BE278"/>
  <c r="T278"/>
  <c r="R278"/>
  <c r="P278"/>
  <c r="BK278"/>
  <c r="J278"/>
  <c r="BF278"/>
  <c r="BI276"/>
  <c r="BH276"/>
  <c r="BG276"/>
  <c r="BE276"/>
  <c r="T276"/>
  <c r="R276"/>
  <c r="P276"/>
  <c r="BK276"/>
  <c r="J276"/>
  <c r="BF276"/>
  <c r="BI275"/>
  <c r="BH275"/>
  <c r="BG275"/>
  <c r="BE275"/>
  <c r="T275"/>
  <c r="R275"/>
  <c r="P275"/>
  <c r="BK275"/>
  <c r="J275"/>
  <c r="BF275"/>
  <c r="BI274"/>
  <c r="BH274"/>
  <c r="BG274"/>
  <c r="BE274"/>
  <c r="T274"/>
  <c r="R274"/>
  <c r="P274"/>
  <c r="BK274"/>
  <c r="J274"/>
  <c r="BF274"/>
  <c r="BI273"/>
  <c r="BH273"/>
  <c r="BG273"/>
  <c r="BE273"/>
  <c r="T273"/>
  <c r="R273"/>
  <c r="P273"/>
  <c r="BK273"/>
  <c r="J273"/>
  <c r="BF273"/>
  <c r="BI268"/>
  <c r="BH268"/>
  <c r="BG268"/>
  <c r="BE268"/>
  <c r="T268"/>
  <c r="R268"/>
  <c r="P268"/>
  <c r="BK268"/>
  <c r="J268"/>
  <c r="BF268"/>
  <c r="BI263"/>
  <c r="BH263"/>
  <c r="BG263"/>
  <c r="BE263"/>
  <c r="T263"/>
  <c r="R263"/>
  <c r="P263"/>
  <c r="BK263"/>
  <c r="J263"/>
  <c r="BF263"/>
  <c r="BI261"/>
  <c r="BH261"/>
  <c r="BG261"/>
  <c r="BE261"/>
  <c r="T261"/>
  <c r="R261"/>
  <c r="P261"/>
  <c r="BK261"/>
  <c r="J261"/>
  <c r="BF261"/>
  <c r="BI259"/>
  <c r="BH259"/>
  <c r="BG259"/>
  <c r="BE259"/>
  <c r="T259"/>
  <c r="R259"/>
  <c r="P259"/>
  <c r="BK259"/>
  <c r="J259"/>
  <c r="BF259"/>
  <c r="BI255"/>
  <c r="BH255"/>
  <c r="BG255"/>
  <c r="BE255"/>
  <c r="T255"/>
  <c r="T254"/>
  <c r="R255"/>
  <c r="R254"/>
  <c r="P255"/>
  <c r="P254"/>
  <c r="BK255"/>
  <c r="BK254"/>
  <c r="J254"/>
  <c r="J255"/>
  <c r="BF255"/>
  <c r="J101"/>
  <c r="BI253"/>
  <c r="BH253"/>
  <c r="BG253"/>
  <c r="BE253"/>
  <c r="T253"/>
  <c r="R253"/>
  <c r="P253"/>
  <c r="BK253"/>
  <c r="J253"/>
  <c r="BF253"/>
  <c r="BI252"/>
  <c r="BH252"/>
  <c r="BG252"/>
  <c r="BE252"/>
  <c r="T252"/>
  <c r="R252"/>
  <c r="P252"/>
  <c r="BK252"/>
  <c r="J252"/>
  <c r="BF252"/>
  <c r="BI250"/>
  <c r="BH250"/>
  <c r="BG250"/>
  <c r="BE250"/>
  <c r="T250"/>
  <c r="R250"/>
  <c r="P250"/>
  <c r="BK250"/>
  <c r="J250"/>
  <c r="BF250"/>
  <c r="BI247"/>
  <c r="BH247"/>
  <c r="BG247"/>
  <c r="BE247"/>
  <c r="T247"/>
  <c r="R247"/>
  <c r="P247"/>
  <c r="BK247"/>
  <c r="J247"/>
  <c r="BF247"/>
  <c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41"/>
  <c r="BH241"/>
  <c r="BG241"/>
  <c r="BE241"/>
  <c r="T241"/>
  <c r="R241"/>
  <c r="P241"/>
  <c r="BK241"/>
  <c r="J241"/>
  <c r="BF241"/>
  <c r="BI238"/>
  <c r="BH238"/>
  <c r="BG238"/>
  <c r="BE238"/>
  <c r="T238"/>
  <c r="R238"/>
  <c r="P238"/>
  <c r="BK238"/>
  <c r="J238"/>
  <c r="BF238"/>
  <c r="BI235"/>
  <c r="BH235"/>
  <c r="BG235"/>
  <c r="BE235"/>
  <c r="T235"/>
  <c r="R235"/>
  <c r="P235"/>
  <c r="BK235"/>
  <c r="J235"/>
  <c r="BF235"/>
  <c r="BI233"/>
  <c r="BH233"/>
  <c r="BG233"/>
  <c r="BE233"/>
  <c r="T233"/>
  <c r="R233"/>
  <c r="P233"/>
  <c r="BK233"/>
  <c r="J233"/>
  <c r="BF233"/>
  <c r="BI230"/>
  <c r="BH230"/>
  <c r="BG230"/>
  <c r="BE230"/>
  <c r="T230"/>
  <c r="R230"/>
  <c r="P230"/>
  <c r="BK230"/>
  <c r="J230"/>
  <c r="BF230"/>
  <c r="BI227"/>
  <c r="BH227"/>
  <c r="BG227"/>
  <c r="BE227"/>
  <c r="T227"/>
  <c r="T226"/>
  <c r="R227"/>
  <c r="R226"/>
  <c r="P227"/>
  <c r="P226"/>
  <c r="BK227"/>
  <c r="BK226"/>
  <c r="J226"/>
  <c r="J227"/>
  <c r="BF227"/>
  <c r="J100"/>
  <c r="BI225"/>
  <c r="BH225"/>
  <c r="BG225"/>
  <c r="BE225"/>
  <c r="T225"/>
  <c r="R225"/>
  <c r="P225"/>
  <c r="BK225"/>
  <c r="J225"/>
  <c r="BF225"/>
  <c r="BI222"/>
  <c r="BH222"/>
  <c r="BG222"/>
  <c r="BE222"/>
  <c r="T222"/>
  <c r="R222"/>
  <c r="P222"/>
  <c r="BK222"/>
  <c r="J222"/>
  <c r="BF222"/>
  <c r="BI219"/>
  <c r="BH219"/>
  <c r="BG219"/>
  <c r="BE219"/>
  <c r="T219"/>
  <c r="R219"/>
  <c r="P219"/>
  <c r="BK219"/>
  <c r="J219"/>
  <c r="BF219"/>
  <c r="BI217"/>
  <c r="BH217"/>
  <c r="BG217"/>
  <c r="BE217"/>
  <c r="T217"/>
  <c r="R217"/>
  <c r="P217"/>
  <c r="BK217"/>
  <c r="J217"/>
  <c r="BF217"/>
  <c r="BI212"/>
  <c r="BH212"/>
  <c r="BG212"/>
  <c r="BE212"/>
  <c r="T212"/>
  <c r="R212"/>
  <c r="P212"/>
  <c r="BK212"/>
  <c r="J212"/>
  <c r="BF212"/>
  <c r="BI207"/>
  <c r="BH207"/>
  <c r="BG207"/>
  <c r="BE207"/>
  <c r="T207"/>
  <c r="R207"/>
  <c r="P207"/>
  <c r="BK207"/>
  <c r="J207"/>
  <c r="BF207"/>
  <c r="BI204"/>
  <c r="BH204"/>
  <c r="BG204"/>
  <c r="BE204"/>
  <c r="T204"/>
  <c r="R204"/>
  <c r="P204"/>
  <c r="BK204"/>
  <c r="J204"/>
  <c r="BF204"/>
  <c r="BI203"/>
  <c r="BH203"/>
  <c r="BG203"/>
  <c r="BE203"/>
  <c r="T203"/>
  <c r="R203"/>
  <c r="P203"/>
  <c r="BK203"/>
  <c r="J203"/>
  <c r="BF203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5"/>
  <c r="BH195"/>
  <c r="BG195"/>
  <c r="BE195"/>
  <c r="T195"/>
  <c r="T194"/>
  <c r="R195"/>
  <c r="R194"/>
  <c r="P195"/>
  <c r="P194"/>
  <c r="BK195"/>
  <c r="BK194"/>
  <c r="J194"/>
  <c r="J195"/>
  <c r="BF195"/>
  <c r="J99"/>
  <c r="BI192"/>
  <c r="BH192"/>
  <c r="BG192"/>
  <c r="BE192"/>
  <c r="T192"/>
  <c r="R192"/>
  <c r="P192"/>
  <c r="BK192"/>
  <c r="J192"/>
  <c r="BF192"/>
  <c r="BI190"/>
  <c r="BH190"/>
  <c r="BG190"/>
  <c r="BE190"/>
  <c r="T190"/>
  <c r="R190"/>
  <c r="P190"/>
  <c r="BK190"/>
  <c r="J190"/>
  <c r="BF190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3"/>
  <c r="BH183"/>
  <c r="BG183"/>
  <c r="BE183"/>
  <c r="T183"/>
  <c r="R183"/>
  <c r="P183"/>
  <c r="BK183"/>
  <c r="J183"/>
  <c r="BF183"/>
  <c r="BI172"/>
  <c r="BH172"/>
  <c r="BG172"/>
  <c r="BE172"/>
  <c r="T172"/>
  <c r="R172"/>
  <c r="P172"/>
  <c r="BK172"/>
  <c r="J172"/>
  <c r="BF172"/>
  <c r="BI170"/>
  <c r="BH170"/>
  <c r="BG170"/>
  <c r="BE170"/>
  <c r="T170"/>
  <c r="R170"/>
  <c r="P170"/>
  <c r="BK170"/>
  <c r="J170"/>
  <c r="BF170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3"/>
  <c r="BH163"/>
  <c r="BG163"/>
  <c r="BE163"/>
  <c r="T163"/>
  <c r="R163"/>
  <c r="P163"/>
  <c r="BK163"/>
  <c r="J163"/>
  <c r="BF163"/>
  <c r="BI159"/>
  <c r="BH159"/>
  <c r="BG159"/>
  <c r="BE159"/>
  <c r="T159"/>
  <c r="R159"/>
  <c r="P159"/>
  <c r="BK159"/>
  <c r="J159"/>
  <c r="BF159"/>
  <c r="BI156"/>
  <c r="BH156"/>
  <c r="BG156"/>
  <c r="BE156"/>
  <c r="T156"/>
  <c r="R156"/>
  <c r="P156"/>
  <c r="BK156"/>
  <c r="J156"/>
  <c r="BF156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5"/>
  <c r="F37"/>
  <c i="1" r="BD146"/>
  <c i="45" r="BH135"/>
  <c r="F36"/>
  <c i="1" r="BC146"/>
  <c i="45" r="BG135"/>
  <c r="F35"/>
  <c i="1" r="BB146"/>
  <c i="45" r="BE135"/>
  <c r="J33"/>
  <c i="1" r="AV146"/>
  <c i="45" r="F33"/>
  <c i="1" r="AZ146"/>
  <c i="45" r="T135"/>
  <c r="T134"/>
  <c r="T133"/>
  <c r="T132"/>
  <c r="R135"/>
  <c r="R134"/>
  <c r="R133"/>
  <c r="R132"/>
  <c r="P135"/>
  <c r="P134"/>
  <c r="P133"/>
  <c r="P132"/>
  <c i="1" r="AU146"/>
  <c i="45" r="BK135"/>
  <c r="BK134"/>
  <c r="J134"/>
  <c r="BK133"/>
  <c r="J133"/>
  <c r="BK132"/>
  <c r="J132"/>
  <c r="J96"/>
  <c r="J30"/>
  <c i="1" r="AG146"/>
  <c i="45" r="J135"/>
  <c r="BF135"/>
  <c r="J34"/>
  <c i="1" r="AW146"/>
  <c i="45" r="F34"/>
  <c i="1" r="BA146"/>
  <c i="45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44" r="J37"/>
  <c r="J36"/>
  <c i="1" r="AY145"/>
  <c i="44" r="J35"/>
  <c i="1" r="AX145"/>
  <c i="44" r="BI558"/>
  <c r="BH558"/>
  <c r="BG558"/>
  <c r="BE558"/>
  <c r="T558"/>
  <c r="R558"/>
  <c r="P558"/>
  <c r="BK558"/>
  <c r="J558"/>
  <c r="BF558"/>
  <c r="BI557"/>
  <c r="BH557"/>
  <c r="BG557"/>
  <c r="BE557"/>
  <c r="T557"/>
  <c r="R557"/>
  <c r="P557"/>
  <c r="BK557"/>
  <c r="J557"/>
  <c r="BF557"/>
  <c r="BI556"/>
  <c r="BH556"/>
  <c r="BG556"/>
  <c r="BE556"/>
  <c r="T556"/>
  <c r="T555"/>
  <c r="R556"/>
  <c r="R555"/>
  <c r="P556"/>
  <c r="P555"/>
  <c r="BK556"/>
  <c r="BK555"/>
  <c r="J555"/>
  <c r="J556"/>
  <c r="BF556"/>
  <c r="J112"/>
  <c r="BI553"/>
  <c r="BH553"/>
  <c r="BG553"/>
  <c r="BE553"/>
  <c r="T553"/>
  <c r="R553"/>
  <c r="P553"/>
  <c r="BK553"/>
  <c r="J553"/>
  <c r="BF553"/>
  <c r="BI552"/>
  <c r="BH552"/>
  <c r="BG552"/>
  <c r="BE552"/>
  <c r="T552"/>
  <c r="R552"/>
  <c r="P552"/>
  <c r="BK552"/>
  <c r="J552"/>
  <c r="BF552"/>
  <c r="BI551"/>
  <c r="BH551"/>
  <c r="BG551"/>
  <c r="BE551"/>
  <c r="T551"/>
  <c r="T550"/>
  <c r="R551"/>
  <c r="R550"/>
  <c r="P551"/>
  <c r="P550"/>
  <c r="BK551"/>
  <c r="BK550"/>
  <c r="J550"/>
  <c r="J551"/>
  <c r="BF551"/>
  <c r="J111"/>
  <c r="BI549"/>
  <c r="BH549"/>
  <c r="BG549"/>
  <c r="BE549"/>
  <c r="T549"/>
  <c r="R549"/>
  <c r="P549"/>
  <c r="BK549"/>
  <c r="J549"/>
  <c r="BF549"/>
  <c r="BI548"/>
  <c r="BH548"/>
  <c r="BG548"/>
  <c r="BE548"/>
  <c r="T548"/>
  <c r="R548"/>
  <c r="P548"/>
  <c r="BK548"/>
  <c r="J548"/>
  <c r="BF548"/>
  <c r="BI547"/>
  <c r="BH547"/>
  <c r="BG547"/>
  <c r="BE547"/>
  <c r="T547"/>
  <c r="T546"/>
  <c r="T545"/>
  <c r="R547"/>
  <c r="R546"/>
  <c r="R545"/>
  <c r="P547"/>
  <c r="P546"/>
  <c r="P545"/>
  <c r="BK547"/>
  <c r="BK546"/>
  <c r="J546"/>
  <c r="BK545"/>
  <c r="J545"/>
  <c r="J547"/>
  <c r="BF547"/>
  <c r="J110"/>
  <c r="J109"/>
  <c r="BI544"/>
  <c r="BH544"/>
  <c r="BG544"/>
  <c r="BE544"/>
  <c r="T544"/>
  <c r="R544"/>
  <c r="P544"/>
  <c r="BK544"/>
  <c r="J544"/>
  <c r="BF544"/>
  <c r="BI540"/>
  <c r="BH540"/>
  <c r="BG540"/>
  <c r="BE540"/>
  <c r="T540"/>
  <c r="R540"/>
  <c r="P540"/>
  <c r="BK540"/>
  <c r="J540"/>
  <c r="BF540"/>
  <c r="BI538"/>
  <c r="BH538"/>
  <c r="BG538"/>
  <c r="BE538"/>
  <c r="T538"/>
  <c r="R538"/>
  <c r="P538"/>
  <c r="BK538"/>
  <c r="J538"/>
  <c r="BF538"/>
  <c r="BI535"/>
  <c r="BH535"/>
  <c r="BG535"/>
  <c r="BE535"/>
  <c r="T535"/>
  <c r="R535"/>
  <c r="P535"/>
  <c r="BK535"/>
  <c r="J535"/>
  <c r="BF535"/>
  <c r="BI533"/>
  <c r="BH533"/>
  <c r="BG533"/>
  <c r="BE533"/>
  <c r="T533"/>
  <c r="R533"/>
  <c r="P533"/>
  <c r="BK533"/>
  <c r="J533"/>
  <c r="BF533"/>
  <c r="BI529"/>
  <c r="BH529"/>
  <c r="BG529"/>
  <c r="BE529"/>
  <c r="T529"/>
  <c r="R529"/>
  <c r="P529"/>
  <c r="BK529"/>
  <c r="J529"/>
  <c r="BF529"/>
  <c r="BI527"/>
  <c r="BH527"/>
  <c r="BG527"/>
  <c r="BE527"/>
  <c r="T527"/>
  <c r="R527"/>
  <c r="P527"/>
  <c r="BK527"/>
  <c r="J527"/>
  <c r="BF527"/>
  <c r="BI525"/>
  <c r="BH525"/>
  <c r="BG525"/>
  <c r="BE525"/>
  <c r="T525"/>
  <c r="R525"/>
  <c r="P525"/>
  <c r="BK525"/>
  <c r="J525"/>
  <c r="BF525"/>
  <c r="BI524"/>
  <c r="BH524"/>
  <c r="BG524"/>
  <c r="BE524"/>
  <c r="T524"/>
  <c r="R524"/>
  <c r="P524"/>
  <c r="BK524"/>
  <c r="J524"/>
  <c r="BF524"/>
  <c r="BI522"/>
  <c r="BH522"/>
  <c r="BG522"/>
  <c r="BE522"/>
  <c r="T522"/>
  <c r="R522"/>
  <c r="P522"/>
  <c r="BK522"/>
  <c r="J522"/>
  <c r="BF522"/>
  <c r="BI520"/>
  <c r="BH520"/>
  <c r="BG520"/>
  <c r="BE520"/>
  <c r="T520"/>
  <c r="R520"/>
  <c r="P520"/>
  <c r="BK520"/>
  <c r="J520"/>
  <c r="BF520"/>
  <c r="BI518"/>
  <c r="BH518"/>
  <c r="BG518"/>
  <c r="BE518"/>
  <c r="T518"/>
  <c r="R518"/>
  <c r="P518"/>
  <c r="BK518"/>
  <c r="J518"/>
  <c r="BF518"/>
  <c r="BI517"/>
  <c r="BH517"/>
  <c r="BG517"/>
  <c r="BE517"/>
  <c r="T517"/>
  <c r="R517"/>
  <c r="P517"/>
  <c r="BK517"/>
  <c r="J517"/>
  <c r="BF517"/>
  <c r="BI512"/>
  <c r="BH512"/>
  <c r="BG512"/>
  <c r="BE512"/>
  <c r="T512"/>
  <c r="R512"/>
  <c r="P512"/>
  <c r="BK512"/>
  <c r="J512"/>
  <c r="BF512"/>
  <c r="BI510"/>
  <c r="BH510"/>
  <c r="BG510"/>
  <c r="BE510"/>
  <c r="T510"/>
  <c r="R510"/>
  <c r="P510"/>
  <c r="BK510"/>
  <c r="J510"/>
  <c r="BF510"/>
  <c r="BI508"/>
  <c r="BH508"/>
  <c r="BG508"/>
  <c r="BE508"/>
  <c r="T508"/>
  <c r="T507"/>
  <c r="T506"/>
  <c r="R508"/>
  <c r="R507"/>
  <c r="R506"/>
  <c r="P508"/>
  <c r="P507"/>
  <c r="P506"/>
  <c r="BK508"/>
  <c r="BK507"/>
  <c r="J507"/>
  <c r="BK506"/>
  <c r="J506"/>
  <c r="J508"/>
  <c r="BF508"/>
  <c r="J108"/>
  <c r="J107"/>
  <c r="BI505"/>
  <c r="BH505"/>
  <c r="BG505"/>
  <c r="BE505"/>
  <c r="T505"/>
  <c r="T504"/>
  <c r="R505"/>
  <c r="R504"/>
  <c r="P505"/>
  <c r="P504"/>
  <c r="BK505"/>
  <c r="BK504"/>
  <c r="J504"/>
  <c r="J505"/>
  <c r="BF505"/>
  <c r="J106"/>
  <c r="BI501"/>
  <c r="BH501"/>
  <c r="BG501"/>
  <c r="BE501"/>
  <c r="T501"/>
  <c r="R501"/>
  <c r="P501"/>
  <c r="BK501"/>
  <c r="J501"/>
  <c r="BF501"/>
  <c r="BI494"/>
  <c r="BH494"/>
  <c r="BG494"/>
  <c r="BE494"/>
  <c r="T494"/>
  <c r="R494"/>
  <c r="P494"/>
  <c r="BK494"/>
  <c r="J494"/>
  <c r="BF494"/>
  <c r="BI491"/>
  <c r="BH491"/>
  <c r="BG491"/>
  <c r="BE491"/>
  <c r="T491"/>
  <c r="R491"/>
  <c r="P491"/>
  <c r="BK491"/>
  <c r="J491"/>
  <c r="BF491"/>
  <c r="BI475"/>
  <c r="BH475"/>
  <c r="BG475"/>
  <c r="BE475"/>
  <c r="T475"/>
  <c r="R475"/>
  <c r="P475"/>
  <c r="BK475"/>
  <c r="J475"/>
  <c r="BF475"/>
  <c r="BI473"/>
  <c r="BH473"/>
  <c r="BG473"/>
  <c r="BE473"/>
  <c r="T473"/>
  <c r="R473"/>
  <c r="P473"/>
  <c r="BK473"/>
  <c r="J473"/>
  <c r="BF473"/>
  <c r="BI471"/>
  <c r="BH471"/>
  <c r="BG471"/>
  <c r="BE471"/>
  <c r="T471"/>
  <c r="R471"/>
  <c r="P471"/>
  <c r="BK471"/>
  <c r="J471"/>
  <c r="BF471"/>
  <c r="BI466"/>
  <c r="BH466"/>
  <c r="BG466"/>
  <c r="BE466"/>
  <c r="T466"/>
  <c r="R466"/>
  <c r="P466"/>
  <c r="BK466"/>
  <c r="J466"/>
  <c r="BF466"/>
  <c r="BI464"/>
  <c r="BH464"/>
  <c r="BG464"/>
  <c r="BE464"/>
  <c r="T464"/>
  <c r="R464"/>
  <c r="P464"/>
  <c r="BK464"/>
  <c r="J464"/>
  <c r="BF464"/>
  <c r="BI462"/>
  <c r="BH462"/>
  <c r="BG462"/>
  <c r="BE462"/>
  <c r="T462"/>
  <c r="R462"/>
  <c r="P462"/>
  <c r="BK462"/>
  <c r="J462"/>
  <c r="BF462"/>
  <c r="BI458"/>
  <c r="BH458"/>
  <c r="BG458"/>
  <c r="BE458"/>
  <c r="T458"/>
  <c r="R458"/>
  <c r="P458"/>
  <c r="BK458"/>
  <c r="J458"/>
  <c r="BF458"/>
  <c r="BI456"/>
  <c r="BH456"/>
  <c r="BG456"/>
  <c r="BE456"/>
  <c r="T456"/>
  <c r="R456"/>
  <c r="P456"/>
  <c r="BK456"/>
  <c r="J456"/>
  <c r="BF456"/>
  <c r="BI452"/>
  <c r="BH452"/>
  <c r="BG452"/>
  <c r="BE452"/>
  <c r="T452"/>
  <c r="R452"/>
  <c r="P452"/>
  <c r="BK452"/>
  <c r="J452"/>
  <c r="BF452"/>
  <c r="BI446"/>
  <c r="BH446"/>
  <c r="BG446"/>
  <c r="BE446"/>
  <c r="T446"/>
  <c r="R446"/>
  <c r="P446"/>
  <c r="BK446"/>
  <c r="J446"/>
  <c r="BF446"/>
  <c r="BI443"/>
  <c r="BH443"/>
  <c r="BG443"/>
  <c r="BE443"/>
  <c r="T443"/>
  <c r="R443"/>
  <c r="P443"/>
  <c r="BK443"/>
  <c r="J443"/>
  <c r="BF443"/>
  <c r="BI441"/>
  <c r="BH441"/>
  <c r="BG441"/>
  <c r="BE441"/>
  <c r="T441"/>
  <c r="R441"/>
  <c r="P441"/>
  <c r="BK441"/>
  <c r="J441"/>
  <c r="BF441"/>
  <c r="BI431"/>
  <c r="BH431"/>
  <c r="BG431"/>
  <c r="BE431"/>
  <c r="T431"/>
  <c r="R431"/>
  <c r="P431"/>
  <c r="BK431"/>
  <c r="J431"/>
  <c r="BF431"/>
  <c r="BI422"/>
  <c r="BH422"/>
  <c r="BG422"/>
  <c r="BE422"/>
  <c r="T422"/>
  <c r="R422"/>
  <c r="P422"/>
  <c r="BK422"/>
  <c r="J422"/>
  <c r="BF422"/>
  <c r="BI420"/>
  <c r="BH420"/>
  <c r="BG420"/>
  <c r="BE420"/>
  <c r="T420"/>
  <c r="R420"/>
  <c r="P420"/>
  <c r="BK420"/>
  <c r="J420"/>
  <c r="BF420"/>
  <c r="BI416"/>
  <c r="BH416"/>
  <c r="BG416"/>
  <c r="BE416"/>
  <c r="T416"/>
  <c r="R416"/>
  <c r="P416"/>
  <c r="BK416"/>
  <c r="J416"/>
  <c r="BF416"/>
  <c r="BI413"/>
  <c r="BH413"/>
  <c r="BG413"/>
  <c r="BE413"/>
  <c r="T413"/>
  <c r="R413"/>
  <c r="P413"/>
  <c r="BK413"/>
  <c r="J413"/>
  <c r="BF413"/>
  <c r="BI410"/>
  <c r="BH410"/>
  <c r="BG410"/>
  <c r="BE410"/>
  <c r="T410"/>
  <c r="R410"/>
  <c r="P410"/>
  <c r="BK410"/>
  <c r="J410"/>
  <c r="BF410"/>
  <c r="BI407"/>
  <c r="BH407"/>
  <c r="BG407"/>
  <c r="BE407"/>
  <c r="T407"/>
  <c r="R407"/>
  <c r="P407"/>
  <c r="BK407"/>
  <c r="J407"/>
  <c r="BF407"/>
  <c r="BI403"/>
  <c r="BH403"/>
  <c r="BG403"/>
  <c r="BE403"/>
  <c r="T403"/>
  <c r="R403"/>
  <c r="P403"/>
  <c r="BK403"/>
  <c r="J403"/>
  <c r="BF403"/>
  <c r="BI402"/>
  <c r="BH402"/>
  <c r="BG402"/>
  <c r="BE402"/>
  <c r="T402"/>
  <c r="R402"/>
  <c r="P402"/>
  <c r="BK402"/>
  <c r="J402"/>
  <c r="BF402"/>
  <c r="BI399"/>
  <c r="BH399"/>
  <c r="BG399"/>
  <c r="BE399"/>
  <c r="T399"/>
  <c r="R399"/>
  <c r="P399"/>
  <c r="BK399"/>
  <c r="J399"/>
  <c r="BF399"/>
  <c r="BI397"/>
  <c r="BH397"/>
  <c r="BG397"/>
  <c r="BE397"/>
  <c r="T397"/>
  <c r="R397"/>
  <c r="P397"/>
  <c r="BK397"/>
  <c r="J397"/>
  <c r="BF397"/>
  <c r="BI395"/>
  <c r="BH395"/>
  <c r="BG395"/>
  <c r="BE395"/>
  <c r="T395"/>
  <c r="R395"/>
  <c r="P395"/>
  <c r="BK395"/>
  <c r="J395"/>
  <c r="BF395"/>
  <c r="BI393"/>
  <c r="BH393"/>
  <c r="BG393"/>
  <c r="BE393"/>
  <c r="T393"/>
  <c r="R393"/>
  <c r="P393"/>
  <c r="BK393"/>
  <c r="J393"/>
  <c r="BF393"/>
  <c r="BI392"/>
  <c r="BH392"/>
  <c r="BG392"/>
  <c r="BE392"/>
  <c r="T392"/>
  <c r="R392"/>
  <c r="P392"/>
  <c r="BK392"/>
  <c r="J392"/>
  <c r="BF392"/>
  <c r="BI390"/>
  <c r="BH390"/>
  <c r="BG390"/>
  <c r="BE390"/>
  <c r="T390"/>
  <c r="R390"/>
  <c r="P390"/>
  <c r="BK390"/>
  <c r="J390"/>
  <c r="BF390"/>
  <c r="BI388"/>
  <c r="BH388"/>
  <c r="BG388"/>
  <c r="BE388"/>
  <c r="T388"/>
  <c r="R388"/>
  <c r="P388"/>
  <c r="BK388"/>
  <c r="J388"/>
  <c r="BF388"/>
  <c r="BI387"/>
  <c r="BH387"/>
  <c r="BG387"/>
  <c r="BE387"/>
  <c r="T387"/>
  <c r="R387"/>
  <c r="P387"/>
  <c r="BK387"/>
  <c r="J387"/>
  <c r="BF387"/>
  <c r="BI385"/>
  <c r="BH385"/>
  <c r="BG385"/>
  <c r="BE385"/>
  <c r="T385"/>
  <c r="T384"/>
  <c r="R385"/>
  <c r="R384"/>
  <c r="P385"/>
  <c r="P384"/>
  <c r="BK385"/>
  <c r="BK384"/>
  <c r="J384"/>
  <c r="J385"/>
  <c r="BF385"/>
  <c r="J105"/>
  <c r="BI383"/>
  <c r="BH383"/>
  <c r="BG383"/>
  <c r="BE383"/>
  <c r="T383"/>
  <c r="R383"/>
  <c r="P383"/>
  <c r="BK383"/>
  <c r="J383"/>
  <c r="BF383"/>
  <c r="BI381"/>
  <c r="BH381"/>
  <c r="BG381"/>
  <c r="BE381"/>
  <c r="T381"/>
  <c r="R381"/>
  <c r="P381"/>
  <c r="BK381"/>
  <c r="J381"/>
  <c r="BF381"/>
  <c r="BI379"/>
  <c r="BH379"/>
  <c r="BG379"/>
  <c r="BE379"/>
  <c r="T379"/>
  <c r="R379"/>
  <c r="P379"/>
  <c r="BK379"/>
  <c r="J379"/>
  <c r="BF379"/>
  <c r="BI378"/>
  <c r="BH378"/>
  <c r="BG378"/>
  <c r="BE378"/>
  <c r="T378"/>
  <c r="R378"/>
  <c r="P378"/>
  <c r="BK378"/>
  <c r="J378"/>
  <c r="BF378"/>
  <c r="BI376"/>
  <c r="BH376"/>
  <c r="BG376"/>
  <c r="BE376"/>
  <c r="T376"/>
  <c r="T375"/>
  <c r="R376"/>
  <c r="R375"/>
  <c r="P376"/>
  <c r="P375"/>
  <c r="BK376"/>
  <c r="BK375"/>
  <c r="J375"/>
  <c r="J376"/>
  <c r="BF376"/>
  <c r="J104"/>
  <c r="BI369"/>
  <c r="BH369"/>
  <c r="BG369"/>
  <c r="BE369"/>
  <c r="T369"/>
  <c r="R369"/>
  <c r="P369"/>
  <c r="BK369"/>
  <c r="J369"/>
  <c r="BF369"/>
  <c r="BI366"/>
  <c r="BH366"/>
  <c r="BG366"/>
  <c r="BE366"/>
  <c r="T366"/>
  <c r="R366"/>
  <c r="P366"/>
  <c r="BK366"/>
  <c r="J366"/>
  <c r="BF366"/>
  <c r="BI360"/>
  <c r="BH360"/>
  <c r="BG360"/>
  <c r="BE360"/>
  <c r="T360"/>
  <c r="R360"/>
  <c r="P360"/>
  <c r="BK360"/>
  <c r="J360"/>
  <c r="BF360"/>
  <c r="BI354"/>
  <c r="BH354"/>
  <c r="BG354"/>
  <c r="BE354"/>
  <c r="T354"/>
  <c r="R354"/>
  <c r="P354"/>
  <c r="BK354"/>
  <c r="J354"/>
  <c r="BF354"/>
  <c r="BI351"/>
  <c r="BH351"/>
  <c r="BG351"/>
  <c r="BE351"/>
  <c r="T351"/>
  <c r="R351"/>
  <c r="P351"/>
  <c r="BK351"/>
  <c r="J351"/>
  <c r="BF351"/>
  <c r="BI348"/>
  <c r="BH348"/>
  <c r="BG348"/>
  <c r="BE348"/>
  <c r="T348"/>
  <c r="R348"/>
  <c r="P348"/>
  <c r="BK348"/>
  <c r="J348"/>
  <c r="BF348"/>
  <c r="BI346"/>
  <c r="BH346"/>
  <c r="BG346"/>
  <c r="BE346"/>
  <c r="T346"/>
  <c r="R346"/>
  <c r="P346"/>
  <c r="BK346"/>
  <c r="J346"/>
  <c r="BF346"/>
  <c r="BI337"/>
  <c r="BH337"/>
  <c r="BG337"/>
  <c r="BE337"/>
  <c r="T337"/>
  <c r="R337"/>
  <c r="P337"/>
  <c r="BK337"/>
  <c r="J337"/>
  <c r="BF337"/>
  <c r="BI333"/>
  <c r="BH333"/>
  <c r="BG333"/>
  <c r="BE333"/>
  <c r="T333"/>
  <c r="R333"/>
  <c r="P333"/>
  <c r="BK333"/>
  <c r="J333"/>
  <c r="BF333"/>
  <c r="BI320"/>
  <c r="BH320"/>
  <c r="BG320"/>
  <c r="BE320"/>
  <c r="T320"/>
  <c r="R320"/>
  <c r="P320"/>
  <c r="BK320"/>
  <c r="J320"/>
  <c r="BF320"/>
  <c r="BI316"/>
  <c r="BH316"/>
  <c r="BG316"/>
  <c r="BE316"/>
  <c r="T316"/>
  <c r="R316"/>
  <c r="P316"/>
  <c r="BK316"/>
  <c r="J316"/>
  <c r="BF316"/>
  <c r="BI314"/>
  <c r="BH314"/>
  <c r="BG314"/>
  <c r="BE314"/>
  <c r="T314"/>
  <c r="T313"/>
  <c r="R314"/>
  <c r="R313"/>
  <c r="P314"/>
  <c r="P313"/>
  <c r="BK314"/>
  <c r="BK313"/>
  <c r="J313"/>
  <c r="J314"/>
  <c r="BF314"/>
  <c r="J103"/>
  <c r="BI310"/>
  <c r="BH310"/>
  <c r="BG310"/>
  <c r="BE310"/>
  <c r="T310"/>
  <c r="R310"/>
  <c r="P310"/>
  <c r="BK310"/>
  <c r="J310"/>
  <c r="BF310"/>
  <c r="BI307"/>
  <c r="BH307"/>
  <c r="BG307"/>
  <c r="BE307"/>
  <c r="T307"/>
  <c r="R307"/>
  <c r="P307"/>
  <c r="BK307"/>
  <c r="J307"/>
  <c r="BF307"/>
  <c r="BI305"/>
  <c r="BH305"/>
  <c r="BG305"/>
  <c r="BE305"/>
  <c r="T305"/>
  <c r="R305"/>
  <c r="P305"/>
  <c r="BK305"/>
  <c r="J305"/>
  <c r="BF305"/>
  <c r="BI303"/>
  <c r="BH303"/>
  <c r="BG303"/>
  <c r="BE303"/>
  <c r="T303"/>
  <c r="R303"/>
  <c r="P303"/>
  <c r="BK303"/>
  <c r="J303"/>
  <c r="BF303"/>
  <c r="BI299"/>
  <c r="BH299"/>
  <c r="BG299"/>
  <c r="BE299"/>
  <c r="T299"/>
  <c r="R299"/>
  <c r="P299"/>
  <c r="BK299"/>
  <c r="J299"/>
  <c r="BF299"/>
  <c r="BI295"/>
  <c r="BH295"/>
  <c r="BG295"/>
  <c r="BE295"/>
  <c r="T295"/>
  <c r="R295"/>
  <c r="P295"/>
  <c r="BK295"/>
  <c r="J295"/>
  <c r="BF295"/>
  <c r="BI293"/>
  <c r="BH293"/>
  <c r="BG293"/>
  <c r="BE293"/>
  <c r="T293"/>
  <c r="R293"/>
  <c r="P293"/>
  <c r="BK293"/>
  <c r="J293"/>
  <c r="BF293"/>
  <c r="BI291"/>
  <c r="BH291"/>
  <c r="BG291"/>
  <c r="BE291"/>
  <c r="T291"/>
  <c r="T290"/>
  <c r="R291"/>
  <c r="R290"/>
  <c r="P291"/>
  <c r="P290"/>
  <c r="BK291"/>
  <c r="BK290"/>
  <c r="J290"/>
  <c r="J291"/>
  <c r="BF291"/>
  <c r="J102"/>
  <c r="BI285"/>
  <c r="BH285"/>
  <c r="BG285"/>
  <c r="BE285"/>
  <c r="T285"/>
  <c r="R285"/>
  <c r="P285"/>
  <c r="BK285"/>
  <c r="J285"/>
  <c r="BF285"/>
  <c r="BI283"/>
  <c r="BH283"/>
  <c r="BG283"/>
  <c r="BE283"/>
  <c r="T283"/>
  <c r="R283"/>
  <c r="P283"/>
  <c r="BK283"/>
  <c r="J283"/>
  <c r="BF283"/>
  <c r="BI281"/>
  <c r="BH281"/>
  <c r="BG281"/>
  <c r="BE281"/>
  <c r="T281"/>
  <c r="R281"/>
  <c r="P281"/>
  <c r="BK281"/>
  <c r="J281"/>
  <c r="BF281"/>
  <c r="BI279"/>
  <c r="BH279"/>
  <c r="BG279"/>
  <c r="BE279"/>
  <c r="T279"/>
  <c r="R279"/>
  <c r="P279"/>
  <c r="BK279"/>
  <c r="J279"/>
  <c r="BF279"/>
  <c r="BI277"/>
  <c r="BH277"/>
  <c r="BG277"/>
  <c r="BE277"/>
  <c r="T277"/>
  <c r="R277"/>
  <c r="P277"/>
  <c r="BK277"/>
  <c r="J277"/>
  <c r="BF277"/>
  <c r="BI274"/>
  <c r="BH274"/>
  <c r="BG274"/>
  <c r="BE274"/>
  <c r="T274"/>
  <c r="R274"/>
  <c r="P274"/>
  <c r="BK274"/>
  <c r="J274"/>
  <c r="BF274"/>
  <c r="BI270"/>
  <c r="BH270"/>
  <c r="BG270"/>
  <c r="BE270"/>
  <c r="T270"/>
  <c r="R270"/>
  <c r="P270"/>
  <c r="BK270"/>
  <c r="J270"/>
  <c r="BF270"/>
  <c r="BI264"/>
  <c r="BH264"/>
  <c r="BG264"/>
  <c r="BE264"/>
  <c r="T264"/>
  <c r="R264"/>
  <c r="P264"/>
  <c r="BK264"/>
  <c r="J264"/>
  <c r="BF264"/>
  <c r="BI261"/>
  <c r="BH261"/>
  <c r="BG261"/>
  <c r="BE261"/>
  <c r="T261"/>
  <c r="R261"/>
  <c r="P261"/>
  <c r="BK261"/>
  <c r="J261"/>
  <c r="BF261"/>
  <c r="BI256"/>
  <c r="BH256"/>
  <c r="BG256"/>
  <c r="BE256"/>
  <c r="T256"/>
  <c r="R256"/>
  <c r="P256"/>
  <c r="BK256"/>
  <c r="J256"/>
  <c r="BF256"/>
  <c r="BI254"/>
  <c r="BH254"/>
  <c r="BG254"/>
  <c r="BE254"/>
  <c r="T254"/>
  <c r="R254"/>
  <c r="P254"/>
  <c r="BK254"/>
  <c r="J254"/>
  <c r="BF254"/>
  <c r="BI251"/>
  <c r="BH251"/>
  <c r="BG251"/>
  <c r="BE251"/>
  <c r="T251"/>
  <c r="R251"/>
  <c r="P251"/>
  <c r="BK251"/>
  <c r="J251"/>
  <c r="BF251"/>
  <c r="BI249"/>
  <c r="BH249"/>
  <c r="BG249"/>
  <c r="BE249"/>
  <c r="T249"/>
  <c r="R249"/>
  <c r="P249"/>
  <c r="BK249"/>
  <c r="J249"/>
  <c r="BF249"/>
  <c r="BI248"/>
  <c r="BH248"/>
  <c r="BG248"/>
  <c r="BE248"/>
  <c r="T248"/>
  <c r="R248"/>
  <c r="P248"/>
  <c r="BK248"/>
  <c r="J248"/>
  <c r="BF248"/>
  <c r="BI247"/>
  <c r="BH247"/>
  <c r="BG247"/>
  <c r="BE247"/>
  <c r="T247"/>
  <c r="R247"/>
  <c r="P247"/>
  <c r="BK247"/>
  <c r="J247"/>
  <c r="BF247"/>
  <c r="BI246"/>
  <c r="BH246"/>
  <c r="BG246"/>
  <c r="BE246"/>
  <c r="T246"/>
  <c r="R246"/>
  <c r="P246"/>
  <c r="BK246"/>
  <c r="J246"/>
  <c r="BF246"/>
  <c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6"/>
  <c r="BH236"/>
  <c r="BG236"/>
  <c r="BE236"/>
  <c r="T236"/>
  <c r="T235"/>
  <c r="R236"/>
  <c r="R235"/>
  <c r="P236"/>
  <c r="P235"/>
  <c r="BK236"/>
  <c r="BK235"/>
  <c r="J235"/>
  <c r="J236"/>
  <c r="BF236"/>
  <c r="J101"/>
  <c r="BI233"/>
  <c r="BH233"/>
  <c r="BG233"/>
  <c r="BE233"/>
  <c r="T233"/>
  <c r="R233"/>
  <c r="P233"/>
  <c r="BK233"/>
  <c r="J233"/>
  <c r="BF233"/>
  <c r="BI229"/>
  <c r="BH229"/>
  <c r="BG229"/>
  <c r="BE229"/>
  <c r="T229"/>
  <c r="R229"/>
  <c r="P229"/>
  <c r="BK229"/>
  <c r="J229"/>
  <c r="BF229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3"/>
  <c r="BH223"/>
  <c r="BG223"/>
  <c r="BE223"/>
  <c r="T223"/>
  <c r="R223"/>
  <c r="P223"/>
  <c r="BK223"/>
  <c r="J223"/>
  <c r="BF223"/>
  <c r="BI220"/>
  <c r="BH220"/>
  <c r="BG220"/>
  <c r="BE220"/>
  <c r="T220"/>
  <c r="R220"/>
  <c r="P220"/>
  <c r="BK220"/>
  <c r="J220"/>
  <c r="BF220"/>
  <c r="BI217"/>
  <c r="BH217"/>
  <c r="BG217"/>
  <c r="BE217"/>
  <c r="T217"/>
  <c r="R217"/>
  <c r="P217"/>
  <c r="BK217"/>
  <c r="J217"/>
  <c r="BF217"/>
  <c r="BI212"/>
  <c r="BH212"/>
  <c r="BG212"/>
  <c r="BE212"/>
  <c r="T212"/>
  <c r="R212"/>
  <c r="P212"/>
  <c r="BK212"/>
  <c r="J212"/>
  <c r="BF212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5"/>
  <c r="BH205"/>
  <c r="BG205"/>
  <c r="BE205"/>
  <c r="T205"/>
  <c r="R205"/>
  <c r="P205"/>
  <c r="BK205"/>
  <c r="J205"/>
  <c r="BF205"/>
  <c r="BI202"/>
  <c r="BH202"/>
  <c r="BG202"/>
  <c r="BE202"/>
  <c r="T202"/>
  <c r="T201"/>
  <c r="R202"/>
  <c r="R201"/>
  <c r="P202"/>
  <c r="P201"/>
  <c r="BK202"/>
  <c r="BK201"/>
  <c r="J201"/>
  <c r="J202"/>
  <c r="BF202"/>
  <c r="J100"/>
  <c r="BI199"/>
  <c r="BH199"/>
  <c r="BG199"/>
  <c r="BE199"/>
  <c r="T199"/>
  <c r="R199"/>
  <c r="P199"/>
  <c r="BK199"/>
  <c r="J199"/>
  <c r="BF199"/>
  <c r="BI195"/>
  <c r="BH195"/>
  <c r="BG195"/>
  <c r="BE195"/>
  <c r="T195"/>
  <c r="R195"/>
  <c r="P195"/>
  <c r="BK195"/>
  <c r="J195"/>
  <c r="BF195"/>
  <c r="BI192"/>
  <c r="BH192"/>
  <c r="BG192"/>
  <c r="BE192"/>
  <c r="T192"/>
  <c r="R192"/>
  <c r="P192"/>
  <c r="BK192"/>
  <c r="J192"/>
  <c r="BF192"/>
  <c r="BI191"/>
  <c r="BH191"/>
  <c r="BG191"/>
  <c r="BE191"/>
  <c r="T191"/>
  <c r="R191"/>
  <c r="P191"/>
  <c r="BK191"/>
  <c r="J191"/>
  <c r="BF191"/>
  <c r="BI189"/>
  <c r="BH189"/>
  <c r="BG189"/>
  <c r="BE189"/>
  <c r="T189"/>
  <c r="R189"/>
  <c r="P189"/>
  <c r="BK189"/>
  <c r="J189"/>
  <c r="BF189"/>
  <c r="BI188"/>
  <c r="BH188"/>
  <c r="BG188"/>
  <c r="BE188"/>
  <c r="T188"/>
  <c r="R188"/>
  <c r="P188"/>
  <c r="BK188"/>
  <c r="J188"/>
  <c r="BF188"/>
  <c r="BI184"/>
  <c r="BH184"/>
  <c r="BG184"/>
  <c r="BE184"/>
  <c r="T184"/>
  <c r="T183"/>
  <c r="R184"/>
  <c r="R183"/>
  <c r="P184"/>
  <c r="P183"/>
  <c r="BK184"/>
  <c r="BK183"/>
  <c r="J183"/>
  <c r="J184"/>
  <c r="BF184"/>
  <c r="J99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6"/>
  <c r="BH176"/>
  <c r="BG176"/>
  <c r="BE176"/>
  <c r="T176"/>
  <c r="R176"/>
  <c r="P176"/>
  <c r="BK176"/>
  <c r="J176"/>
  <c r="BF176"/>
  <c r="BI174"/>
  <c r="BH174"/>
  <c r="BG174"/>
  <c r="BE174"/>
  <c r="T174"/>
  <c r="R174"/>
  <c r="P174"/>
  <c r="BK174"/>
  <c r="J174"/>
  <c r="BF174"/>
  <c r="BI172"/>
  <c r="BH172"/>
  <c r="BG172"/>
  <c r="BE172"/>
  <c r="T172"/>
  <c r="R172"/>
  <c r="P172"/>
  <c r="BK172"/>
  <c r="J172"/>
  <c r="BF172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5"/>
  <c r="BH165"/>
  <c r="BG165"/>
  <c r="BE165"/>
  <c r="T165"/>
  <c r="R165"/>
  <c r="P165"/>
  <c r="BK165"/>
  <c r="J165"/>
  <c r="BF165"/>
  <c r="BI163"/>
  <c r="BH163"/>
  <c r="BG163"/>
  <c r="BE163"/>
  <c r="T163"/>
  <c r="R163"/>
  <c r="P163"/>
  <c r="BK163"/>
  <c r="J163"/>
  <c r="BF163"/>
  <c r="BI160"/>
  <c r="BH160"/>
  <c r="BG160"/>
  <c r="BE160"/>
  <c r="T160"/>
  <c r="R160"/>
  <c r="P160"/>
  <c r="BK160"/>
  <c r="J160"/>
  <c r="BF160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5"/>
  <c r="F37"/>
  <c i="1" r="BD145"/>
  <c i="44" r="BH135"/>
  <c r="F36"/>
  <c i="1" r="BC145"/>
  <c i="44" r="BG135"/>
  <c r="F35"/>
  <c i="1" r="BB145"/>
  <c i="44" r="BE135"/>
  <c r="J33"/>
  <c i="1" r="AV145"/>
  <c i="44" r="F33"/>
  <c i="1" r="AZ145"/>
  <c i="44" r="T135"/>
  <c r="T134"/>
  <c r="T133"/>
  <c r="T132"/>
  <c r="R135"/>
  <c r="R134"/>
  <c r="R133"/>
  <c r="R132"/>
  <c r="P135"/>
  <c r="P134"/>
  <c r="P133"/>
  <c r="P132"/>
  <c i="1" r="AU145"/>
  <c i="44" r="BK135"/>
  <c r="BK134"/>
  <c r="J134"/>
  <c r="BK133"/>
  <c r="J133"/>
  <c r="BK132"/>
  <c r="J132"/>
  <c r="J96"/>
  <c r="J30"/>
  <c i="1" r="AG145"/>
  <c i="44" r="J135"/>
  <c r="BF135"/>
  <c r="J34"/>
  <c i="1" r="AW145"/>
  <c i="44" r="F34"/>
  <c i="1" r="BA145"/>
  <c i="44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43" r="J37"/>
  <c r="J36"/>
  <c i="1" r="AY144"/>
  <c i="43" r="J35"/>
  <c i="1" r="AX144"/>
  <c i="43" r="BI537"/>
  <c r="BH537"/>
  <c r="BG537"/>
  <c r="BE537"/>
  <c r="T537"/>
  <c r="R537"/>
  <c r="P537"/>
  <c r="BK537"/>
  <c r="J537"/>
  <c r="BF537"/>
  <c r="BI536"/>
  <c r="BH536"/>
  <c r="BG536"/>
  <c r="BE536"/>
  <c r="T536"/>
  <c r="R536"/>
  <c r="P536"/>
  <c r="BK536"/>
  <c r="J536"/>
  <c r="BF536"/>
  <c r="BI535"/>
  <c r="BH535"/>
  <c r="BG535"/>
  <c r="BE535"/>
  <c r="T535"/>
  <c r="T534"/>
  <c r="R535"/>
  <c r="R534"/>
  <c r="P535"/>
  <c r="P534"/>
  <c r="BK535"/>
  <c r="BK534"/>
  <c r="J534"/>
  <c r="J535"/>
  <c r="BF535"/>
  <c r="J112"/>
  <c r="BI532"/>
  <c r="BH532"/>
  <c r="BG532"/>
  <c r="BE532"/>
  <c r="T532"/>
  <c r="R532"/>
  <c r="P532"/>
  <c r="BK532"/>
  <c r="J532"/>
  <c r="BF532"/>
  <c r="BI531"/>
  <c r="BH531"/>
  <c r="BG531"/>
  <c r="BE531"/>
  <c r="T531"/>
  <c r="R531"/>
  <c r="P531"/>
  <c r="BK531"/>
  <c r="J531"/>
  <c r="BF531"/>
  <c r="BI530"/>
  <c r="BH530"/>
  <c r="BG530"/>
  <c r="BE530"/>
  <c r="T530"/>
  <c r="T529"/>
  <c r="R530"/>
  <c r="R529"/>
  <c r="P530"/>
  <c r="P529"/>
  <c r="BK530"/>
  <c r="BK529"/>
  <c r="J529"/>
  <c r="J530"/>
  <c r="BF530"/>
  <c r="J111"/>
  <c r="BI528"/>
  <c r="BH528"/>
  <c r="BG528"/>
  <c r="BE528"/>
  <c r="T528"/>
  <c r="R528"/>
  <c r="P528"/>
  <c r="BK528"/>
  <c r="J528"/>
  <c r="BF528"/>
  <c r="BI527"/>
  <c r="BH527"/>
  <c r="BG527"/>
  <c r="BE527"/>
  <c r="T527"/>
  <c r="R527"/>
  <c r="P527"/>
  <c r="BK527"/>
  <c r="J527"/>
  <c r="BF527"/>
  <c r="BI526"/>
  <c r="BH526"/>
  <c r="BG526"/>
  <c r="BE526"/>
  <c r="T526"/>
  <c r="T525"/>
  <c r="T524"/>
  <c r="R526"/>
  <c r="R525"/>
  <c r="R524"/>
  <c r="P526"/>
  <c r="P525"/>
  <c r="P524"/>
  <c r="BK526"/>
  <c r="BK525"/>
  <c r="J525"/>
  <c r="BK524"/>
  <c r="J524"/>
  <c r="J526"/>
  <c r="BF526"/>
  <c r="J110"/>
  <c r="J109"/>
  <c r="BI523"/>
  <c r="BH523"/>
  <c r="BG523"/>
  <c r="BE523"/>
  <c r="T523"/>
  <c r="R523"/>
  <c r="P523"/>
  <c r="BK523"/>
  <c r="J523"/>
  <c r="BF523"/>
  <c r="BI519"/>
  <c r="BH519"/>
  <c r="BG519"/>
  <c r="BE519"/>
  <c r="T519"/>
  <c r="R519"/>
  <c r="P519"/>
  <c r="BK519"/>
  <c r="J519"/>
  <c r="BF519"/>
  <c r="BI517"/>
  <c r="BH517"/>
  <c r="BG517"/>
  <c r="BE517"/>
  <c r="T517"/>
  <c r="R517"/>
  <c r="P517"/>
  <c r="BK517"/>
  <c r="J517"/>
  <c r="BF517"/>
  <c r="BI513"/>
  <c r="BH513"/>
  <c r="BG513"/>
  <c r="BE513"/>
  <c r="T513"/>
  <c r="R513"/>
  <c r="P513"/>
  <c r="BK513"/>
  <c r="J513"/>
  <c r="BF513"/>
  <c r="BI511"/>
  <c r="BH511"/>
  <c r="BG511"/>
  <c r="BE511"/>
  <c r="T511"/>
  <c r="R511"/>
  <c r="P511"/>
  <c r="BK511"/>
  <c r="J511"/>
  <c r="BF511"/>
  <c r="BI506"/>
  <c r="BH506"/>
  <c r="BG506"/>
  <c r="BE506"/>
  <c r="T506"/>
  <c r="R506"/>
  <c r="P506"/>
  <c r="BK506"/>
  <c r="J506"/>
  <c r="BF506"/>
  <c r="BI505"/>
  <c r="BH505"/>
  <c r="BG505"/>
  <c r="BE505"/>
  <c r="T505"/>
  <c r="R505"/>
  <c r="P505"/>
  <c r="BK505"/>
  <c r="J505"/>
  <c r="BF505"/>
  <c r="BI503"/>
  <c r="BH503"/>
  <c r="BG503"/>
  <c r="BE503"/>
  <c r="T503"/>
  <c r="R503"/>
  <c r="P503"/>
  <c r="BK503"/>
  <c r="J503"/>
  <c r="BF503"/>
  <c r="BI502"/>
  <c r="BH502"/>
  <c r="BG502"/>
  <c r="BE502"/>
  <c r="T502"/>
  <c r="R502"/>
  <c r="P502"/>
  <c r="BK502"/>
  <c r="J502"/>
  <c r="BF502"/>
  <c r="BI498"/>
  <c r="BH498"/>
  <c r="BG498"/>
  <c r="BE498"/>
  <c r="T498"/>
  <c r="T497"/>
  <c r="T496"/>
  <c r="R498"/>
  <c r="R497"/>
  <c r="R496"/>
  <c r="P498"/>
  <c r="P497"/>
  <c r="P496"/>
  <c r="BK498"/>
  <c r="BK497"/>
  <c r="J497"/>
  <c r="BK496"/>
  <c r="J496"/>
  <c r="J498"/>
  <c r="BF498"/>
  <c r="J108"/>
  <c r="J107"/>
  <c r="BI495"/>
  <c r="BH495"/>
  <c r="BG495"/>
  <c r="BE495"/>
  <c r="T495"/>
  <c r="T494"/>
  <c r="R495"/>
  <c r="R494"/>
  <c r="P495"/>
  <c r="P494"/>
  <c r="BK495"/>
  <c r="BK494"/>
  <c r="J494"/>
  <c r="J495"/>
  <c r="BF495"/>
  <c r="J106"/>
  <c r="BI491"/>
  <c r="BH491"/>
  <c r="BG491"/>
  <c r="BE491"/>
  <c r="T491"/>
  <c r="R491"/>
  <c r="P491"/>
  <c r="BK491"/>
  <c r="J491"/>
  <c r="BF491"/>
  <c r="BI484"/>
  <c r="BH484"/>
  <c r="BG484"/>
  <c r="BE484"/>
  <c r="T484"/>
  <c r="R484"/>
  <c r="P484"/>
  <c r="BK484"/>
  <c r="J484"/>
  <c r="BF484"/>
  <c r="BI481"/>
  <c r="BH481"/>
  <c r="BG481"/>
  <c r="BE481"/>
  <c r="T481"/>
  <c r="R481"/>
  <c r="P481"/>
  <c r="BK481"/>
  <c r="J481"/>
  <c r="BF481"/>
  <c r="BI465"/>
  <c r="BH465"/>
  <c r="BG465"/>
  <c r="BE465"/>
  <c r="T465"/>
  <c r="R465"/>
  <c r="P465"/>
  <c r="BK465"/>
  <c r="J465"/>
  <c r="BF465"/>
  <c r="BI463"/>
  <c r="BH463"/>
  <c r="BG463"/>
  <c r="BE463"/>
  <c r="T463"/>
  <c r="R463"/>
  <c r="P463"/>
  <c r="BK463"/>
  <c r="J463"/>
  <c r="BF463"/>
  <c r="BI461"/>
  <c r="BH461"/>
  <c r="BG461"/>
  <c r="BE461"/>
  <c r="T461"/>
  <c r="R461"/>
  <c r="P461"/>
  <c r="BK461"/>
  <c r="J461"/>
  <c r="BF461"/>
  <c r="BI456"/>
  <c r="BH456"/>
  <c r="BG456"/>
  <c r="BE456"/>
  <c r="T456"/>
  <c r="R456"/>
  <c r="P456"/>
  <c r="BK456"/>
  <c r="J456"/>
  <c r="BF456"/>
  <c r="BI454"/>
  <c r="BH454"/>
  <c r="BG454"/>
  <c r="BE454"/>
  <c r="T454"/>
  <c r="R454"/>
  <c r="P454"/>
  <c r="BK454"/>
  <c r="J454"/>
  <c r="BF454"/>
  <c r="BI452"/>
  <c r="BH452"/>
  <c r="BG452"/>
  <c r="BE452"/>
  <c r="T452"/>
  <c r="R452"/>
  <c r="P452"/>
  <c r="BK452"/>
  <c r="J452"/>
  <c r="BF452"/>
  <c r="BI450"/>
  <c r="BH450"/>
  <c r="BG450"/>
  <c r="BE450"/>
  <c r="T450"/>
  <c r="R450"/>
  <c r="P450"/>
  <c r="BK450"/>
  <c r="J450"/>
  <c r="BF450"/>
  <c r="BI448"/>
  <c r="BH448"/>
  <c r="BG448"/>
  <c r="BE448"/>
  <c r="T448"/>
  <c r="R448"/>
  <c r="P448"/>
  <c r="BK448"/>
  <c r="J448"/>
  <c r="BF448"/>
  <c r="BI446"/>
  <c r="BH446"/>
  <c r="BG446"/>
  <c r="BE446"/>
  <c r="T446"/>
  <c r="R446"/>
  <c r="P446"/>
  <c r="BK446"/>
  <c r="J446"/>
  <c r="BF446"/>
  <c r="BI442"/>
  <c r="BH442"/>
  <c r="BG442"/>
  <c r="BE442"/>
  <c r="T442"/>
  <c r="R442"/>
  <c r="P442"/>
  <c r="BK442"/>
  <c r="J442"/>
  <c r="BF442"/>
  <c r="BI436"/>
  <c r="BH436"/>
  <c r="BG436"/>
  <c r="BE436"/>
  <c r="T436"/>
  <c r="R436"/>
  <c r="P436"/>
  <c r="BK436"/>
  <c r="J436"/>
  <c r="BF436"/>
  <c r="BI433"/>
  <c r="BH433"/>
  <c r="BG433"/>
  <c r="BE433"/>
  <c r="T433"/>
  <c r="R433"/>
  <c r="P433"/>
  <c r="BK433"/>
  <c r="J433"/>
  <c r="BF433"/>
  <c r="BI431"/>
  <c r="BH431"/>
  <c r="BG431"/>
  <c r="BE431"/>
  <c r="T431"/>
  <c r="R431"/>
  <c r="P431"/>
  <c r="BK431"/>
  <c r="J431"/>
  <c r="BF431"/>
  <c r="BI421"/>
  <c r="BH421"/>
  <c r="BG421"/>
  <c r="BE421"/>
  <c r="T421"/>
  <c r="R421"/>
  <c r="P421"/>
  <c r="BK421"/>
  <c r="J421"/>
  <c r="BF421"/>
  <c r="BI412"/>
  <c r="BH412"/>
  <c r="BG412"/>
  <c r="BE412"/>
  <c r="T412"/>
  <c r="R412"/>
  <c r="P412"/>
  <c r="BK412"/>
  <c r="J412"/>
  <c r="BF412"/>
  <c r="BI409"/>
  <c r="BH409"/>
  <c r="BG409"/>
  <c r="BE409"/>
  <c r="T409"/>
  <c r="R409"/>
  <c r="P409"/>
  <c r="BK409"/>
  <c r="J409"/>
  <c r="BF409"/>
  <c r="BI405"/>
  <c r="BH405"/>
  <c r="BG405"/>
  <c r="BE405"/>
  <c r="T405"/>
  <c r="R405"/>
  <c r="P405"/>
  <c r="BK405"/>
  <c r="J405"/>
  <c r="BF405"/>
  <c r="BI402"/>
  <c r="BH402"/>
  <c r="BG402"/>
  <c r="BE402"/>
  <c r="T402"/>
  <c r="R402"/>
  <c r="P402"/>
  <c r="BK402"/>
  <c r="J402"/>
  <c r="BF402"/>
  <c r="BI398"/>
  <c r="BH398"/>
  <c r="BG398"/>
  <c r="BE398"/>
  <c r="T398"/>
  <c r="R398"/>
  <c r="P398"/>
  <c r="BK398"/>
  <c r="J398"/>
  <c r="BF398"/>
  <c r="BI390"/>
  <c r="BH390"/>
  <c r="BG390"/>
  <c r="BE390"/>
  <c r="T390"/>
  <c r="R390"/>
  <c r="P390"/>
  <c r="BK390"/>
  <c r="J390"/>
  <c r="BF390"/>
  <c r="BI388"/>
  <c r="BH388"/>
  <c r="BG388"/>
  <c r="BE388"/>
  <c r="T388"/>
  <c r="R388"/>
  <c r="P388"/>
  <c r="BK388"/>
  <c r="J388"/>
  <c r="BF388"/>
  <c r="BI386"/>
  <c r="BH386"/>
  <c r="BG386"/>
  <c r="BE386"/>
  <c r="T386"/>
  <c r="R386"/>
  <c r="P386"/>
  <c r="BK386"/>
  <c r="J386"/>
  <c r="BF386"/>
  <c r="BI382"/>
  <c r="BH382"/>
  <c r="BG382"/>
  <c r="BE382"/>
  <c r="T382"/>
  <c r="R382"/>
  <c r="P382"/>
  <c r="BK382"/>
  <c r="J382"/>
  <c r="BF382"/>
  <c r="BI381"/>
  <c r="BH381"/>
  <c r="BG381"/>
  <c r="BE381"/>
  <c r="T381"/>
  <c r="R381"/>
  <c r="P381"/>
  <c r="BK381"/>
  <c r="J381"/>
  <c r="BF381"/>
  <c r="BI378"/>
  <c r="BH378"/>
  <c r="BG378"/>
  <c r="BE378"/>
  <c r="T378"/>
  <c r="R378"/>
  <c r="P378"/>
  <c r="BK378"/>
  <c r="J378"/>
  <c r="BF378"/>
  <c r="BI376"/>
  <c r="BH376"/>
  <c r="BG376"/>
  <c r="BE376"/>
  <c r="T376"/>
  <c r="R376"/>
  <c r="P376"/>
  <c r="BK376"/>
  <c r="J376"/>
  <c r="BF376"/>
  <c r="BI374"/>
  <c r="BH374"/>
  <c r="BG374"/>
  <c r="BE374"/>
  <c r="T374"/>
  <c r="R374"/>
  <c r="P374"/>
  <c r="BK374"/>
  <c r="J374"/>
  <c r="BF374"/>
  <c r="BI372"/>
  <c r="BH372"/>
  <c r="BG372"/>
  <c r="BE372"/>
  <c r="T372"/>
  <c r="R372"/>
  <c r="P372"/>
  <c r="BK372"/>
  <c r="J372"/>
  <c r="BF372"/>
  <c r="BI371"/>
  <c r="BH371"/>
  <c r="BG371"/>
  <c r="BE371"/>
  <c r="T371"/>
  <c r="R371"/>
  <c r="P371"/>
  <c r="BK371"/>
  <c r="J371"/>
  <c r="BF371"/>
  <c r="BI369"/>
  <c r="BH369"/>
  <c r="BG369"/>
  <c r="BE369"/>
  <c r="T369"/>
  <c r="R369"/>
  <c r="P369"/>
  <c r="BK369"/>
  <c r="J369"/>
  <c r="BF369"/>
  <c r="BI367"/>
  <c r="BH367"/>
  <c r="BG367"/>
  <c r="BE367"/>
  <c r="T367"/>
  <c r="R367"/>
  <c r="P367"/>
  <c r="BK367"/>
  <c r="J367"/>
  <c r="BF367"/>
  <c r="BI365"/>
  <c r="BH365"/>
  <c r="BG365"/>
  <c r="BE365"/>
  <c r="T365"/>
  <c r="R365"/>
  <c r="P365"/>
  <c r="BK365"/>
  <c r="J365"/>
  <c r="BF365"/>
  <c r="BI363"/>
  <c r="BH363"/>
  <c r="BG363"/>
  <c r="BE363"/>
  <c r="T363"/>
  <c r="R363"/>
  <c r="P363"/>
  <c r="BK363"/>
  <c r="J363"/>
  <c r="BF363"/>
  <c r="BI362"/>
  <c r="BH362"/>
  <c r="BG362"/>
  <c r="BE362"/>
  <c r="T362"/>
  <c r="R362"/>
  <c r="P362"/>
  <c r="BK362"/>
  <c r="J362"/>
  <c r="BF362"/>
  <c r="BI360"/>
  <c r="BH360"/>
  <c r="BG360"/>
  <c r="BE360"/>
  <c r="T360"/>
  <c r="T359"/>
  <c r="R360"/>
  <c r="R359"/>
  <c r="P360"/>
  <c r="P359"/>
  <c r="BK360"/>
  <c r="BK359"/>
  <c r="J359"/>
  <c r="J360"/>
  <c r="BF360"/>
  <c r="J105"/>
  <c r="BI358"/>
  <c r="BH358"/>
  <c r="BG358"/>
  <c r="BE358"/>
  <c r="T358"/>
  <c r="R358"/>
  <c r="P358"/>
  <c r="BK358"/>
  <c r="J358"/>
  <c r="BF358"/>
  <c r="BI356"/>
  <c r="BH356"/>
  <c r="BG356"/>
  <c r="BE356"/>
  <c r="T356"/>
  <c r="R356"/>
  <c r="P356"/>
  <c r="BK356"/>
  <c r="J356"/>
  <c r="BF356"/>
  <c r="BI354"/>
  <c r="BH354"/>
  <c r="BG354"/>
  <c r="BE354"/>
  <c r="T354"/>
  <c r="R354"/>
  <c r="P354"/>
  <c r="BK354"/>
  <c r="J354"/>
  <c r="BF354"/>
  <c r="BI353"/>
  <c r="BH353"/>
  <c r="BG353"/>
  <c r="BE353"/>
  <c r="T353"/>
  <c r="R353"/>
  <c r="P353"/>
  <c r="BK353"/>
  <c r="J353"/>
  <c r="BF353"/>
  <c r="BI351"/>
  <c r="BH351"/>
  <c r="BG351"/>
  <c r="BE351"/>
  <c r="T351"/>
  <c r="T350"/>
  <c r="R351"/>
  <c r="R350"/>
  <c r="P351"/>
  <c r="P350"/>
  <c r="BK351"/>
  <c r="BK350"/>
  <c r="J350"/>
  <c r="J351"/>
  <c r="BF351"/>
  <c r="J104"/>
  <c r="BI344"/>
  <c r="BH344"/>
  <c r="BG344"/>
  <c r="BE344"/>
  <c r="T344"/>
  <c r="R344"/>
  <c r="P344"/>
  <c r="BK344"/>
  <c r="J344"/>
  <c r="BF344"/>
  <c r="BI341"/>
  <c r="BH341"/>
  <c r="BG341"/>
  <c r="BE341"/>
  <c r="T341"/>
  <c r="R341"/>
  <c r="P341"/>
  <c r="BK341"/>
  <c r="J341"/>
  <c r="BF341"/>
  <c r="BI335"/>
  <c r="BH335"/>
  <c r="BG335"/>
  <c r="BE335"/>
  <c r="T335"/>
  <c r="R335"/>
  <c r="P335"/>
  <c r="BK335"/>
  <c r="J335"/>
  <c r="BF335"/>
  <c r="BI329"/>
  <c r="BH329"/>
  <c r="BG329"/>
  <c r="BE329"/>
  <c r="T329"/>
  <c r="R329"/>
  <c r="P329"/>
  <c r="BK329"/>
  <c r="J329"/>
  <c r="BF329"/>
  <c r="BI326"/>
  <c r="BH326"/>
  <c r="BG326"/>
  <c r="BE326"/>
  <c r="T326"/>
  <c r="R326"/>
  <c r="P326"/>
  <c r="BK326"/>
  <c r="J326"/>
  <c r="BF326"/>
  <c r="BI323"/>
  <c r="BH323"/>
  <c r="BG323"/>
  <c r="BE323"/>
  <c r="T323"/>
  <c r="R323"/>
  <c r="P323"/>
  <c r="BK323"/>
  <c r="J323"/>
  <c r="BF323"/>
  <c r="BI321"/>
  <c r="BH321"/>
  <c r="BG321"/>
  <c r="BE321"/>
  <c r="T321"/>
  <c r="R321"/>
  <c r="P321"/>
  <c r="BK321"/>
  <c r="J321"/>
  <c r="BF321"/>
  <c r="BI312"/>
  <c r="BH312"/>
  <c r="BG312"/>
  <c r="BE312"/>
  <c r="T312"/>
  <c r="R312"/>
  <c r="P312"/>
  <c r="BK312"/>
  <c r="J312"/>
  <c r="BF312"/>
  <c r="BI308"/>
  <c r="BH308"/>
  <c r="BG308"/>
  <c r="BE308"/>
  <c r="T308"/>
  <c r="R308"/>
  <c r="P308"/>
  <c r="BK308"/>
  <c r="J308"/>
  <c r="BF308"/>
  <c r="BI295"/>
  <c r="BH295"/>
  <c r="BG295"/>
  <c r="BE295"/>
  <c r="T295"/>
  <c r="R295"/>
  <c r="P295"/>
  <c r="BK295"/>
  <c r="J295"/>
  <c r="BF295"/>
  <c r="BI291"/>
  <c r="BH291"/>
  <c r="BG291"/>
  <c r="BE291"/>
  <c r="T291"/>
  <c r="R291"/>
  <c r="P291"/>
  <c r="BK291"/>
  <c r="J291"/>
  <c r="BF291"/>
  <c r="BI289"/>
  <c r="BH289"/>
  <c r="BG289"/>
  <c r="BE289"/>
  <c r="T289"/>
  <c r="T288"/>
  <c r="R289"/>
  <c r="R288"/>
  <c r="P289"/>
  <c r="P288"/>
  <c r="BK289"/>
  <c r="BK288"/>
  <c r="J288"/>
  <c r="J289"/>
  <c r="BF289"/>
  <c r="J103"/>
  <c r="BI285"/>
  <c r="BH285"/>
  <c r="BG285"/>
  <c r="BE285"/>
  <c r="T285"/>
  <c r="R285"/>
  <c r="P285"/>
  <c r="BK285"/>
  <c r="J285"/>
  <c r="BF285"/>
  <c r="BI282"/>
  <c r="BH282"/>
  <c r="BG282"/>
  <c r="BE282"/>
  <c r="T282"/>
  <c r="R282"/>
  <c r="P282"/>
  <c r="BK282"/>
  <c r="J282"/>
  <c r="BF282"/>
  <c r="BI280"/>
  <c r="BH280"/>
  <c r="BG280"/>
  <c r="BE280"/>
  <c r="T280"/>
  <c r="R280"/>
  <c r="P280"/>
  <c r="BK280"/>
  <c r="J280"/>
  <c r="BF280"/>
  <c r="BI278"/>
  <c r="BH278"/>
  <c r="BG278"/>
  <c r="BE278"/>
  <c r="T278"/>
  <c r="R278"/>
  <c r="P278"/>
  <c r="BK278"/>
  <c r="J278"/>
  <c r="BF278"/>
  <c r="BI274"/>
  <c r="BH274"/>
  <c r="BG274"/>
  <c r="BE274"/>
  <c r="T274"/>
  <c r="R274"/>
  <c r="P274"/>
  <c r="BK274"/>
  <c r="J274"/>
  <c r="BF274"/>
  <c r="BI270"/>
  <c r="BH270"/>
  <c r="BG270"/>
  <c r="BE270"/>
  <c r="T270"/>
  <c r="R270"/>
  <c r="P270"/>
  <c r="BK270"/>
  <c r="J270"/>
  <c r="BF270"/>
  <c r="BI268"/>
  <c r="BH268"/>
  <c r="BG268"/>
  <c r="BE268"/>
  <c r="T268"/>
  <c r="R268"/>
  <c r="P268"/>
  <c r="BK268"/>
  <c r="J268"/>
  <c r="BF268"/>
  <c r="BI266"/>
  <c r="BH266"/>
  <c r="BG266"/>
  <c r="BE266"/>
  <c r="T266"/>
  <c r="T265"/>
  <c r="R266"/>
  <c r="R265"/>
  <c r="P266"/>
  <c r="P265"/>
  <c r="BK266"/>
  <c r="BK265"/>
  <c r="J265"/>
  <c r="J266"/>
  <c r="BF266"/>
  <c r="J102"/>
  <c r="BI261"/>
  <c r="BH261"/>
  <c r="BG261"/>
  <c r="BE261"/>
  <c r="T261"/>
  <c r="R261"/>
  <c r="P261"/>
  <c r="BK261"/>
  <c r="J261"/>
  <c r="BF261"/>
  <c r="BI259"/>
  <c r="BH259"/>
  <c r="BG259"/>
  <c r="BE259"/>
  <c r="T259"/>
  <c r="R259"/>
  <c r="P259"/>
  <c r="BK259"/>
  <c r="J259"/>
  <c r="BF259"/>
  <c r="BI255"/>
  <c r="BH255"/>
  <c r="BG255"/>
  <c r="BE255"/>
  <c r="T255"/>
  <c r="R255"/>
  <c r="P255"/>
  <c r="BK255"/>
  <c r="J255"/>
  <c r="BF255"/>
  <c r="BI252"/>
  <c r="BH252"/>
  <c r="BG252"/>
  <c r="BE252"/>
  <c r="T252"/>
  <c r="R252"/>
  <c r="P252"/>
  <c r="BK252"/>
  <c r="J252"/>
  <c r="BF252"/>
  <c r="BI249"/>
  <c r="BH249"/>
  <c r="BG249"/>
  <c r="BE249"/>
  <c r="T249"/>
  <c r="R249"/>
  <c r="P249"/>
  <c r="BK249"/>
  <c r="J249"/>
  <c r="BF249"/>
  <c r="BI245"/>
  <c r="BH245"/>
  <c r="BG245"/>
  <c r="BE245"/>
  <c r="T245"/>
  <c r="R245"/>
  <c r="P245"/>
  <c r="BK245"/>
  <c r="J245"/>
  <c r="BF245"/>
  <c r="BI243"/>
  <c r="BH243"/>
  <c r="BG243"/>
  <c r="BE243"/>
  <c r="T243"/>
  <c r="R243"/>
  <c r="P243"/>
  <c r="BK243"/>
  <c r="J243"/>
  <c r="BF243"/>
  <c r="BI240"/>
  <c r="BH240"/>
  <c r="BG240"/>
  <c r="BE240"/>
  <c r="T240"/>
  <c r="R240"/>
  <c r="P240"/>
  <c r="BK240"/>
  <c r="J240"/>
  <c r="BF240"/>
  <c r="BI239"/>
  <c r="BH239"/>
  <c r="BG239"/>
  <c r="BE239"/>
  <c r="T239"/>
  <c r="R239"/>
  <c r="P239"/>
  <c r="BK239"/>
  <c r="J239"/>
  <c r="BF239"/>
  <c r="BI238"/>
  <c r="BH238"/>
  <c r="BG238"/>
  <c r="BE238"/>
  <c r="T238"/>
  <c r="R238"/>
  <c r="P238"/>
  <c r="BK238"/>
  <c r="J238"/>
  <c r="BF238"/>
  <c r="BI236"/>
  <c r="BH236"/>
  <c r="BG236"/>
  <c r="BE236"/>
  <c r="T236"/>
  <c r="R236"/>
  <c r="P236"/>
  <c r="BK236"/>
  <c r="J236"/>
  <c r="BF236"/>
  <c r="BI234"/>
  <c r="BH234"/>
  <c r="BG234"/>
  <c r="BE234"/>
  <c r="T234"/>
  <c r="R234"/>
  <c r="P234"/>
  <c r="BK234"/>
  <c r="J234"/>
  <c r="BF234"/>
  <c r="BI231"/>
  <c r="BH231"/>
  <c r="BG231"/>
  <c r="BE231"/>
  <c r="T231"/>
  <c r="T230"/>
  <c r="R231"/>
  <c r="R230"/>
  <c r="P231"/>
  <c r="P230"/>
  <c r="BK231"/>
  <c r="BK230"/>
  <c r="J230"/>
  <c r="J231"/>
  <c r="BF231"/>
  <c r="J101"/>
  <c r="BI228"/>
  <c r="BH228"/>
  <c r="BG228"/>
  <c r="BE228"/>
  <c r="T228"/>
  <c r="R228"/>
  <c r="P228"/>
  <c r="BK228"/>
  <c r="J228"/>
  <c r="BF228"/>
  <c r="BI225"/>
  <c r="BH225"/>
  <c r="BG225"/>
  <c r="BE225"/>
  <c r="T225"/>
  <c r="R225"/>
  <c r="P225"/>
  <c r="BK225"/>
  <c r="J225"/>
  <c r="BF225"/>
  <c r="BI223"/>
  <c r="BH223"/>
  <c r="BG223"/>
  <c r="BE223"/>
  <c r="T223"/>
  <c r="R223"/>
  <c r="P223"/>
  <c r="BK223"/>
  <c r="J223"/>
  <c r="BF223"/>
  <c r="BI219"/>
  <c r="BH219"/>
  <c r="BG219"/>
  <c r="BE219"/>
  <c r="T219"/>
  <c r="R219"/>
  <c r="P219"/>
  <c r="BK219"/>
  <c r="J219"/>
  <c r="BF219"/>
  <c r="BI216"/>
  <c r="BH216"/>
  <c r="BG216"/>
  <c r="BE216"/>
  <c r="T216"/>
  <c r="R216"/>
  <c r="P216"/>
  <c r="BK216"/>
  <c r="J216"/>
  <c r="BF216"/>
  <c r="BI214"/>
  <c r="BH214"/>
  <c r="BG214"/>
  <c r="BE214"/>
  <c r="T214"/>
  <c r="R214"/>
  <c r="P214"/>
  <c r="BK214"/>
  <c r="J214"/>
  <c r="BF214"/>
  <c r="BI213"/>
  <c r="BH213"/>
  <c r="BG213"/>
  <c r="BE213"/>
  <c r="T213"/>
  <c r="R213"/>
  <c r="P213"/>
  <c r="BK213"/>
  <c r="J213"/>
  <c r="BF213"/>
  <c r="BI210"/>
  <c r="BH210"/>
  <c r="BG210"/>
  <c r="BE210"/>
  <c r="T210"/>
  <c r="R210"/>
  <c r="P210"/>
  <c r="BK210"/>
  <c r="J210"/>
  <c r="BF210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3"/>
  <c r="BH203"/>
  <c r="BG203"/>
  <c r="BE203"/>
  <c r="T203"/>
  <c r="R203"/>
  <c r="P203"/>
  <c r="BK203"/>
  <c r="J203"/>
  <c r="BF203"/>
  <c r="BI201"/>
  <c r="BH201"/>
  <c r="BG201"/>
  <c r="BE201"/>
  <c r="T201"/>
  <c r="R201"/>
  <c r="P201"/>
  <c r="BK201"/>
  <c r="J201"/>
  <c r="BF201"/>
  <c r="BI199"/>
  <c r="BH199"/>
  <c r="BG199"/>
  <c r="BE199"/>
  <c r="T199"/>
  <c r="R199"/>
  <c r="P199"/>
  <c r="BK199"/>
  <c r="J199"/>
  <c r="BF199"/>
  <c r="BI196"/>
  <c r="BH196"/>
  <c r="BG196"/>
  <c r="BE196"/>
  <c r="T196"/>
  <c r="R196"/>
  <c r="P196"/>
  <c r="BK196"/>
  <c r="J196"/>
  <c r="BF196"/>
  <c r="BI193"/>
  <c r="BH193"/>
  <c r="BG193"/>
  <c r="BE193"/>
  <c r="T193"/>
  <c r="T192"/>
  <c r="R193"/>
  <c r="R192"/>
  <c r="P193"/>
  <c r="P192"/>
  <c r="BK193"/>
  <c r="BK192"/>
  <c r="J192"/>
  <c r="J193"/>
  <c r="BF193"/>
  <c r="J100"/>
  <c r="BI190"/>
  <c r="BH190"/>
  <c r="BG190"/>
  <c r="BE190"/>
  <c r="T190"/>
  <c r="R190"/>
  <c r="P190"/>
  <c r="BK190"/>
  <c r="J190"/>
  <c r="BF190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4"/>
  <c r="BH184"/>
  <c r="BG184"/>
  <c r="BE184"/>
  <c r="T184"/>
  <c r="R184"/>
  <c r="P184"/>
  <c r="BK184"/>
  <c r="J184"/>
  <c r="BF184"/>
  <c r="BI182"/>
  <c r="BH182"/>
  <c r="BG182"/>
  <c r="BE182"/>
  <c r="T182"/>
  <c r="R182"/>
  <c r="P182"/>
  <c r="BK182"/>
  <c r="J182"/>
  <c r="BF182"/>
  <c r="BI181"/>
  <c r="BH181"/>
  <c r="BG181"/>
  <c r="BE181"/>
  <c r="T181"/>
  <c r="R181"/>
  <c r="P181"/>
  <c r="BK181"/>
  <c r="J181"/>
  <c r="BF181"/>
  <c r="BI177"/>
  <c r="BH177"/>
  <c r="BG177"/>
  <c r="BE177"/>
  <c r="T177"/>
  <c r="T176"/>
  <c r="R177"/>
  <c r="R176"/>
  <c r="P177"/>
  <c r="P176"/>
  <c r="BK177"/>
  <c r="BK176"/>
  <c r="J176"/>
  <c r="J177"/>
  <c r="BF177"/>
  <c r="J99"/>
  <c r="BI174"/>
  <c r="BH174"/>
  <c r="BG174"/>
  <c r="BE174"/>
  <c r="T174"/>
  <c r="R174"/>
  <c r="P174"/>
  <c r="BK174"/>
  <c r="J174"/>
  <c r="BF174"/>
  <c r="BI172"/>
  <c r="BH172"/>
  <c r="BG172"/>
  <c r="BE172"/>
  <c r="T172"/>
  <c r="R172"/>
  <c r="P172"/>
  <c r="BK172"/>
  <c r="J172"/>
  <c r="BF172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5"/>
  <c r="BH165"/>
  <c r="BG165"/>
  <c r="BE165"/>
  <c r="T165"/>
  <c r="R165"/>
  <c r="P165"/>
  <c r="BK165"/>
  <c r="J165"/>
  <c r="BF165"/>
  <c r="BI162"/>
  <c r="BH162"/>
  <c r="BG162"/>
  <c r="BE162"/>
  <c r="T162"/>
  <c r="R162"/>
  <c r="P162"/>
  <c r="BK162"/>
  <c r="J162"/>
  <c r="BF162"/>
  <c r="BI160"/>
  <c r="BH160"/>
  <c r="BG160"/>
  <c r="BE160"/>
  <c r="T160"/>
  <c r="R160"/>
  <c r="P160"/>
  <c r="BK160"/>
  <c r="J160"/>
  <c r="BF160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5"/>
  <c r="F37"/>
  <c i="1" r="BD144"/>
  <c i="43" r="BH135"/>
  <c r="F36"/>
  <c i="1" r="BC144"/>
  <c i="43" r="BG135"/>
  <c r="F35"/>
  <c i="1" r="BB144"/>
  <c i="43" r="BE135"/>
  <c r="J33"/>
  <c i="1" r="AV144"/>
  <c i="43" r="F33"/>
  <c i="1" r="AZ144"/>
  <c i="43" r="T135"/>
  <c r="T134"/>
  <c r="T133"/>
  <c r="T132"/>
  <c r="R135"/>
  <c r="R134"/>
  <c r="R133"/>
  <c r="R132"/>
  <c r="P135"/>
  <c r="P134"/>
  <c r="P133"/>
  <c r="P132"/>
  <c i="1" r="AU144"/>
  <c i="43" r="BK135"/>
  <c r="BK134"/>
  <c r="J134"/>
  <c r="BK133"/>
  <c r="J133"/>
  <c r="BK132"/>
  <c r="J132"/>
  <c r="J96"/>
  <c r="J30"/>
  <c i="1" r="AG144"/>
  <c i="43" r="J135"/>
  <c r="BF135"/>
  <c r="J34"/>
  <c i="1" r="AW144"/>
  <c i="43" r="F34"/>
  <c i="1" r="BA144"/>
  <c i="43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42" r="J37"/>
  <c r="J36"/>
  <c i="1" r="AY143"/>
  <c i="42" r="J35"/>
  <c i="1" r="AX143"/>
  <c i="42" r="BI551"/>
  <c r="BH551"/>
  <c r="BG551"/>
  <c r="BE551"/>
  <c r="T551"/>
  <c r="R551"/>
  <c r="P551"/>
  <c r="BK551"/>
  <c r="J551"/>
  <c r="BF551"/>
  <c r="BI550"/>
  <c r="BH550"/>
  <c r="BG550"/>
  <c r="BE550"/>
  <c r="T550"/>
  <c r="R550"/>
  <c r="P550"/>
  <c r="BK550"/>
  <c r="J550"/>
  <c r="BF550"/>
  <c r="BI549"/>
  <c r="BH549"/>
  <c r="BG549"/>
  <c r="BE549"/>
  <c r="T549"/>
  <c r="T548"/>
  <c r="R549"/>
  <c r="R548"/>
  <c r="P549"/>
  <c r="P548"/>
  <c r="BK549"/>
  <c r="BK548"/>
  <c r="J548"/>
  <c r="J549"/>
  <c r="BF549"/>
  <c r="J112"/>
  <c r="BI546"/>
  <c r="BH546"/>
  <c r="BG546"/>
  <c r="BE546"/>
  <c r="T546"/>
  <c r="R546"/>
  <c r="P546"/>
  <c r="BK546"/>
  <c r="J546"/>
  <c r="BF546"/>
  <c r="BI545"/>
  <c r="BH545"/>
  <c r="BG545"/>
  <c r="BE545"/>
  <c r="T545"/>
  <c r="R545"/>
  <c r="P545"/>
  <c r="BK545"/>
  <c r="J545"/>
  <c r="BF545"/>
  <c r="BI544"/>
  <c r="BH544"/>
  <c r="BG544"/>
  <c r="BE544"/>
  <c r="T544"/>
  <c r="T543"/>
  <c r="R544"/>
  <c r="R543"/>
  <c r="P544"/>
  <c r="P543"/>
  <c r="BK544"/>
  <c r="BK543"/>
  <c r="J543"/>
  <c r="J544"/>
  <c r="BF544"/>
  <c r="J111"/>
  <c r="BI542"/>
  <c r="BH542"/>
  <c r="BG542"/>
  <c r="BE542"/>
  <c r="T542"/>
  <c r="R542"/>
  <c r="P542"/>
  <c r="BK542"/>
  <c r="J542"/>
  <c r="BF542"/>
  <c r="BI541"/>
  <c r="BH541"/>
  <c r="BG541"/>
  <c r="BE541"/>
  <c r="T541"/>
  <c r="R541"/>
  <c r="P541"/>
  <c r="BK541"/>
  <c r="J541"/>
  <c r="BF541"/>
  <c r="BI540"/>
  <c r="BH540"/>
  <c r="BG540"/>
  <c r="BE540"/>
  <c r="T540"/>
  <c r="T539"/>
  <c r="T538"/>
  <c r="R540"/>
  <c r="R539"/>
  <c r="R538"/>
  <c r="P540"/>
  <c r="P539"/>
  <c r="P538"/>
  <c r="BK540"/>
  <c r="BK539"/>
  <c r="J539"/>
  <c r="BK538"/>
  <c r="J538"/>
  <c r="J540"/>
  <c r="BF540"/>
  <c r="J110"/>
  <c r="J109"/>
  <c r="BI537"/>
  <c r="BH537"/>
  <c r="BG537"/>
  <c r="BE537"/>
  <c r="T537"/>
  <c r="R537"/>
  <c r="P537"/>
  <c r="BK537"/>
  <c r="J537"/>
  <c r="BF537"/>
  <c r="BI533"/>
  <c r="BH533"/>
  <c r="BG533"/>
  <c r="BE533"/>
  <c r="T533"/>
  <c r="R533"/>
  <c r="P533"/>
  <c r="BK533"/>
  <c r="J533"/>
  <c r="BF533"/>
  <c r="BI531"/>
  <c r="BH531"/>
  <c r="BG531"/>
  <c r="BE531"/>
  <c r="T531"/>
  <c r="R531"/>
  <c r="P531"/>
  <c r="BK531"/>
  <c r="J531"/>
  <c r="BF531"/>
  <c r="BI527"/>
  <c r="BH527"/>
  <c r="BG527"/>
  <c r="BE527"/>
  <c r="T527"/>
  <c r="R527"/>
  <c r="P527"/>
  <c r="BK527"/>
  <c r="J527"/>
  <c r="BF527"/>
  <c r="BI525"/>
  <c r="BH525"/>
  <c r="BG525"/>
  <c r="BE525"/>
  <c r="T525"/>
  <c r="R525"/>
  <c r="P525"/>
  <c r="BK525"/>
  <c r="J525"/>
  <c r="BF525"/>
  <c r="BI520"/>
  <c r="BH520"/>
  <c r="BG520"/>
  <c r="BE520"/>
  <c r="T520"/>
  <c r="R520"/>
  <c r="P520"/>
  <c r="BK520"/>
  <c r="J520"/>
  <c r="BF520"/>
  <c r="BI519"/>
  <c r="BH519"/>
  <c r="BG519"/>
  <c r="BE519"/>
  <c r="T519"/>
  <c r="R519"/>
  <c r="P519"/>
  <c r="BK519"/>
  <c r="J519"/>
  <c r="BF519"/>
  <c r="BI517"/>
  <c r="BH517"/>
  <c r="BG517"/>
  <c r="BE517"/>
  <c r="T517"/>
  <c r="R517"/>
  <c r="P517"/>
  <c r="BK517"/>
  <c r="J517"/>
  <c r="BF517"/>
  <c r="BI515"/>
  <c r="BH515"/>
  <c r="BG515"/>
  <c r="BE515"/>
  <c r="T515"/>
  <c r="R515"/>
  <c r="P515"/>
  <c r="BK515"/>
  <c r="J515"/>
  <c r="BF515"/>
  <c r="BI511"/>
  <c r="BH511"/>
  <c r="BG511"/>
  <c r="BE511"/>
  <c r="T511"/>
  <c r="T510"/>
  <c r="T509"/>
  <c r="R511"/>
  <c r="R510"/>
  <c r="R509"/>
  <c r="P511"/>
  <c r="P510"/>
  <c r="P509"/>
  <c r="BK511"/>
  <c r="BK510"/>
  <c r="J510"/>
  <c r="BK509"/>
  <c r="J509"/>
  <c r="J511"/>
  <c r="BF511"/>
  <c r="J108"/>
  <c r="J107"/>
  <c r="BI508"/>
  <c r="BH508"/>
  <c r="BG508"/>
  <c r="BE508"/>
  <c r="T508"/>
  <c r="T507"/>
  <c r="R508"/>
  <c r="R507"/>
  <c r="P508"/>
  <c r="P507"/>
  <c r="BK508"/>
  <c r="BK507"/>
  <c r="J507"/>
  <c r="J508"/>
  <c r="BF508"/>
  <c r="J106"/>
  <c r="BI504"/>
  <c r="BH504"/>
  <c r="BG504"/>
  <c r="BE504"/>
  <c r="T504"/>
  <c r="R504"/>
  <c r="P504"/>
  <c r="BK504"/>
  <c r="J504"/>
  <c r="BF504"/>
  <c r="BI497"/>
  <c r="BH497"/>
  <c r="BG497"/>
  <c r="BE497"/>
  <c r="T497"/>
  <c r="R497"/>
  <c r="P497"/>
  <c r="BK497"/>
  <c r="J497"/>
  <c r="BF497"/>
  <c r="BI494"/>
  <c r="BH494"/>
  <c r="BG494"/>
  <c r="BE494"/>
  <c r="T494"/>
  <c r="R494"/>
  <c r="P494"/>
  <c r="BK494"/>
  <c r="J494"/>
  <c r="BF494"/>
  <c r="BI478"/>
  <c r="BH478"/>
  <c r="BG478"/>
  <c r="BE478"/>
  <c r="T478"/>
  <c r="R478"/>
  <c r="P478"/>
  <c r="BK478"/>
  <c r="J478"/>
  <c r="BF478"/>
  <c r="BI476"/>
  <c r="BH476"/>
  <c r="BG476"/>
  <c r="BE476"/>
  <c r="T476"/>
  <c r="R476"/>
  <c r="P476"/>
  <c r="BK476"/>
  <c r="J476"/>
  <c r="BF476"/>
  <c r="BI474"/>
  <c r="BH474"/>
  <c r="BG474"/>
  <c r="BE474"/>
  <c r="T474"/>
  <c r="R474"/>
  <c r="P474"/>
  <c r="BK474"/>
  <c r="J474"/>
  <c r="BF474"/>
  <c r="BI469"/>
  <c r="BH469"/>
  <c r="BG469"/>
  <c r="BE469"/>
  <c r="T469"/>
  <c r="R469"/>
  <c r="P469"/>
  <c r="BK469"/>
  <c r="J469"/>
  <c r="BF469"/>
  <c r="BI467"/>
  <c r="BH467"/>
  <c r="BG467"/>
  <c r="BE467"/>
  <c r="T467"/>
  <c r="R467"/>
  <c r="P467"/>
  <c r="BK467"/>
  <c r="J467"/>
  <c r="BF467"/>
  <c r="BI465"/>
  <c r="BH465"/>
  <c r="BG465"/>
  <c r="BE465"/>
  <c r="T465"/>
  <c r="R465"/>
  <c r="P465"/>
  <c r="BK465"/>
  <c r="J465"/>
  <c r="BF465"/>
  <c r="BI463"/>
  <c r="BH463"/>
  <c r="BG463"/>
  <c r="BE463"/>
  <c r="T463"/>
  <c r="R463"/>
  <c r="P463"/>
  <c r="BK463"/>
  <c r="J463"/>
  <c r="BF463"/>
  <c r="BI461"/>
  <c r="BH461"/>
  <c r="BG461"/>
  <c r="BE461"/>
  <c r="T461"/>
  <c r="R461"/>
  <c r="P461"/>
  <c r="BK461"/>
  <c r="J461"/>
  <c r="BF461"/>
  <c r="BI459"/>
  <c r="BH459"/>
  <c r="BG459"/>
  <c r="BE459"/>
  <c r="T459"/>
  <c r="R459"/>
  <c r="P459"/>
  <c r="BK459"/>
  <c r="J459"/>
  <c r="BF459"/>
  <c r="BI455"/>
  <c r="BH455"/>
  <c r="BG455"/>
  <c r="BE455"/>
  <c r="T455"/>
  <c r="R455"/>
  <c r="P455"/>
  <c r="BK455"/>
  <c r="J455"/>
  <c r="BF455"/>
  <c r="BI449"/>
  <c r="BH449"/>
  <c r="BG449"/>
  <c r="BE449"/>
  <c r="T449"/>
  <c r="R449"/>
  <c r="P449"/>
  <c r="BK449"/>
  <c r="J449"/>
  <c r="BF449"/>
  <c r="BI446"/>
  <c r="BH446"/>
  <c r="BG446"/>
  <c r="BE446"/>
  <c r="T446"/>
  <c r="R446"/>
  <c r="P446"/>
  <c r="BK446"/>
  <c r="J446"/>
  <c r="BF446"/>
  <c r="BI444"/>
  <c r="BH444"/>
  <c r="BG444"/>
  <c r="BE444"/>
  <c r="T444"/>
  <c r="R444"/>
  <c r="P444"/>
  <c r="BK444"/>
  <c r="J444"/>
  <c r="BF444"/>
  <c r="BI434"/>
  <c r="BH434"/>
  <c r="BG434"/>
  <c r="BE434"/>
  <c r="T434"/>
  <c r="R434"/>
  <c r="P434"/>
  <c r="BK434"/>
  <c r="J434"/>
  <c r="BF434"/>
  <c r="BI425"/>
  <c r="BH425"/>
  <c r="BG425"/>
  <c r="BE425"/>
  <c r="T425"/>
  <c r="R425"/>
  <c r="P425"/>
  <c r="BK425"/>
  <c r="J425"/>
  <c r="BF425"/>
  <c r="BI422"/>
  <c r="BH422"/>
  <c r="BG422"/>
  <c r="BE422"/>
  <c r="T422"/>
  <c r="R422"/>
  <c r="P422"/>
  <c r="BK422"/>
  <c r="J422"/>
  <c r="BF422"/>
  <c r="BI418"/>
  <c r="BH418"/>
  <c r="BG418"/>
  <c r="BE418"/>
  <c r="T418"/>
  <c r="R418"/>
  <c r="P418"/>
  <c r="BK418"/>
  <c r="J418"/>
  <c r="BF418"/>
  <c r="BI415"/>
  <c r="BH415"/>
  <c r="BG415"/>
  <c r="BE415"/>
  <c r="T415"/>
  <c r="R415"/>
  <c r="P415"/>
  <c r="BK415"/>
  <c r="J415"/>
  <c r="BF415"/>
  <c r="BI411"/>
  <c r="BH411"/>
  <c r="BG411"/>
  <c r="BE411"/>
  <c r="T411"/>
  <c r="R411"/>
  <c r="P411"/>
  <c r="BK411"/>
  <c r="J411"/>
  <c r="BF411"/>
  <c r="BI403"/>
  <c r="BH403"/>
  <c r="BG403"/>
  <c r="BE403"/>
  <c r="T403"/>
  <c r="R403"/>
  <c r="P403"/>
  <c r="BK403"/>
  <c r="J403"/>
  <c r="BF403"/>
  <c r="BI401"/>
  <c r="BH401"/>
  <c r="BG401"/>
  <c r="BE401"/>
  <c r="T401"/>
  <c r="R401"/>
  <c r="P401"/>
  <c r="BK401"/>
  <c r="J401"/>
  <c r="BF401"/>
  <c r="BI399"/>
  <c r="BH399"/>
  <c r="BG399"/>
  <c r="BE399"/>
  <c r="T399"/>
  <c r="R399"/>
  <c r="P399"/>
  <c r="BK399"/>
  <c r="J399"/>
  <c r="BF399"/>
  <c r="BI395"/>
  <c r="BH395"/>
  <c r="BG395"/>
  <c r="BE395"/>
  <c r="T395"/>
  <c r="R395"/>
  <c r="P395"/>
  <c r="BK395"/>
  <c r="J395"/>
  <c r="BF395"/>
  <c r="BI394"/>
  <c r="BH394"/>
  <c r="BG394"/>
  <c r="BE394"/>
  <c r="T394"/>
  <c r="R394"/>
  <c r="P394"/>
  <c r="BK394"/>
  <c r="J394"/>
  <c r="BF394"/>
  <c r="BI391"/>
  <c r="BH391"/>
  <c r="BG391"/>
  <c r="BE391"/>
  <c r="T391"/>
  <c r="R391"/>
  <c r="P391"/>
  <c r="BK391"/>
  <c r="J391"/>
  <c r="BF391"/>
  <c r="BI389"/>
  <c r="BH389"/>
  <c r="BG389"/>
  <c r="BE389"/>
  <c r="T389"/>
  <c r="R389"/>
  <c r="P389"/>
  <c r="BK389"/>
  <c r="J389"/>
  <c r="BF389"/>
  <c r="BI387"/>
  <c r="BH387"/>
  <c r="BG387"/>
  <c r="BE387"/>
  <c r="T387"/>
  <c r="R387"/>
  <c r="P387"/>
  <c r="BK387"/>
  <c r="J387"/>
  <c r="BF387"/>
  <c r="BI385"/>
  <c r="BH385"/>
  <c r="BG385"/>
  <c r="BE385"/>
  <c r="T385"/>
  <c r="R385"/>
  <c r="P385"/>
  <c r="BK385"/>
  <c r="J385"/>
  <c r="BF385"/>
  <c r="BI384"/>
  <c r="BH384"/>
  <c r="BG384"/>
  <c r="BE384"/>
  <c r="T384"/>
  <c r="R384"/>
  <c r="P384"/>
  <c r="BK384"/>
  <c r="J384"/>
  <c r="BF384"/>
  <c r="BI382"/>
  <c r="BH382"/>
  <c r="BG382"/>
  <c r="BE382"/>
  <c r="T382"/>
  <c r="R382"/>
  <c r="P382"/>
  <c r="BK382"/>
  <c r="J382"/>
  <c r="BF382"/>
  <c r="BI380"/>
  <c r="BH380"/>
  <c r="BG380"/>
  <c r="BE380"/>
  <c r="T380"/>
  <c r="R380"/>
  <c r="P380"/>
  <c r="BK380"/>
  <c r="J380"/>
  <c r="BF380"/>
  <c r="BI378"/>
  <c r="BH378"/>
  <c r="BG378"/>
  <c r="BE378"/>
  <c r="T378"/>
  <c r="R378"/>
  <c r="P378"/>
  <c r="BK378"/>
  <c r="J378"/>
  <c r="BF378"/>
  <c r="BI376"/>
  <c r="BH376"/>
  <c r="BG376"/>
  <c r="BE376"/>
  <c r="T376"/>
  <c r="R376"/>
  <c r="P376"/>
  <c r="BK376"/>
  <c r="J376"/>
  <c r="BF376"/>
  <c r="BI375"/>
  <c r="BH375"/>
  <c r="BG375"/>
  <c r="BE375"/>
  <c r="T375"/>
  <c r="R375"/>
  <c r="P375"/>
  <c r="BK375"/>
  <c r="J375"/>
  <c r="BF375"/>
  <c r="BI373"/>
  <c r="BH373"/>
  <c r="BG373"/>
  <c r="BE373"/>
  <c r="T373"/>
  <c r="T372"/>
  <c r="R373"/>
  <c r="R372"/>
  <c r="P373"/>
  <c r="P372"/>
  <c r="BK373"/>
  <c r="BK372"/>
  <c r="J372"/>
  <c r="J373"/>
  <c r="BF373"/>
  <c r="J105"/>
  <c r="BI371"/>
  <c r="BH371"/>
  <c r="BG371"/>
  <c r="BE371"/>
  <c r="T371"/>
  <c r="R371"/>
  <c r="P371"/>
  <c r="BK371"/>
  <c r="J371"/>
  <c r="BF371"/>
  <c r="BI369"/>
  <c r="BH369"/>
  <c r="BG369"/>
  <c r="BE369"/>
  <c r="T369"/>
  <c r="R369"/>
  <c r="P369"/>
  <c r="BK369"/>
  <c r="J369"/>
  <c r="BF369"/>
  <c r="BI367"/>
  <c r="BH367"/>
  <c r="BG367"/>
  <c r="BE367"/>
  <c r="T367"/>
  <c r="R367"/>
  <c r="P367"/>
  <c r="BK367"/>
  <c r="J367"/>
  <c r="BF367"/>
  <c r="BI366"/>
  <c r="BH366"/>
  <c r="BG366"/>
  <c r="BE366"/>
  <c r="T366"/>
  <c r="R366"/>
  <c r="P366"/>
  <c r="BK366"/>
  <c r="J366"/>
  <c r="BF366"/>
  <c r="BI364"/>
  <c r="BH364"/>
  <c r="BG364"/>
  <c r="BE364"/>
  <c r="T364"/>
  <c r="T363"/>
  <c r="R364"/>
  <c r="R363"/>
  <c r="P364"/>
  <c r="P363"/>
  <c r="BK364"/>
  <c r="BK363"/>
  <c r="J363"/>
  <c r="J364"/>
  <c r="BF364"/>
  <c r="J104"/>
  <c r="BI357"/>
  <c r="BH357"/>
  <c r="BG357"/>
  <c r="BE357"/>
  <c r="T357"/>
  <c r="R357"/>
  <c r="P357"/>
  <c r="BK357"/>
  <c r="J357"/>
  <c r="BF357"/>
  <c r="BI354"/>
  <c r="BH354"/>
  <c r="BG354"/>
  <c r="BE354"/>
  <c r="T354"/>
  <c r="R354"/>
  <c r="P354"/>
  <c r="BK354"/>
  <c r="J354"/>
  <c r="BF354"/>
  <c r="BI348"/>
  <c r="BH348"/>
  <c r="BG348"/>
  <c r="BE348"/>
  <c r="T348"/>
  <c r="R348"/>
  <c r="P348"/>
  <c r="BK348"/>
  <c r="J348"/>
  <c r="BF348"/>
  <c r="BI342"/>
  <c r="BH342"/>
  <c r="BG342"/>
  <c r="BE342"/>
  <c r="T342"/>
  <c r="R342"/>
  <c r="P342"/>
  <c r="BK342"/>
  <c r="J342"/>
  <c r="BF342"/>
  <c r="BI339"/>
  <c r="BH339"/>
  <c r="BG339"/>
  <c r="BE339"/>
  <c r="T339"/>
  <c r="R339"/>
  <c r="P339"/>
  <c r="BK339"/>
  <c r="J339"/>
  <c r="BF339"/>
  <c r="BI336"/>
  <c r="BH336"/>
  <c r="BG336"/>
  <c r="BE336"/>
  <c r="T336"/>
  <c r="R336"/>
  <c r="P336"/>
  <c r="BK336"/>
  <c r="J336"/>
  <c r="BF336"/>
  <c r="BI334"/>
  <c r="BH334"/>
  <c r="BG334"/>
  <c r="BE334"/>
  <c r="T334"/>
  <c r="R334"/>
  <c r="P334"/>
  <c r="BK334"/>
  <c r="J334"/>
  <c r="BF334"/>
  <c r="BI325"/>
  <c r="BH325"/>
  <c r="BG325"/>
  <c r="BE325"/>
  <c r="T325"/>
  <c r="R325"/>
  <c r="P325"/>
  <c r="BK325"/>
  <c r="J325"/>
  <c r="BF325"/>
  <c r="BI321"/>
  <c r="BH321"/>
  <c r="BG321"/>
  <c r="BE321"/>
  <c r="T321"/>
  <c r="R321"/>
  <c r="P321"/>
  <c r="BK321"/>
  <c r="J321"/>
  <c r="BF321"/>
  <c r="BI308"/>
  <c r="BH308"/>
  <c r="BG308"/>
  <c r="BE308"/>
  <c r="T308"/>
  <c r="R308"/>
  <c r="P308"/>
  <c r="BK308"/>
  <c r="J308"/>
  <c r="BF308"/>
  <c r="BI304"/>
  <c r="BH304"/>
  <c r="BG304"/>
  <c r="BE304"/>
  <c r="T304"/>
  <c r="R304"/>
  <c r="P304"/>
  <c r="BK304"/>
  <c r="J304"/>
  <c r="BF304"/>
  <c r="BI302"/>
  <c r="BH302"/>
  <c r="BG302"/>
  <c r="BE302"/>
  <c r="T302"/>
  <c r="T301"/>
  <c r="R302"/>
  <c r="R301"/>
  <c r="P302"/>
  <c r="P301"/>
  <c r="BK302"/>
  <c r="BK301"/>
  <c r="J301"/>
  <c r="J302"/>
  <c r="BF302"/>
  <c r="J103"/>
  <c r="BI298"/>
  <c r="BH298"/>
  <c r="BG298"/>
  <c r="BE298"/>
  <c r="T298"/>
  <c r="R298"/>
  <c r="P298"/>
  <c r="BK298"/>
  <c r="J298"/>
  <c r="BF298"/>
  <c r="BI295"/>
  <c r="BH295"/>
  <c r="BG295"/>
  <c r="BE295"/>
  <c r="T295"/>
  <c r="R295"/>
  <c r="P295"/>
  <c r="BK295"/>
  <c r="J295"/>
  <c r="BF295"/>
  <c r="BI293"/>
  <c r="BH293"/>
  <c r="BG293"/>
  <c r="BE293"/>
  <c r="T293"/>
  <c r="R293"/>
  <c r="P293"/>
  <c r="BK293"/>
  <c r="J293"/>
  <c r="BF293"/>
  <c r="BI291"/>
  <c r="BH291"/>
  <c r="BG291"/>
  <c r="BE291"/>
  <c r="T291"/>
  <c r="R291"/>
  <c r="P291"/>
  <c r="BK291"/>
  <c r="J291"/>
  <c r="BF291"/>
  <c r="BI287"/>
  <c r="BH287"/>
  <c r="BG287"/>
  <c r="BE287"/>
  <c r="T287"/>
  <c r="R287"/>
  <c r="P287"/>
  <c r="BK287"/>
  <c r="J287"/>
  <c r="BF287"/>
  <c r="BI283"/>
  <c r="BH283"/>
  <c r="BG283"/>
  <c r="BE283"/>
  <c r="T283"/>
  <c r="R283"/>
  <c r="P283"/>
  <c r="BK283"/>
  <c r="J283"/>
  <c r="BF283"/>
  <c r="BI281"/>
  <c r="BH281"/>
  <c r="BG281"/>
  <c r="BE281"/>
  <c r="T281"/>
  <c r="R281"/>
  <c r="P281"/>
  <c r="BK281"/>
  <c r="J281"/>
  <c r="BF281"/>
  <c r="BI279"/>
  <c r="BH279"/>
  <c r="BG279"/>
  <c r="BE279"/>
  <c r="T279"/>
  <c r="T278"/>
  <c r="R279"/>
  <c r="R278"/>
  <c r="P279"/>
  <c r="P278"/>
  <c r="BK279"/>
  <c r="BK278"/>
  <c r="J278"/>
  <c r="J279"/>
  <c r="BF279"/>
  <c r="J102"/>
  <c r="BI273"/>
  <c r="BH273"/>
  <c r="BG273"/>
  <c r="BE273"/>
  <c r="T273"/>
  <c r="R273"/>
  <c r="P273"/>
  <c r="BK273"/>
  <c r="J273"/>
  <c r="BF273"/>
  <c r="BI271"/>
  <c r="BH271"/>
  <c r="BG271"/>
  <c r="BE271"/>
  <c r="T271"/>
  <c r="R271"/>
  <c r="P271"/>
  <c r="BK271"/>
  <c r="J271"/>
  <c r="BF271"/>
  <c r="BI269"/>
  <c r="BH269"/>
  <c r="BG269"/>
  <c r="BE269"/>
  <c r="T269"/>
  <c r="R269"/>
  <c r="P269"/>
  <c r="BK269"/>
  <c r="J269"/>
  <c r="BF269"/>
  <c r="BI265"/>
  <c r="BH265"/>
  <c r="BG265"/>
  <c r="BE265"/>
  <c r="T265"/>
  <c r="R265"/>
  <c r="P265"/>
  <c r="BK265"/>
  <c r="J265"/>
  <c r="BF265"/>
  <c r="BI262"/>
  <c r="BH262"/>
  <c r="BG262"/>
  <c r="BE262"/>
  <c r="T262"/>
  <c r="R262"/>
  <c r="P262"/>
  <c r="BK262"/>
  <c r="J262"/>
  <c r="BF262"/>
  <c r="BI257"/>
  <c r="BH257"/>
  <c r="BG257"/>
  <c r="BE257"/>
  <c r="T257"/>
  <c r="R257"/>
  <c r="P257"/>
  <c r="BK257"/>
  <c r="J257"/>
  <c r="BF257"/>
  <c r="BI254"/>
  <c r="BH254"/>
  <c r="BG254"/>
  <c r="BE254"/>
  <c r="T254"/>
  <c r="R254"/>
  <c r="P254"/>
  <c r="BK254"/>
  <c r="J254"/>
  <c r="BF254"/>
  <c r="BI249"/>
  <c r="BH249"/>
  <c r="BG249"/>
  <c r="BE249"/>
  <c r="T249"/>
  <c r="R249"/>
  <c r="P249"/>
  <c r="BK249"/>
  <c r="J249"/>
  <c r="BF249"/>
  <c r="BI247"/>
  <c r="BH247"/>
  <c r="BG247"/>
  <c r="BE247"/>
  <c r="T247"/>
  <c r="R247"/>
  <c r="P247"/>
  <c r="BK247"/>
  <c r="J247"/>
  <c r="BF247"/>
  <c r="BI244"/>
  <c r="BH244"/>
  <c r="BG244"/>
  <c r="BE244"/>
  <c r="T244"/>
  <c r="R244"/>
  <c r="P244"/>
  <c r="BK244"/>
  <c r="J244"/>
  <c r="BF244"/>
  <c r="BI243"/>
  <c r="BH243"/>
  <c r="BG243"/>
  <c r="BE243"/>
  <c r="T243"/>
  <c r="R243"/>
  <c r="P243"/>
  <c r="BK243"/>
  <c r="J243"/>
  <c r="BF243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5"/>
  <c r="BH235"/>
  <c r="BG235"/>
  <c r="BE235"/>
  <c r="T235"/>
  <c r="T234"/>
  <c r="R235"/>
  <c r="R234"/>
  <c r="P235"/>
  <c r="P234"/>
  <c r="BK235"/>
  <c r="BK234"/>
  <c r="J234"/>
  <c r="J235"/>
  <c r="BF235"/>
  <c r="J101"/>
  <c r="BI232"/>
  <c r="BH232"/>
  <c r="BG232"/>
  <c r="BE232"/>
  <c r="T232"/>
  <c r="R232"/>
  <c r="P232"/>
  <c r="BK232"/>
  <c r="J232"/>
  <c r="BF232"/>
  <c r="BI229"/>
  <c r="BH229"/>
  <c r="BG229"/>
  <c r="BE229"/>
  <c r="T229"/>
  <c r="R229"/>
  <c r="P229"/>
  <c r="BK229"/>
  <c r="J229"/>
  <c r="BF229"/>
  <c r="BI227"/>
  <c r="BH227"/>
  <c r="BG227"/>
  <c r="BE227"/>
  <c r="T227"/>
  <c r="R227"/>
  <c r="P227"/>
  <c r="BK227"/>
  <c r="J227"/>
  <c r="BF227"/>
  <c r="BI223"/>
  <c r="BH223"/>
  <c r="BG223"/>
  <c r="BE223"/>
  <c r="T223"/>
  <c r="R223"/>
  <c r="P223"/>
  <c r="BK223"/>
  <c r="J223"/>
  <c r="BF223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7"/>
  <c r="BH217"/>
  <c r="BG217"/>
  <c r="BE217"/>
  <c r="T217"/>
  <c r="R217"/>
  <c r="P217"/>
  <c r="BK217"/>
  <c r="J217"/>
  <c r="BF217"/>
  <c r="BI214"/>
  <c r="BH214"/>
  <c r="BG214"/>
  <c r="BE214"/>
  <c r="T214"/>
  <c r="R214"/>
  <c r="P214"/>
  <c r="BK214"/>
  <c r="J214"/>
  <c r="BF214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2"/>
  <c r="BH202"/>
  <c r="BG202"/>
  <c r="BE202"/>
  <c r="T202"/>
  <c r="R202"/>
  <c r="P202"/>
  <c r="BK202"/>
  <c r="J202"/>
  <c r="BF202"/>
  <c r="BI199"/>
  <c r="BH199"/>
  <c r="BG199"/>
  <c r="BE199"/>
  <c r="T199"/>
  <c r="T198"/>
  <c r="R199"/>
  <c r="R198"/>
  <c r="P199"/>
  <c r="P198"/>
  <c r="BK199"/>
  <c r="BK198"/>
  <c r="J198"/>
  <c r="J199"/>
  <c r="BF199"/>
  <c r="J100"/>
  <c r="BI196"/>
  <c r="BH196"/>
  <c r="BG196"/>
  <c r="BE196"/>
  <c r="T196"/>
  <c r="R196"/>
  <c r="P196"/>
  <c r="BK196"/>
  <c r="J196"/>
  <c r="BF196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8"/>
  <c r="BH188"/>
  <c r="BG188"/>
  <c r="BE188"/>
  <c r="T188"/>
  <c r="R188"/>
  <c r="P188"/>
  <c r="BK188"/>
  <c r="J188"/>
  <c r="BF188"/>
  <c r="BI187"/>
  <c r="BH187"/>
  <c r="BG187"/>
  <c r="BE187"/>
  <c r="T187"/>
  <c r="R187"/>
  <c r="P187"/>
  <c r="BK187"/>
  <c r="J187"/>
  <c r="BF187"/>
  <c r="BI183"/>
  <c r="BH183"/>
  <c r="BG183"/>
  <c r="BE183"/>
  <c r="T183"/>
  <c r="T182"/>
  <c r="R183"/>
  <c r="R182"/>
  <c r="P183"/>
  <c r="P182"/>
  <c r="BK183"/>
  <c r="BK182"/>
  <c r="J182"/>
  <c r="J183"/>
  <c r="BF183"/>
  <c r="J99"/>
  <c r="BI180"/>
  <c r="BH180"/>
  <c r="BG180"/>
  <c r="BE180"/>
  <c r="T180"/>
  <c r="R180"/>
  <c r="P180"/>
  <c r="BK180"/>
  <c r="J180"/>
  <c r="BF180"/>
  <c r="BI178"/>
  <c r="BH178"/>
  <c r="BG178"/>
  <c r="BE178"/>
  <c r="T178"/>
  <c r="R178"/>
  <c r="P178"/>
  <c r="BK178"/>
  <c r="J178"/>
  <c r="BF178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2"/>
  <c r="BH162"/>
  <c r="BG162"/>
  <c r="BE162"/>
  <c r="T162"/>
  <c r="R162"/>
  <c r="P162"/>
  <c r="BK162"/>
  <c r="J162"/>
  <c r="BF162"/>
  <c r="BI159"/>
  <c r="BH159"/>
  <c r="BG159"/>
  <c r="BE159"/>
  <c r="T159"/>
  <c r="R159"/>
  <c r="P159"/>
  <c r="BK159"/>
  <c r="J159"/>
  <c r="BF159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5"/>
  <c r="F37"/>
  <c i="1" r="BD143"/>
  <c i="42" r="BH135"/>
  <c r="F36"/>
  <c i="1" r="BC143"/>
  <c i="42" r="BG135"/>
  <c r="F35"/>
  <c i="1" r="BB143"/>
  <c i="42" r="BE135"/>
  <c r="J33"/>
  <c i="1" r="AV143"/>
  <c i="42" r="F33"/>
  <c i="1" r="AZ143"/>
  <c i="42" r="T135"/>
  <c r="T134"/>
  <c r="T133"/>
  <c r="T132"/>
  <c r="R135"/>
  <c r="R134"/>
  <c r="R133"/>
  <c r="R132"/>
  <c r="P135"/>
  <c r="P134"/>
  <c r="P133"/>
  <c r="P132"/>
  <c i="1" r="AU143"/>
  <c i="42" r="BK135"/>
  <c r="BK134"/>
  <c r="J134"/>
  <c r="BK133"/>
  <c r="J133"/>
  <c r="BK132"/>
  <c r="J132"/>
  <c r="J96"/>
  <c r="J30"/>
  <c i="1" r="AG143"/>
  <c i="42" r="J135"/>
  <c r="BF135"/>
  <c r="J34"/>
  <c i="1" r="AW143"/>
  <c i="42" r="F34"/>
  <c i="1" r="BA143"/>
  <c i="42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41" r="J37"/>
  <c r="J36"/>
  <c i="1" r="AY142"/>
  <c i="41" r="J35"/>
  <c i="1" r="AX142"/>
  <c i="41" r="BI398"/>
  <c r="BH398"/>
  <c r="BG398"/>
  <c r="BE398"/>
  <c r="T398"/>
  <c r="R398"/>
  <c r="P398"/>
  <c r="BK398"/>
  <c r="J398"/>
  <c r="BF398"/>
  <c r="BI397"/>
  <c r="BH397"/>
  <c r="BG397"/>
  <c r="BE397"/>
  <c r="T397"/>
  <c r="R397"/>
  <c r="P397"/>
  <c r="BK397"/>
  <c r="J397"/>
  <c r="BF397"/>
  <c r="BI396"/>
  <c r="BH396"/>
  <c r="BG396"/>
  <c r="BE396"/>
  <c r="T396"/>
  <c r="T395"/>
  <c r="R396"/>
  <c r="R395"/>
  <c r="P396"/>
  <c r="P395"/>
  <c r="BK396"/>
  <c r="BK395"/>
  <c r="J395"/>
  <c r="J396"/>
  <c r="BF396"/>
  <c r="J111"/>
  <c r="BI393"/>
  <c r="BH393"/>
  <c r="BG393"/>
  <c r="BE393"/>
  <c r="T393"/>
  <c r="R393"/>
  <c r="P393"/>
  <c r="BK393"/>
  <c r="J393"/>
  <c r="BF393"/>
  <c r="BI392"/>
  <c r="BH392"/>
  <c r="BG392"/>
  <c r="BE392"/>
  <c r="T392"/>
  <c r="R392"/>
  <c r="P392"/>
  <c r="BK392"/>
  <c r="J392"/>
  <c r="BF392"/>
  <c r="BI391"/>
  <c r="BH391"/>
  <c r="BG391"/>
  <c r="BE391"/>
  <c r="T391"/>
  <c r="T390"/>
  <c r="R391"/>
  <c r="R390"/>
  <c r="P391"/>
  <c r="P390"/>
  <c r="BK391"/>
  <c r="BK390"/>
  <c r="J390"/>
  <c r="J391"/>
  <c r="BF391"/>
  <c r="J110"/>
  <c r="BI389"/>
  <c r="BH389"/>
  <c r="BG389"/>
  <c r="BE389"/>
  <c r="T389"/>
  <c r="R389"/>
  <c r="P389"/>
  <c r="BK389"/>
  <c r="J389"/>
  <c r="BF389"/>
  <c r="BI388"/>
  <c r="BH388"/>
  <c r="BG388"/>
  <c r="BE388"/>
  <c r="T388"/>
  <c r="R388"/>
  <c r="P388"/>
  <c r="BK388"/>
  <c r="J388"/>
  <c r="BF388"/>
  <c r="BI387"/>
  <c r="BH387"/>
  <c r="BG387"/>
  <c r="BE387"/>
  <c r="T387"/>
  <c r="T386"/>
  <c r="T385"/>
  <c r="R387"/>
  <c r="R386"/>
  <c r="R385"/>
  <c r="P387"/>
  <c r="P386"/>
  <c r="P385"/>
  <c r="BK387"/>
  <c r="BK386"/>
  <c r="J386"/>
  <c r="BK385"/>
  <c r="J385"/>
  <c r="J387"/>
  <c r="BF387"/>
  <c r="J109"/>
  <c r="J108"/>
  <c r="BI384"/>
  <c r="BH384"/>
  <c r="BG384"/>
  <c r="BE384"/>
  <c r="T384"/>
  <c r="R384"/>
  <c r="P384"/>
  <c r="BK384"/>
  <c r="J384"/>
  <c r="BF384"/>
  <c r="BI382"/>
  <c r="BH382"/>
  <c r="BG382"/>
  <c r="BE382"/>
  <c r="T382"/>
  <c r="T381"/>
  <c r="R382"/>
  <c r="R381"/>
  <c r="P382"/>
  <c r="P381"/>
  <c r="BK382"/>
  <c r="BK381"/>
  <c r="J381"/>
  <c r="J382"/>
  <c r="BF382"/>
  <c r="J107"/>
  <c r="BI380"/>
  <c r="BH380"/>
  <c r="BG380"/>
  <c r="BE380"/>
  <c r="T380"/>
  <c r="R380"/>
  <c r="P380"/>
  <c r="BK380"/>
  <c r="J380"/>
  <c r="BF380"/>
  <c r="BI377"/>
  <c r="BH377"/>
  <c r="BG377"/>
  <c r="BE377"/>
  <c r="T377"/>
  <c r="R377"/>
  <c r="P377"/>
  <c r="BK377"/>
  <c r="J377"/>
  <c r="BF377"/>
  <c r="BI375"/>
  <c r="BH375"/>
  <c r="BG375"/>
  <c r="BE375"/>
  <c r="T375"/>
  <c r="R375"/>
  <c r="P375"/>
  <c r="BK375"/>
  <c r="J375"/>
  <c r="BF375"/>
  <c r="BI371"/>
  <c r="BH371"/>
  <c r="BG371"/>
  <c r="BE371"/>
  <c r="T371"/>
  <c r="T370"/>
  <c r="T369"/>
  <c r="R371"/>
  <c r="R370"/>
  <c r="R369"/>
  <c r="P371"/>
  <c r="P370"/>
  <c r="P369"/>
  <c r="BK371"/>
  <c r="BK370"/>
  <c r="J370"/>
  <c r="BK369"/>
  <c r="J369"/>
  <c r="J371"/>
  <c r="BF371"/>
  <c r="J106"/>
  <c r="J105"/>
  <c r="BI368"/>
  <c r="BH368"/>
  <c r="BG368"/>
  <c r="BE368"/>
  <c r="T368"/>
  <c r="T367"/>
  <c r="R368"/>
  <c r="R367"/>
  <c r="P368"/>
  <c r="P367"/>
  <c r="BK368"/>
  <c r="BK367"/>
  <c r="J367"/>
  <c r="J368"/>
  <c r="BF368"/>
  <c r="J104"/>
  <c r="BI364"/>
  <c r="BH364"/>
  <c r="BG364"/>
  <c r="BE364"/>
  <c r="T364"/>
  <c r="R364"/>
  <c r="P364"/>
  <c r="BK364"/>
  <c r="J364"/>
  <c r="BF364"/>
  <c r="BI359"/>
  <c r="BH359"/>
  <c r="BG359"/>
  <c r="BE359"/>
  <c r="T359"/>
  <c r="R359"/>
  <c r="P359"/>
  <c r="BK359"/>
  <c r="J359"/>
  <c r="BF359"/>
  <c r="BI356"/>
  <c r="BH356"/>
  <c r="BG356"/>
  <c r="BE356"/>
  <c r="T356"/>
  <c r="R356"/>
  <c r="P356"/>
  <c r="BK356"/>
  <c r="J356"/>
  <c r="BF356"/>
  <c r="BI342"/>
  <c r="BH342"/>
  <c r="BG342"/>
  <c r="BE342"/>
  <c r="T342"/>
  <c r="R342"/>
  <c r="P342"/>
  <c r="BK342"/>
  <c r="J342"/>
  <c r="BF342"/>
  <c r="BI340"/>
  <c r="BH340"/>
  <c r="BG340"/>
  <c r="BE340"/>
  <c r="T340"/>
  <c r="R340"/>
  <c r="P340"/>
  <c r="BK340"/>
  <c r="J340"/>
  <c r="BF340"/>
  <c r="BI339"/>
  <c r="BH339"/>
  <c r="BG339"/>
  <c r="BE339"/>
  <c r="T339"/>
  <c r="R339"/>
  <c r="P339"/>
  <c r="BK339"/>
  <c r="J339"/>
  <c r="BF339"/>
  <c r="BI338"/>
  <c r="BH338"/>
  <c r="BG338"/>
  <c r="BE338"/>
  <c r="T338"/>
  <c r="R338"/>
  <c r="P338"/>
  <c r="BK338"/>
  <c r="J338"/>
  <c r="BF338"/>
  <c r="BI335"/>
  <c r="BH335"/>
  <c r="BG335"/>
  <c r="BE335"/>
  <c r="T335"/>
  <c r="R335"/>
  <c r="P335"/>
  <c r="BK335"/>
  <c r="J335"/>
  <c r="BF335"/>
  <c r="BI329"/>
  <c r="BH329"/>
  <c r="BG329"/>
  <c r="BE329"/>
  <c r="T329"/>
  <c r="R329"/>
  <c r="P329"/>
  <c r="BK329"/>
  <c r="J329"/>
  <c r="BF329"/>
  <c r="BI327"/>
  <c r="BH327"/>
  <c r="BG327"/>
  <c r="BE327"/>
  <c r="T327"/>
  <c r="R327"/>
  <c r="P327"/>
  <c r="BK327"/>
  <c r="J327"/>
  <c r="BF327"/>
  <c r="BI325"/>
  <c r="BH325"/>
  <c r="BG325"/>
  <c r="BE325"/>
  <c r="T325"/>
  <c r="R325"/>
  <c r="P325"/>
  <c r="BK325"/>
  <c r="J325"/>
  <c r="BF325"/>
  <c r="BI323"/>
  <c r="BH323"/>
  <c r="BG323"/>
  <c r="BE323"/>
  <c r="T323"/>
  <c r="R323"/>
  <c r="P323"/>
  <c r="BK323"/>
  <c r="J323"/>
  <c r="BF323"/>
  <c r="BI321"/>
  <c r="BH321"/>
  <c r="BG321"/>
  <c r="BE321"/>
  <c r="T321"/>
  <c r="R321"/>
  <c r="P321"/>
  <c r="BK321"/>
  <c r="J321"/>
  <c r="BF321"/>
  <c r="BI319"/>
  <c r="BH319"/>
  <c r="BG319"/>
  <c r="BE319"/>
  <c r="T319"/>
  <c r="R319"/>
  <c r="P319"/>
  <c r="BK319"/>
  <c r="J319"/>
  <c r="BF319"/>
  <c r="BI317"/>
  <c r="BH317"/>
  <c r="BG317"/>
  <c r="BE317"/>
  <c r="T317"/>
  <c r="R317"/>
  <c r="P317"/>
  <c r="BK317"/>
  <c r="J317"/>
  <c r="BF317"/>
  <c r="BI315"/>
  <c r="BH315"/>
  <c r="BG315"/>
  <c r="BE315"/>
  <c r="T315"/>
  <c r="R315"/>
  <c r="P315"/>
  <c r="BK315"/>
  <c r="J315"/>
  <c r="BF315"/>
  <c r="BI311"/>
  <c r="BH311"/>
  <c r="BG311"/>
  <c r="BE311"/>
  <c r="T311"/>
  <c r="R311"/>
  <c r="P311"/>
  <c r="BK311"/>
  <c r="J311"/>
  <c r="BF311"/>
  <c r="BI309"/>
  <c r="BH309"/>
  <c r="BG309"/>
  <c r="BE309"/>
  <c r="T309"/>
  <c r="R309"/>
  <c r="P309"/>
  <c r="BK309"/>
  <c r="J309"/>
  <c r="BF309"/>
  <c r="BI308"/>
  <c r="BH308"/>
  <c r="BG308"/>
  <c r="BE308"/>
  <c r="T308"/>
  <c r="R308"/>
  <c r="P308"/>
  <c r="BK308"/>
  <c r="J308"/>
  <c r="BF308"/>
  <c r="BI306"/>
  <c r="BH306"/>
  <c r="BG306"/>
  <c r="BE306"/>
  <c r="T306"/>
  <c r="R306"/>
  <c r="P306"/>
  <c r="BK306"/>
  <c r="J306"/>
  <c r="BF306"/>
  <c r="BI303"/>
  <c r="BH303"/>
  <c r="BG303"/>
  <c r="BE303"/>
  <c r="T303"/>
  <c r="R303"/>
  <c r="P303"/>
  <c r="BK303"/>
  <c r="J303"/>
  <c r="BF303"/>
  <c r="BI300"/>
  <c r="BH300"/>
  <c r="BG300"/>
  <c r="BE300"/>
  <c r="T300"/>
  <c r="R300"/>
  <c r="P300"/>
  <c r="BK300"/>
  <c r="J300"/>
  <c r="BF300"/>
  <c r="BI299"/>
  <c r="BH299"/>
  <c r="BG299"/>
  <c r="BE299"/>
  <c r="T299"/>
  <c r="R299"/>
  <c r="P299"/>
  <c r="BK299"/>
  <c r="J299"/>
  <c r="BF299"/>
  <c r="BI297"/>
  <c r="BH297"/>
  <c r="BG297"/>
  <c r="BE297"/>
  <c r="T297"/>
  <c r="R297"/>
  <c r="P297"/>
  <c r="BK297"/>
  <c r="J297"/>
  <c r="BF297"/>
  <c r="BI293"/>
  <c r="BH293"/>
  <c r="BG293"/>
  <c r="BE293"/>
  <c r="T293"/>
  <c r="R293"/>
  <c r="P293"/>
  <c r="BK293"/>
  <c r="J293"/>
  <c r="BF293"/>
  <c r="BI292"/>
  <c r="BH292"/>
  <c r="BG292"/>
  <c r="BE292"/>
  <c r="T292"/>
  <c r="R292"/>
  <c r="P292"/>
  <c r="BK292"/>
  <c r="J292"/>
  <c r="BF292"/>
  <c r="BI289"/>
  <c r="BH289"/>
  <c r="BG289"/>
  <c r="BE289"/>
  <c r="T289"/>
  <c r="R289"/>
  <c r="P289"/>
  <c r="BK289"/>
  <c r="J289"/>
  <c r="BF289"/>
  <c r="BI288"/>
  <c r="BH288"/>
  <c r="BG288"/>
  <c r="BE288"/>
  <c r="T288"/>
  <c r="R288"/>
  <c r="P288"/>
  <c r="BK288"/>
  <c r="J288"/>
  <c r="BF288"/>
  <c r="BI286"/>
  <c r="BH286"/>
  <c r="BG286"/>
  <c r="BE286"/>
  <c r="T286"/>
  <c r="R286"/>
  <c r="P286"/>
  <c r="BK286"/>
  <c r="J286"/>
  <c r="BF286"/>
  <c r="BI284"/>
  <c r="BH284"/>
  <c r="BG284"/>
  <c r="BE284"/>
  <c r="T284"/>
  <c r="R284"/>
  <c r="P284"/>
  <c r="BK284"/>
  <c r="J284"/>
  <c r="BF284"/>
  <c r="BI283"/>
  <c r="BH283"/>
  <c r="BG283"/>
  <c r="BE283"/>
  <c r="T283"/>
  <c r="R283"/>
  <c r="P283"/>
  <c r="BK283"/>
  <c r="J283"/>
  <c r="BF283"/>
  <c r="BI281"/>
  <c r="BH281"/>
  <c r="BG281"/>
  <c r="BE281"/>
  <c r="T281"/>
  <c r="R281"/>
  <c r="P281"/>
  <c r="BK281"/>
  <c r="J281"/>
  <c r="BF281"/>
  <c r="BI279"/>
  <c r="BH279"/>
  <c r="BG279"/>
  <c r="BE279"/>
  <c r="T279"/>
  <c r="R279"/>
  <c r="P279"/>
  <c r="BK279"/>
  <c r="J279"/>
  <c r="BF279"/>
  <c r="BI278"/>
  <c r="BH278"/>
  <c r="BG278"/>
  <c r="BE278"/>
  <c r="T278"/>
  <c r="R278"/>
  <c r="P278"/>
  <c r="BK278"/>
  <c r="J278"/>
  <c r="BF278"/>
  <c r="BI276"/>
  <c r="BH276"/>
  <c r="BG276"/>
  <c r="BE276"/>
  <c r="T276"/>
  <c r="T275"/>
  <c r="R276"/>
  <c r="R275"/>
  <c r="P276"/>
  <c r="P275"/>
  <c r="BK276"/>
  <c r="BK275"/>
  <c r="J275"/>
  <c r="J276"/>
  <c r="BF276"/>
  <c r="J103"/>
  <c r="BI273"/>
  <c r="BH273"/>
  <c r="BG273"/>
  <c r="BE273"/>
  <c r="T273"/>
  <c r="R273"/>
  <c r="P273"/>
  <c r="BK273"/>
  <c r="J273"/>
  <c r="BF273"/>
  <c r="BI270"/>
  <c r="BH270"/>
  <c r="BG270"/>
  <c r="BE270"/>
  <c r="T270"/>
  <c r="R270"/>
  <c r="P270"/>
  <c r="BK270"/>
  <c r="J270"/>
  <c r="BF270"/>
  <c r="BI268"/>
  <c r="BH268"/>
  <c r="BG268"/>
  <c r="BE268"/>
  <c r="T268"/>
  <c r="R268"/>
  <c r="P268"/>
  <c r="BK268"/>
  <c r="J268"/>
  <c r="BF268"/>
  <c r="BI262"/>
  <c r="BH262"/>
  <c r="BG262"/>
  <c r="BE262"/>
  <c r="T262"/>
  <c r="R262"/>
  <c r="P262"/>
  <c r="BK262"/>
  <c r="J262"/>
  <c r="BF262"/>
  <c r="BI258"/>
  <c r="BH258"/>
  <c r="BG258"/>
  <c r="BE258"/>
  <c r="T258"/>
  <c r="R258"/>
  <c r="P258"/>
  <c r="BK258"/>
  <c r="J258"/>
  <c r="BF258"/>
  <c r="BI251"/>
  <c r="BH251"/>
  <c r="BG251"/>
  <c r="BE251"/>
  <c r="T251"/>
  <c r="R251"/>
  <c r="P251"/>
  <c r="BK251"/>
  <c r="J251"/>
  <c r="BF251"/>
  <c r="BI247"/>
  <c r="BH247"/>
  <c r="BG247"/>
  <c r="BE247"/>
  <c r="T247"/>
  <c r="R247"/>
  <c r="P247"/>
  <c r="BK247"/>
  <c r="J247"/>
  <c r="BF247"/>
  <c r="BI245"/>
  <c r="BH245"/>
  <c r="BG245"/>
  <c r="BE245"/>
  <c r="T245"/>
  <c r="R245"/>
  <c r="P245"/>
  <c r="BK245"/>
  <c r="J245"/>
  <c r="BF245"/>
  <c r="BI243"/>
  <c r="BH243"/>
  <c r="BG243"/>
  <c r="BE243"/>
  <c r="T243"/>
  <c r="R243"/>
  <c r="P243"/>
  <c r="BK243"/>
  <c r="J243"/>
  <c r="BF243"/>
  <c r="BI241"/>
  <c r="BH241"/>
  <c r="BG241"/>
  <c r="BE241"/>
  <c r="T241"/>
  <c r="R241"/>
  <c r="P241"/>
  <c r="BK241"/>
  <c r="J241"/>
  <c r="BF241"/>
  <c r="BI239"/>
  <c r="BH239"/>
  <c r="BG239"/>
  <c r="BE239"/>
  <c r="T239"/>
  <c r="T238"/>
  <c r="R239"/>
  <c r="R238"/>
  <c r="P239"/>
  <c r="P238"/>
  <c r="BK239"/>
  <c r="BK238"/>
  <c r="J238"/>
  <c r="J239"/>
  <c r="BF239"/>
  <c r="J102"/>
  <c r="BI235"/>
  <c r="BH235"/>
  <c r="BG235"/>
  <c r="BE235"/>
  <c r="T235"/>
  <c r="R235"/>
  <c r="P235"/>
  <c r="BK235"/>
  <c r="J235"/>
  <c r="BF235"/>
  <c r="BI233"/>
  <c r="BH233"/>
  <c r="BG233"/>
  <c r="BE233"/>
  <c r="T233"/>
  <c r="R233"/>
  <c r="P233"/>
  <c r="BK233"/>
  <c r="J233"/>
  <c r="BF233"/>
  <c r="BI231"/>
  <c r="BH231"/>
  <c r="BG231"/>
  <c r="BE231"/>
  <c r="T231"/>
  <c r="R231"/>
  <c r="P231"/>
  <c r="BK231"/>
  <c r="J231"/>
  <c r="BF231"/>
  <c r="BI227"/>
  <c r="BH227"/>
  <c r="BG227"/>
  <c r="BE227"/>
  <c r="T227"/>
  <c r="R227"/>
  <c r="P227"/>
  <c r="BK227"/>
  <c r="J227"/>
  <c r="BF227"/>
  <c r="BI223"/>
  <c r="BH223"/>
  <c r="BG223"/>
  <c r="BE223"/>
  <c r="T223"/>
  <c r="R223"/>
  <c r="P223"/>
  <c r="BK223"/>
  <c r="J223"/>
  <c r="BF223"/>
  <c r="BI221"/>
  <c r="BH221"/>
  <c r="BG221"/>
  <c r="BE221"/>
  <c r="T221"/>
  <c r="R221"/>
  <c r="P221"/>
  <c r="BK221"/>
  <c r="J221"/>
  <c r="BF221"/>
  <c r="BI219"/>
  <c r="BH219"/>
  <c r="BG219"/>
  <c r="BE219"/>
  <c r="T219"/>
  <c r="T218"/>
  <c r="R219"/>
  <c r="R218"/>
  <c r="P219"/>
  <c r="P218"/>
  <c r="BK219"/>
  <c r="BK218"/>
  <c r="J218"/>
  <c r="J219"/>
  <c r="BF219"/>
  <c r="J101"/>
  <c r="BI215"/>
  <c r="BH215"/>
  <c r="BG215"/>
  <c r="BE215"/>
  <c r="T215"/>
  <c r="R215"/>
  <c r="P215"/>
  <c r="BK215"/>
  <c r="J215"/>
  <c r="BF215"/>
  <c r="BI213"/>
  <c r="BH213"/>
  <c r="BG213"/>
  <c r="BE213"/>
  <c r="T213"/>
  <c r="R213"/>
  <c r="P213"/>
  <c r="BK213"/>
  <c r="J213"/>
  <c r="BF213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4"/>
  <c r="BH204"/>
  <c r="BG204"/>
  <c r="BE204"/>
  <c r="T204"/>
  <c r="R204"/>
  <c r="P204"/>
  <c r="BK204"/>
  <c r="J204"/>
  <c r="BF204"/>
  <c r="BI201"/>
  <c r="BH201"/>
  <c r="BG201"/>
  <c r="BE201"/>
  <c r="T201"/>
  <c r="T200"/>
  <c r="R201"/>
  <c r="R200"/>
  <c r="P201"/>
  <c r="P200"/>
  <c r="BK201"/>
  <c r="BK200"/>
  <c r="J200"/>
  <c r="J201"/>
  <c r="BF201"/>
  <c r="J100"/>
  <c r="BI198"/>
  <c r="BH198"/>
  <c r="BG198"/>
  <c r="BE198"/>
  <c r="T198"/>
  <c r="R198"/>
  <c r="P198"/>
  <c r="BK198"/>
  <c r="J198"/>
  <c r="BF198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2"/>
  <c r="BH192"/>
  <c r="BG192"/>
  <c r="BE192"/>
  <c r="T192"/>
  <c r="R192"/>
  <c r="P192"/>
  <c r="BK192"/>
  <c r="J192"/>
  <c r="BF192"/>
  <c r="BI187"/>
  <c r="BH187"/>
  <c r="BG187"/>
  <c r="BE187"/>
  <c r="T187"/>
  <c r="R187"/>
  <c r="P187"/>
  <c r="BK187"/>
  <c r="J187"/>
  <c r="BF187"/>
  <c r="BI182"/>
  <c r="BH182"/>
  <c r="BG182"/>
  <c r="BE182"/>
  <c r="T182"/>
  <c r="R182"/>
  <c r="P182"/>
  <c r="BK182"/>
  <c r="J182"/>
  <c r="BF182"/>
  <c r="BI176"/>
  <c r="BH176"/>
  <c r="BG176"/>
  <c r="BE176"/>
  <c r="T176"/>
  <c r="R176"/>
  <c r="P176"/>
  <c r="BK176"/>
  <c r="J176"/>
  <c r="BF176"/>
  <c r="BI171"/>
  <c r="BH171"/>
  <c r="BG171"/>
  <c r="BE171"/>
  <c r="T171"/>
  <c r="R171"/>
  <c r="P171"/>
  <c r="BK171"/>
  <c r="J171"/>
  <c r="BF171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3"/>
  <c r="BH163"/>
  <c r="BG163"/>
  <c r="BE163"/>
  <c r="T163"/>
  <c r="R163"/>
  <c r="P163"/>
  <c r="BK163"/>
  <c r="J163"/>
  <c r="BF163"/>
  <c r="BI159"/>
  <c r="BH159"/>
  <c r="BG159"/>
  <c r="BE159"/>
  <c r="T159"/>
  <c r="T158"/>
  <c r="R159"/>
  <c r="R158"/>
  <c r="P159"/>
  <c r="P158"/>
  <c r="BK159"/>
  <c r="BK158"/>
  <c r="J158"/>
  <c r="J159"/>
  <c r="BF159"/>
  <c r="J99"/>
  <c r="BI155"/>
  <c r="BH155"/>
  <c r="BG155"/>
  <c r="BE155"/>
  <c r="T155"/>
  <c r="R155"/>
  <c r="P155"/>
  <c r="BK155"/>
  <c r="J155"/>
  <c r="BF155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9"/>
  <c r="BH149"/>
  <c r="BG149"/>
  <c r="BE149"/>
  <c r="T149"/>
  <c r="R149"/>
  <c r="P149"/>
  <c r="BK149"/>
  <c r="J149"/>
  <c r="BF149"/>
  <c r="BI147"/>
  <c r="BH147"/>
  <c r="BG147"/>
  <c r="BE147"/>
  <c r="T147"/>
  <c r="R147"/>
  <c r="P147"/>
  <c r="BK147"/>
  <c r="J147"/>
  <c r="BF147"/>
  <c r="BI145"/>
  <c r="BH145"/>
  <c r="BG145"/>
  <c r="BE145"/>
  <c r="T145"/>
  <c r="R145"/>
  <c r="P145"/>
  <c r="BK145"/>
  <c r="J145"/>
  <c r="BF145"/>
  <c r="BI143"/>
  <c r="BH143"/>
  <c r="BG143"/>
  <c r="BE143"/>
  <c r="T143"/>
  <c r="R143"/>
  <c r="P143"/>
  <c r="BK143"/>
  <c r="J143"/>
  <c r="BF143"/>
  <c r="BI141"/>
  <c r="BH141"/>
  <c r="BG141"/>
  <c r="BE141"/>
  <c r="T141"/>
  <c r="R141"/>
  <c r="P141"/>
  <c r="BK141"/>
  <c r="J141"/>
  <c r="BF141"/>
  <c r="BI138"/>
  <c r="BH138"/>
  <c r="BG138"/>
  <c r="BE138"/>
  <c r="T138"/>
  <c r="R138"/>
  <c r="P138"/>
  <c r="BK138"/>
  <c r="J138"/>
  <c r="BF138"/>
  <c r="BI134"/>
  <c r="F37"/>
  <c i="1" r="BD142"/>
  <c i="41" r="BH134"/>
  <c r="F36"/>
  <c i="1" r="BC142"/>
  <c i="41" r="BG134"/>
  <c r="F35"/>
  <c i="1" r="BB142"/>
  <c i="41" r="BE134"/>
  <c r="J33"/>
  <c i="1" r="AV142"/>
  <c i="41" r="F33"/>
  <c i="1" r="AZ142"/>
  <c i="41" r="T134"/>
  <c r="T133"/>
  <c r="T132"/>
  <c r="T131"/>
  <c r="R134"/>
  <c r="R133"/>
  <c r="R132"/>
  <c r="R131"/>
  <c r="P134"/>
  <c r="P133"/>
  <c r="P132"/>
  <c r="P131"/>
  <c i="1" r="AU142"/>
  <c i="41" r="BK134"/>
  <c r="BK133"/>
  <c r="J133"/>
  <c r="BK132"/>
  <c r="J132"/>
  <c r="BK131"/>
  <c r="J131"/>
  <c r="J96"/>
  <c r="J30"/>
  <c i="1" r="AG142"/>
  <c i="41" r="J134"/>
  <c r="BF134"/>
  <c r="J34"/>
  <c i="1" r="AW142"/>
  <c i="41" r="F34"/>
  <c i="1" r="BA142"/>
  <c i="41" r="J98"/>
  <c r="J97"/>
  <c r="J128"/>
  <c r="J127"/>
  <c r="F127"/>
  <c r="F125"/>
  <c r="E123"/>
  <c r="J92"/>
  <c r="J91"/>
  <c r="F91"/>
  <c r="F89"/>
  <c r="E87"/>
  <c r="J39"/>
  <c r="J18"/>
  <c r="E18"/>
  <c r="F128"/>
  <c r="F92"/>
  <c r="J17"/>
  <c r="J12"/>
  <c r="J125"/>
  <c r="J89"/>
  <c r="E7"/>
  <c r="E121"/>
  <c r="E85"/>
  <c i="40" r="J37"/>
  <c r="J36"/>
  <c i="1" r="AY141"/>
  <c i="40" r="J35"/>
  <c i="1" r="AX141"/>
  <c i="40" r="BI551"/>
  <c r="BH551"/>
  <c r="BG551"/>
  <c r="BE551"/>
  <c r="T551"/>
  <c r="R551"/>
  <c r="P551"/>
  <c r="BK551"/>
  <c r="J551"/>
  <c r="BF551"/>
  <c r="BI550"/>
  <c r="BH550"/>
  <c r="BG550"/>
  <c r="BE550"/>
  <c r="T550"/>
  <c r="R550"/>
  <c r="P550"/>
  <c r="BK550"/>
  <c r="J550"/>
  <c r="BF550"/>
  <c r="BI549"/>
  <c r="BH549"/>
  <c r="BG549"/>
  <c r="BE549"/>
  <c r="T549"/>
  <c r="T548"/>
  <c r="R549"/>
  <c r="R548"/>
  <c r="P549"/>
  <c r="P548"/>
  <c r="BK549"/>
  <c r="BK548"/>
  <c r="J548"/>
  <c r="J549"/>
  <c r="BF549"/>
  <c r="J112"/>
  <c r="BI546"/>
  <c r="BH546"/>
  <c r="BG546"/>
  <c r="BE546"/>
  <c r="T546"/>
  <c r="R546"/>
  <c r="P546"/>
  <c r="BK546"/>
  <c r="J546"/>
  <c r="BF546"/>
  <c r="BI545"/>
  <c r="BH545"/>
  <c r="BG545"/>
  <c r="BE545"/>
  <c r="T545"/>
  <c r="R545"/>
  <c r="P545"/>
  <c r="BK545"/>
  <c r="J545"/>
  <c r="BF545"/>
  <c r="BI544"/>
  <c r="BH544"/>
  <c r="BG544"/>
  <c r="BE544"/>
  <c r="T544"/>
  <c r="T543"/>
  <c r="R544"/>
  <c r="R543"/>
  <c r="P544"/>
  <c r="P543"/>
  <c r="BK544"/>
  <c r="BK543"/>
  <c r="J543"/>
  <c r="J544"/>
  <c r="BF544"/>
  <c r="J111"/>
  <c r="BI542"/>
  <c r="BH542"/>
  <c r="BG542"/>
  <c r="BE542"/>
  <c r="T542"/>
  <c r="R542"/>
  <c r="P542"/>
  <c r="BK542"/>
  <c r="J542"/>
  <c r="BF542"/>
  <c r="BI541"/>
  <c r="BH541"/>
  <c r="BG541"/>
  <c r="BE541"/>
  <c r="T541"/>
  <c r="R541"/>
  <c r="P541"/>
  <c r="BK541"/>
  <c r="J541"/>
  <c r="BF541"/>
  <c r="BI540"/>
  <c r="BH540"/>
  <c r="BG540"/>
  <c r="BE540"/>
  <c r="T540"/>
  <c r="T539"/>
  <c r="T538"/>
  <c r="R540"/>
  <c r="R539"/>
  <c r="R538"/>
  <c r="P540"/>
  <c r="P539"/>
  <c r="P538"/>
  <c r="BK540"/>
  <c r="BK539"/>
  <c r="J539"/>
  <c r="BK538"/>
  <c r="J538"/>
  <c r="J540"/>
  <c r="BF540"/>
  <c r="J110"/>
  <c r="J109"/>
  <c r="BI537"/>
  <c r="BH537"/>
  <c r="BG537"/>
  <c r="BE537"/>
  <c r="T537"/>
  <c r="R537"/>
  <c r="P537"/>
  <c r="BK537"/>
  <c r="J537"/>
  <c r="BF537"/>
  <c r="BI533"/>
  <c r="BH533"/>
  <c r="BG533"/>
  <c r="BE533"/>
  <c r="T533"/>
  <c r="R533"/>
  <c r="P533"/>
  <c r="BK533"/>
  <c r="J533"/>
  <c r="BF533"/>
  <c r="BI531"/>
  <c r="BH531"/>
  <c r="BG531"/>
  <c r="BE531"/>
  <c r="T531"/>
  <c r="R531"/>
  <c r="P531"/>
  <c r="BK531"/>
  <c r="J531"/>
  <c r="BF531"/>
  <c r="BI527"/>
  <c r="BH527"/>
  <c r="BG527"/>
  <c r="BE527"/>
  <c r="T527"/>
  <c r="R527"/>
  <c r="P527"/>
  <c r="BK527"/>
  <c r="J527"/>
  <c r="BF527"/>
  <c r="BI525"/>
  <c r="BH525"/>
  <c r="BG525"/>
  <c r="BE525"/>
  <c r="T525"/>
  <c r="R525"/>
  <c r="P525"/>
  <c r="BK525"/>
  <c r="J525"/>
  <c r="BF525"/>
  <c r="BI520"/>
  <c r="BH520"/>
  <c r="BG520"/>
  <c r="BE520"/>
  <c r="T520"/>
  <c r="R520"/>
  <c r="P520"/>
  <c r="BK520"/>
  <c r="J520"/>
  <c r="BF520"/>
  <c r="BI519"/>
  <c r="BH519"/>
  <c r="BG519"/>
  <c r="BE519"/>
  <c r="T519"/>
  <c r="R519"/>
  <c r="P519"/>
  <c r="BK519"/>
  <c r="J519"/>
  <c r="BF519"/>
  <c r="BI517"/>
  <c r="BH517"/>
  <c r="BG517"/>
  <c r="BE517"/>
  <c r="T517"/>
  <c r="R517"/>
  <c r="P517"/>
  <c r="BK517"/>
  <c r="J517"/>
  <c r="BF517"/>
  <c r="BI515"/>
  <c r="BH515"/>
  <c r="BG515"/>
  <c r="BE515"/>
  <c r="T515"/>
  <c r="R515"/>
  <c r="P515"/>
  <c r="BK515"/>
  <c r="J515"/>
  <c r="BF515"/>
  <c r="BI511"/>
  <c r="BH511"/>
  <c r="BG511"/>
  <c r="BE511"/>
  <c r="T511"/>
  <c r="T510"/>
  <c r="T509"/>
  <c r="R511"/>
  <c r="R510"/>
  <c r="R509"/>
  <c r="P511"/>
  <c r="P510"/>
  <c r="P509"/>
  <c r="BK511"/>
  <c r="BK510"/>
  <c r="J510"/>
  <c r="BK509"/>
  <c r="J509"/>
  <c r="J511"/>
  <c r="BF511"/>
  <c r="J108"/>
  <c r="J107"/>
  <c r="BI508"/>
  <c r="BH508"/>
  <c r="BG508"/>
  <c r="BE508"/>
  <c r="T508"/>
  <c r="T507"/>
  <c r="R508"/>
  <c r="R507"/>
  <c r="P508"/>
  <c r="P507"/>
  <c r="BK508"/>
  <c r="BK507"/>
  <c r="J507"/>
  <c r="J508"/>
  <c r="BF508"/>
  <c r="J106"/>
  <c r="BI504"/>
  <c r="BH504"/>
  <c r="BG504"/>
  <c r="BE504"/>
  <c r="T504"/>
  <c r="R504"/>
  <c r="P504"/>
  <c r="BK504"/>
  <c r="J504"/>
  <c r="BF504"/>
  <c r="BI497"/>
  <c r="BH497"/>
  <c r="BG497"/>
  <c r="BE497"/>
  <c r="T497"/>
  <c r="R497"/>
  <c r="P497"/>
  <c r="BK497"/>
  <c r="J497"/>
  <c r="BF497"/>
  <c r="BI494"/>
  <c r="BH494"/>
  <c r="BG494"/>
  <c r="BE494"/>
  <c r="T494"/>
  <c r="R494"/>
  <c r="P494"/>
  <c r="BK494"/>
  <c r="J494"/>
  <c r="BF494"/>
  <c r="BI478"/>
  <c r="BH478"/>
  <c r="BG478"/>
  <c r="BE478"/>
  <c r="T478"/>
  <c r="R478"/>
  <c r="P478"/>
  <c r="BK478"/>
  <c r="J478"/>
  <c r="BF478"/>
  <c r="BI476"/>
  <c r="BH476"/>
  <c r="BG476"/>
  <c r="BE476"/>
  <c r="T476"/>
  <c r="R476"/>
  <c r="P476"/>
  <c r="BK476"/>
  <c r="J476"/>
  <c r="BF476"/>
  <c r="BI474"/>
  <c r="BH474"/>
  <c r="BG474"/>
  <c r="BE474"/>
  <c r="T474"/>
  <c r="R474"/>
  <c r="P474"/>
  <c r="BK474"/>
  <c r="J474"/>
  <c r="BF474"/>
  <c r="BI469"/>
  <c r="BH469"/>
  <c r="BG469"/>
  <c r="BE469"/>
  <c r="T469"/>
  <c r="R469"/>
  <c r="P469"/>
  <c r="BK469"/>
  <c r="J469"/>
  <c r="BF469"/>
  <c r="BI467"/>
  <c r="BH467"/>
  <c r="BG467"/>
  <c r="BE467"/>
  <c r="T467"/>
  <c r="R467"/>
  <c r="P467"/>
  <c r="BK467"/>
  <c r="J467"/>
  <c r="BF467"/>
  <c r="BI465"/>
  <c r="BH465"/>
  <c r="BG465"/>
  <c r="BE465"/>
  <c r="T465"/>
  <c r="R465"/>
  <c r="P465"/>
  <c r="BK465"/>
  <c r="J465"/>
  <c r="BF465"/>
  <c r="BI463"/>
  <c r="BH463"/>
  <c r="BG463"/>
  <c r="BE463"/>
  <c r="T463"/>
  <c r="R463"/>
  <c r="P463"/>
  <c r="BK463"/>
  <c r="J463"/>
  <c r="BF463"/>
  <c r="BI461"/>
  <c r="BH461"/>
  <c r="BG461"/>
  <c r="BE461"/>
  <c r="T461"/>
  <c r="R461"/>
  <c r="P461"/>
  <c r="BK461"/>
  <c r="J461"/>
  <c r="BF461"/>
  <c r="BI459"/>
  <c r="BH459"/>
  <c r="BG459"/>
  <c r="BE459"/>
  <c r="T459"/>
  <c r="R459"/>
  <c r="P459"/>
  <c r="BK459"/>
  <c r="J459"/>
  <c r="BF459"/>
  <c r="BI455"/>
  <c r="BH455"/>
  <c r="BG455"/>
  <c r="BE455"/>
  <c r="T455"/>
  <c r="R455"/>
  <c r="P455"/>
  <c r="BK455"/>
  <c r="J455"/>
  <c r="BF455"/>
  <c r="BI449"/>
  <c r="BH449"/>
  <c r="BG449"/>
  <c r="BE449"/>
  <c r="T449"/>
  <c r="R449"/>
  <c r="P449"/>
  <c r="BK449"/>
  <c r="J449"/>
  <c r="BF449"/>
  <c r="BI446"/>
  <c r="BH446"/>
  <c r="BG446"/>
  <c r="BE446"/>
  <c r="T446"/>
  <c r="R446"/>
  <c r="P446"/>
  <c r="BK446"/>
  <c r="J446"/>
  <c r="BF446"/>
  <c r="BI444"/>
  <c r="BH444"/>
  <c r="BG444"/>
  <c r="BE444"/>
  <c r="T444"/>
  <c r="R444"/>
  <c r="P444"/>
  <c r="BK444"/>
  <c r="J444"/>
  <c r="BF444"/>
  <c r="BI434"/>
  <c r="BH434"/>
  <c r="BG434"/>
  <c r="BE434"/>
  <c r="T434"/>
  <c r="R434"/>
  <c r="P434"/>
  <c r="BK434"/>
  <c r="J434"/>
  <c r="BF434"/>
  <c r="BI425"/>
  <c r="BH425"/>
  <c r="BG425"/>
  <c r="BE425"/>
  <c r="T425"/>
  <c r="R425"/>
  <c r="P425"/>
  <c r="BK425"/>
  <c r="J425"/>
  <c r="BF425"/>
  <c r="BI422"/>
  <c r="BH422"/>
  <c r="BG422"/>
  <c r="BE422"/>
  <c r="T422"/>
  <c r="R422"/>
  <c r="P422"/>
  <c r="BK422"/>
  <c r="J422"/>
  <c r="BF422"/>
  <c r="BI418"/>
  <c r="BH418"/>
  <c r="BG418"/>
  <c r="BE418"/>
  <c r="T418"/>
  <c r="R418"/>
  <c r="P418"/>
  <c r="BK418"/>
  <c r="J418"/>
  <c r="BF418"/>
  <c r="BI415"/>
  <c r="BH415"/>
  <c r="BG415"/>
  <c r="BE415"/>
  <c r="T415"/>
  <c r="R415"/>
  <c r="P415"/>
  <c r="BK415"/>
  <c r="J415"/>
  <c r="BF415"/>
  <c r="BI411"/>
  <c r="BH411"/>
  <c r="BG411"/>
  <c r="BE411"/>
  <c r="T411"/>
  <c r="R411"/>
  <c r="P411"/>
  <c r="BK411"/>
  <c r="J411"/>
  <c r="BF411"/>
  <c r="BI403"/>
  <c r="BH403"/>
  <c r="BG403"/>
  <c r="BE403"/>
  <c r="T403"/>
  <c r="R403"/>
  <c r="P403"/>
  <c r="BK403"/>
  <c r="J403"/>
  <c r="BF403"/>
  <c r="BI401"/>
  <c r="BH401"/>
  <c r="BG401"/>
  <c r="BE401"/>
  <c r="T401"/>
  <c r="R401"/>
  <c r="P401"/>
  <c r="BK401"/>
  <c r="J401"/>
  <c r="BF401"/>
  <c r="BI399"/>
  <c r="BH399"/>
  <c r="BG399"/>
  <c r="BE399"/>
  <c r="T399"/>
  <c r="R399"/>
  <c r="P399"/>
  <c r="BK399"/>
  <c r="J399"/>
  <c r="BF399"/>
  <c r="BI395"/>
  <c r="BH395"/>
  <c r="BG395"/>
  <c r="BE395"/>
  <c r="T395"/>
  <c r="R395"/>
  <c r="P395"/>
  <c r="BK395"/>
  <c r="J395"/>
  <c r="BF395"/>
  <c r="BI394"/>
  <c r="BH394"/>
  <c r="BG394"/>
  <c r="BE394"/>
  <c r="T394"/>
  <c r="R394"/>
  <c r="P394"/>
  <c r="BK394"/>
  <c r="J394"/>
  <c r="BF394"/>
  <c r="BI391"/>
  <c r="BH391"/>
  <c r="BG391"/>
  <c r="BE391"/>
  <c r="T391"/>
  <c r="R391"/>
  <c r="P391"/>
  <c r="BK391"/>
  <c r="J391"/>
  <c r="BF391"/>
  <c r="BI390"/>
  <c r="BH390"/>
  <c r="BG390"/>
  <c r="BE390"/>
  <c r="T390"/>
  <c r="R390"/>
  <c r="P390"/>
  <c r="BK390"/>
  <c r="J390"/>
  <c r="BF390"/>
  <c r="BI388"/>
  <c r="BH388"/>
  <c r="BG388"/>
  <c r="BE388"/>
  <c r="T388"/>
  <c r="R388"/>
  <c r="P388"/>
  <c r="BK388"/>
  <c r="J388"/>
  <c r="BF388"/>
  <c r="BI386"/>
  <c r="BH386"/>
  <c r="BG386"/>
  <c r="BE386"/>
  <c r="T386"/>
  <c r="R386"/>
  <c r="P386"/>
  <c r="BK386"/>
  <c r="J386"/>
  <c r="BF386"/>
  <c r="BI385"/>
  <c r="BH385"/>
  <c r="BG385"/>
  <c r="BE385"/>
  <c r="T385"/>
  <c r="R385"/>
  <c r="P385"/>
  <c r="BK385"/>
  <c r="J385"/>
  <c r="BF385"/>
  <c r="BI383"/>
  <c r="BH383"/>
  <c r="BG383"/>
  <c r="BE383"/>
  <c r="T383"/>
  <c r="R383"/>
  <c r="P383"/>
  <c r="BK383"/>
  <c r="J383"/>
  <c r="BF383"/>
  <c r="BI381"/>
  <c r="BH381"/>
  <c r="BG381"/>
  <c r="BE381"/>
  <c r="T381"/>
  <c r="R381"/>
  <c r="P381"/>
  <c r="BK381"/>
  <c r="J381"/>
  <c r="BF381"/>
  <c r="BI379"/>
  <c r="BH379"/>
  <c r="BG379"/>
  <c r="BE379"/>
  <c r="T379"/>
  <c r="R379"/>
  <c r="P379"/>
  <c r="BK379"/>
  <c r="J379"/>
  <c r="BF379"/>
  <c r="BI377"/>
  <c r="BH377"/>
  <c r="BG377"/>
  <c r="BE377"/>
  <c r="T377"/>
  <c r="R377"/>
  <c r="P377"/>
  <c r="BK377"/>
  <c r="J377"/>
  <c r="BF377"/>
  <c r="BI376"/>
  <c r="BH376"/>
  <c r="BG376"/>
  <c r="BE376"/>
  <c r="T376"/>
  <c r="R376"/>
  <c r="P376"/>
  <c r="BK376"/>
  <c r="J376"/>
  <c r="BF376"/>
  <c r="BI374"/>
  <c r="BH374"/>
  <c r="BG374"/>
  <c r="BE374"/>
  <c r="T374"/>
  <c r="T373"/>
  <c r="R374"/>
  <c r="R373"/>
  <c r="P374"/>
  <c r="P373"/>
  <c r="BK374"/>
  <c r="BK373"/>
  <c r="J373"/>
  <c r="J374"/>
  <c r="BF374"/>
  <c r="J105"/>
  <c r="BI372"/>
  <c r="BH372"/>
  <c r="BG372"/>
  <c r="BE372"/>
  <c r="T372"/>
  <c r="R372"/>
  <c r="P372"/>
  <c r="BK372"/>
  <c r="J372"/>
  <c r="BF372"/>
  <c r="BI370"/>
  <c r="BH370"/>
  <c r="BG370"/>
  <c r="BE370"/>
  <c r="T370"/>
  <c r="R370"/>
  <c r="P370"/>
  <c r="BK370"/>
  <c r="J370"/>
  <c r="BF370"/>
  <c r="BI368"/>
  <c r="BH368"/>
  <c r="BG368"/>
  <c r="BE368"/>
  <c r="T368"/>
  <c r="R368"/>
  <c r="P368"/>
  <c r="BK368"/>
  <c r="J368"/>
  <c r="BF368"/>
  <c r="BI366"/>
  <c r="BH366"/>
  <c r="BG366"/>
  <c r="BE366"/>
  <c r="T366"/>
  <c r="R366"/>
  <c r="P366"/>
  <c r="BK366"/>
  <c r="J366"/>
  <c r="BF366"/>
  <c r="BI364"/>
  <c r="BH364"/>
  <c r="BG364"/>
  <c r="BE364"/>
  <c r="T364"/>
  <c r="T363"/>
  <c r="R364"/>
  <c r="R363"/>
  <c r="P364"/>
  <c r="P363"/>
  <c r="BK364"/>
  <c r="BK363"/>
  <c r="J363"/>
  <c r="J364"/>
  <c r="BF364"/>
  <c r="J104"/>
  <c r="BI357"/>
  <c r="BH357"/>
  <c r="BG357"/>
  <c r="BE357"/>
  <c r="T357"/>
  <c r="R357"/>
  <c r="P357"/>
  <c r="BK357"/>
  <c r="J357"/>
  <c r="BF357"/>
  <c r="BI354"/>
  <c r="BH354"/>
  <c r="BG354"/>
  <c r="BE354"/>
  <c r="T354"/>
  <c r="R354"/>
  <c r="P354"/>
  <c r="BK354"/>
  <c r="J354"/>
  <c r="BF354"/>
  <c r="BI348"/>
  <c r="BH348"/>
  <c r="BG348"/>
  <c r="BE348"/>
  <c r="T348"/>
  <c r="R348"/>
  <c r="P348"/>
  <c r="BK348"/>
  <c r="J348"/>
  <c r="BF348"/>
  <c r="BI342"/>
  <c r="BH342"/>
  <c r="BG342"/>
  <c r="BE342"/>
  <c r="T342"/>
  <c r="R342"/>
  <c r="P342"/>
  <c r="BK342"/>
  <c r="J342"/>
  <c r="BF342"/>
  <c r="BI339"/>
  <c r="BH339"/>
  <c r="BG339"/>
  <c r="BE339"/>
  <c r="T339"/>
  <c r="R339"/>
  <c r="P339"/>
  <c r="BK339"/>
  <c r="J339"/>
  <c r="BF339"/>
  <c r="BI336"/>
  <c r="BH336"/>
  <c r="BG336"/>
  <c r="BE336"/>
  <c r="T336"/>
  <c r="R336"/>
  <c r="P336"/>
  <c r="BK336"/>
  <c r="J336"/>
  <c r="BF336"/>
  <c r="BI334"/>
  <c r="BH334"/>
  <c r="BG334"/>
  <c r="BE334"/>
  <c r="T334"/>
  <c r="R334"/>
  <c r="P334"/>
  <c r="BK334"/>
  <c r="J334"/>
  <c r="BF334"/>
  <c r="BI325"/>
  <c r="BH325"/>
  <c r="BG325"/>
  <c r="BE325"/>
  <c r="T325"/>
  <c r="R325"/>
  <c r="P325"/>
  <c r="BK325"/>
  <c r="J325"/>
  <c r="BF325"/>
  <c r="BI321"/>
  <c r="BH321"/>
  <c r="BG321"/>
  <c r="BE321"/>
  <c r="T321"/>
  <c r="R321"/>
  <c r="P321"/>
  <c r="BK321"/>
  <c r="J321"/>
  <c r="BF321"/>
  <c r="BI308"/>
  <c r="BH308"/>
  <c r="BG308"/>
  <c r="BE308"/>
  <c r="T308"/>
  <c r="R308"/>
  <c r="P308"/>
  <c r="BK308"/>
  <c r="J308"/>
  <c r="BF308"/>
  <c r="BI304"/>
  <c r="BH304"/>
  <c r="BG304"/>
  <c r="BE304"/>
  <c r="T304"/>
  <c r="R304"/>
  <c r="P304"/>
  <c r="BK304"/>
  <c r="J304"/>
  <c r="BF304"/>
  <c r="BI302"/>
  <c r="BH302"/>
  <c r="BG302"/>
  <c r="BE302"/>
  <c r="T302"/>
  <c r="T301"/>
  <c r="R302"/>
  <c r="R301"/>
  <c r="P302"/>
  <c r="P301"/>
  <c r="BK302"/>
  <c r="BK301"/>
  <c r="J301"/>
  <c r="J302"/>
  <c r="BF302"/>
  <c r="J103"/>
  <c r="BI298"/>
  <c r="BH298"/>
  <c r="BG298"/>
  <c r="BE298"/>
  <c r="T298"/>
  <c r="R298"/>
  <c r="P298"/>
  <c r="BK298"/>
  <c r="J298"/>
  <c r="BF298"/>
  <c r="BI295"/>
  <c r="BH295"/>
  <c r="BG295"/>
  <c r="BE295"/>
  <c r="T295"/>
  <c r="R295"/>
  <c r="P295"/>
  <c r="BK295"/>
  <c r="J295"/>
  <c r="BF295"/>
  <c r="BI293"/>
  <c r="BH293"/>
  <c r="BG293"/>
  <c r="BE293"/>
  <c r="T293"/>
  <c r="R293"/>
  <c r="P293"/>
  <c r="BK293"/>
  <c r="J293"/>
  <c r="BF293"/>
  <c r="BI291"/>
  <c r="BH291"/>
  <c r="BG291"/>
  <c r="BE291"/>
  <c r="T291"/>
  <c r="R291"/>
  <c r="P291"/>
  <c r="BK291"/>
  <c r="J291"/>
  <c r="BF291"/>
  <c r="BI287"/>
  <c r="BH287"/>
  <c r="BG287"/>
  <c r="BE287"/>
  <c r="T287"/>
  <c r="R287"/>
  <c r="P287"/>
  <c r="BK287"/>
  <c r="J287"/>
  <c r="BF287"/>
  <c r="BI283"/>
  <c r="BH283"/>
  <c r="BG283"/>
  <c r="BE283"/>
  <c r="T283"/>
  <c r="R283"/>
  <c r="P283"/>
  <c r="BK283"/>
  <c r="J283"/>
  <c r="BF283"/>
  <c r="BI281"/>
  <c r="BH281"/>
  <c r="BG281"/>
  <c r="BE281"/>
  <c r="T281"/>
  <c r="R281"/>
  <c r="P281"/>
  <c r="BK281"/>
  <c r="J281"/>
  <c r="BF281"/>
  <c r="BI279"/>
  <c r="BH279"/>
  <c r="BG279"/>
  <c r="BE279"/>
  <c r="T279"/>
  <c r="T278"/>
  <c r="R279"/>
  <c r="R278"/>
  <c r="P279"/>
  <c r="P278"/>
  <c r="BK279"/>
  <c r="BK278"/>
  <c r="J278"/>
  <c r="J279"/>
  <c r="BF279"/>
  <c r="J102"/>
  <c r="BI273"/>
  <c r="BH273"/>
  <c r="BG273"/>
  <c r="BE273"/>
  <c r="T273"/>
  <c r="R273"/>
  <c r="P273"/>
  <c r="BK273"/>
  <c r="J273"/>
  <c r="BF273"/>
  <c r="BI271"/>
  <c r="BH271"/>
  <c r="BG271"/>
  <c r="BE271"/>
  <c r="T271"/>
  <c r="R271"/>
  <c r="P271"/>
  <c r="BK271"/>
  <c r="J271"/>
  <c r="BF271"/>
  <c r="BI269"/>
  <c r="BH269"/>
  <c r="BG269"/>
  <c r="BE269"/>
  <c r="T269"/>
  <c r="R269"/>
  <c r="P269"/>
  <c r="BK269"/>
  <c r="J269"/>
  <c r="BF269"/>
  <c r="BI265"/>
  <c r="BH265"/>
  <c r="BG265"/>
  <c r="BE265"/>
  <c r="T265"/>
  <c r="R265"/>
  <c r="P265"/>
  <c r="BK265"/>
  <c r="J265"/>
  <c r="BF265"/>
  <c r="BI262"/>
  <c r="BH262"/>
  <c r="BG262"/>
  <c r="BE262"/>
  <c r="T262"/>
  <c r="R262"/>
  <c r="P262"/>
  <c r="BK262"/>
  <c r="J262"/>
  <c r="BF262"/>
  <c r="BI257"/>
  <c r="BH257"/>
  <c r="BG257"/>
  <c r="BE257"/>
  <c r="T257"/>
  <c r="R257"/>
  <c r="P257"/>
  <c r="BK257"/>
  <c r="J257"/>
  <c r="BF257"/>
  <c r="BI254"/>
  <c r="BH254"/>
  <c r="BG254"/>
  <c r="BE254"/>
  <c r="T254"/>
  <c r="R254"/>
  <c r="P254"/>
  <c r="BK254"/>
  <c r="J254"/>
  <c r="BF254"/>
  <c r="BI249"/>
  <c r="BH249"/>
  <c r="BG249"/>
  <c r="BE249"/>
  <c r="T249"/>
  <c r="R249"/>
  <c r="P249"/>
  <c r="BK249"/>
  <c r="J249"/>
  <c r="BF249"/>
  <c r="BI247"/>
  <c r="BH247"/>
  <c r="BG247"/>
  <c r="BE247"/>
  <c r="T247"/>
  <c r="R247"/>
  <c r="P247"/>
  <c r="BK247"/>
  <c r="J247"/>
  <c r="BF247"/>
  <c r="BI244"/>
  <c r="BH244"/>
  <c r="BG244"/>
  <c r="BE244"/>
  <c r="T244"/>
  <c r="R244"/>
  <c r="P244"/>
  <c r="BK244"/>
  <c r="J244"/>
  <c r="BF244"/>
  <c r="BI243"/>
  <c r="BH243"/>
  <c r="BG243"/>
  <c r="BE243"/>
  <c r="T243"/>
  <c r="R243"/>
  <c r="P243"/>
  <c r="BK243"/>
  <c r="J243"/>
  <c r="BF243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5"/>
  <c r="BH235"/>
  <c r="BG235"/>
  <c r="BE235"/>
  <c r="T235"/>
  <c r="T234"/>
  <c r="R235"/>
  <c r="R234"/>
  <c r="P235"/>
  <c r="P234"/>
  <c r="BK235"/>
  <c r="BK234"/>
  <c r="J234"/>
  <c r="J235"/>
  <c r="BF235"/>
  <c r="J101"/>
  <c r="BI232"/>
  <c r="BH232"/>
  <c r="BG232"/>
  <c r="BE232"/>
  <c r="T232"/>
  <c r="R232"/>
  <c r="P232"/>
  <c r="BK232"/>
  <c r="J232"/>
  <c r="BF232"/>
  <c r="BI229"/>
  <c r="BH229"/>
  <c r="BG229"/>
  <c r="BE229"/>
  <c r="T229"/>
  <c r="R229"/>
  <c r="P229"/>
  <c r="BK229"/>
  <c r="J229"/>
  <c r="BF229"/>
  <c r="BI227"/>
  <c r="BH227"/>
  <c r="BG227"/>
  <c r="BE227"/>
  <c r="T227"/>
  <c r="R227"/>
  <c r="P227"/>
  <c r="BK227"/>
  <c r="J227"/>
  <c r="BF227"/>
  <c r="BI223"/>
  <c r="BH223"/>
  <c r="BG223"/>
  <c r="BE223"/>
  <c r="T223"/>
  <c r="R223"/>
  <c r="P223"/>
  <c r="BK223"/>
  <c r="J223"/>
  <c r="BF223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7"/>
  <c r="BH217"/>
  <c r="BG217"/>
  <c r="BE217"/>
  <c r="T217"/>
  <c r="R217"/>
  <c r="P217"/>
  <c r="BK217"/>
  <c r="J217"/>
  <c r="BF217"/>
  <c r="BI214"/>
  <c r="BH214"/>
  <c r="BG214"/>
  <c r="BE214"/>
  <c r="T214"/>
  <c r="R214"/>
  <c r="P214"/>
  <c r="BK214"/>
  <c r="J214"/>
  <c r="BF214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2"/>
  <c r="BH202"/>
  <c r="BG202"/>
  <c r="BE202"/>
  <c r="T202"/>
  <c r="R202"/>
  <c r="P202"/>
  <c r="BK202"/>
  <c r="J202"/>
  <c r="BF202"/>
  <c r="BI199"/>
  <c r="BH199"/>
  <c r="BG199"/>
  <c r="BE199"/>
  <c r="T199"/>
  <c r="T198"/>
  <c r="R199"/>
  <c r="R198"/>
  <c r="P199"/>
  <c r="P198"/>
  <c r="BK199"/>
  <c r="BK198"/>
  <c r="J198"/>
  <c r="J199"/>
  <c r="BF199"/>
  <c r="J100"/>
  <c r="BI196"/>
  <c r="BH196"/>
  <c r="BG196"/>
  <c r="BE196"/>
  <c r="T196"/>
  <c r="R196"/>
  <c r="P196"/>
  <c r="BK196"/>
  <c r="J196"/>
  <c r="BF196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8"/>
  <c r="BH188"/>
  <c r="BG188"/>
  <c r="BE188"/>
  <c r="T188"/>
  <c r="R188"/>
  <c r="P188"/>
  <c r="BK188"/>
  <c r="J188"/>
  <c r="BF188"/>
  <c r="BI187"/>
  <c r="BH187"/>
  <c r="BG187"/>
  <c r="BE187"/>
  <c r="T187"/>
  <c r="R187"/>
  <c r="P187"/>
  <c r="BK187"/>
  <c r="J187"/>
  <c r="BF187"/>
  <c r="BI183"/>
  <c r="BH183"/>
  <c r="BG183"/>
  <c r="BE183"/>
  <c r="T183"/>
  <c r="T182"/>
  <c r="R183"/>
  <c r="R182"/>
  <c r="P183"/>
  <c r="P182"/>
  <c r="BK183"/>
  <c r="BK182"/>
  <c r="J182"/>
  <c r="J183"/>
  <c r="BF183"/>
  <c r="J99"/>
  <c r="BI180"/>
  <c r="BH180"/>
  <c r="BG180"/>
  <c r="BE180"/>
  <c r="T180"/>
  <c r="R180"/>
  <c r="P180"/>
  <c r="BK180"/>
  <c r="J180"/>
  <c r="BF180"/>
  <c r="BI178"/>
  <c r="BH178"/>
  <c r="BG178"/>
  <c r="BE178"/>
  <c r="T178"/>
  <c r="R178"/>
  <c r="P178"/>
  <c r="BK178"/>
  <c r="J178"/>
  <c r="BF178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2"/>
  <c r="BH162"/>
  <c r="BG162"/>
  <c r="BE162"/>
  <c r="T162"/>
  <c r="R162"/>
  <c r="P162"/>
  <c r="BK162"/>
  <c r="J162"/>
  <c r="BF162"/>
  <c r="BI159"/>
  <c r="BH159"/>
  <c r="BG159"/>
  <c r="BE159"/>
  <c r="T159"/>
  <c r="R159"/>
  <c r="P159"/>
  <c r="BK159"/>
  <c r="J159"/>
  <c r="BF159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5"/>
  <c r="F37"/>
  <c i="1" r="BD141"/>
  <c i="40" r="BH135"/>
  <c r="F36"/>
  <c i="1" r="BC141"/>
  <c i="40" r="BG135"/>
  <c r="F35"/>
  <c i="1" r="BB141"/>
  <c i="40" r="BE135"/>
  <c r="J33"/>
  <c i="1" r="AV141"/>
  <c i="40" r="F33"/>
  <c i="1" r="AZ141"/>
  <c i="40" r="T135"/>
  <c r="T134"/>
  <c r="T133"/>
  <c r="T132"/>
  <c r="R135"/>
  <c r="R134"/>
  <c r="R133"/>
  <c r="R132"/>
  <c r="P135"/>
  <c r="P134"/>
  <c r="P133"/>
  <c r="P132"/>
  <c i="1" r="AU141"/>
  <c i="40" r="BK135"/>
  <c r="BK134"/>
  <c r="J134"/>
  <c r="BK133"/>
  <c r="J133"/>
  <c r="BK132"/>
  <c r="J132"/>
  <c r="J96"/>
  <c r="J30"/>
  <c i="1" r="AG141"/>
  <c i="40" r="J135"/>
  <c r="BF135"/>
  <c r="J34"/>
  <c i="1" r="AW141"/>
  <c i="40" r="F34"/>
  <c i="1" r="BA141"/>
  <c i="40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39" r="J37"/>
  <c r="J36"/>
  <c i="1" r="AY140"/>
  <c i="39" r="J35"/>
  <c i="1" r="AX140"/>
  <c i="39" r="BI550"/>
  <c r="BH550"/>
  <c r="BG550"/>
  <c r="BE550"/>
  <c r="T550"/>
  <c r="R550"/>
  <c r="P550"/>
  <c r="BK550"/>
  <c r="J550"/>
  <c r="BF550"/>
  <c r="BI549"/>
  <c r="BH549"/>
  <c r="BG549"/>
  <c r="BE549"/>
  <c r="T549"/>
  <c r="R549"/>
  <c r="P549"/>
  <c r="BK549"/>
  <c r="J549"/>
  <c r="BF549"/>
  <c r="BI548"/>
  <c r="BH548"/>
  <c r="BG548"/>
  <c r="BE548"/>
  <c r="T548"/>
  <c r="T547"/>
  <c r="R548"/>
  <c r="R547"/>
  <c r="P548"/>
  <c r="P547"/>
  <c r="BK548"/>
  <c r="BK547"/>
  <c r="J547"/>
  <c r="J548"/>
  <c r="BF548"/>
  <c r="J112"/>
  <c r="BI545"/>
  <c r="BH545"/>
  <c r="BG545"/>
  <c r="BE545"/>
  <c r="T545"/>
  <c r="R545"/>
  <c r="P545"/>
  <c r="BK545"/>
  <c r="J545"/>
  <c r="BF545"/>
  <c r="BI544"/>
  <c r="BH544"/>
  <c r="BG544"/>
  <c r="BE544"/>
  <c r="T544"/>
  <c r="R544"/>
  <c r="P544"/>
  <c r="BK544"/>
  <c r="J544"/>
  <c r="BF544"/>
  <c r="BI543"/>
  <c r="BH543"/>
  <c r="BG543"/>
  <c r="BE543"/>
  <c r="T543"/>
  <c r="T542"/>
  <c r="R543"/>
  <c r="R542"/>
  <c r="P543"/>
  <c r="P542"/>
  <c r="BK543"/>
  <c r="BK542"/>
  <c r="J542"/>
  <c r="J543"/>
  <c r="BF543"/>
  <c r="J111"/>
  <c r="BI541"/>
  <c r="BH541"/>
  <c r="BG541"/>
  <c r="BE541"/>
  <c r="T541"/>
  <c r="R541"/>
  <c r="P541"/>
  <c r="BK541"/>
  <c r="J541"/>
  <c r="BF541"/>
  <c r="BI540"/>
  <c r="BH540"/>
  <c r="BG540"/>
  <c r="BE540"/>
  <c r="T540"/>
  <c r="R540"/>
  <c r="P540"/>
  <c r="BK540"/>
  <c r="J540"/>
  <c r="BF540"/>
  <c r="BI539"/>
  <c r="BH539"/>
  <c r="BG539"/>
  <c r="BE539"/>
  <c r="T539"/>
  <c r="T538"/>
  <c r="T537"/>
  <c r="R539"/>
  <c r="R538"/>
  <c r="R537"/>
  <c r="P539"/>
  <c r="P538"/>
  <c r="P537"/>
  <c r="BK539"/>
  <c r="BK538"/>
  <c r="J538"/>
  <c r="BK537"/>
  <c r="J537"/>
  <c r="J539"/>
  <c r="BF539"/>
  <c r="J110"/>
  <c r="J109"/>
  <c r="BI536"/>
  <c r="BH536"/>
  <c r="BG536"/>
  <c r="BE536"/>
  <c r="T536"/>
  <c r="R536"/>
  <c r="P536"/>
  <c r="BK536"/>
  <c r="J536"/>
  <c r="BF536"/>
  <c r="BI532"/>
  <c r="BH532"/>
  <c r="BG532"/>
  <c r="BE532"/>
  <c r="T532"/>
  <c r="R532"/>
  <c r="P532"/>
  <c r="BK532"/>
  <c r="J532"/>
  <c r="BF532"/>
  <c r="BI530"/>
  <c r="BH530"/>
  <c r="BG530"/>
  <c r="BE530"/>
  <c r="T530"/>
  <c r="R530"/>
  <c r="P530"/>
  <c r="BK530"/>
  <c r="J530"/>
  <c r="BF530"/>
  <c r="BI526"/>
  <c r="BH526"/>
  <c r="BG526"/>
  <c r="BE526"/>
  <c r="T526"/>
  <c r="R526"/>
  <c r="P526"/>
  <c r="BK526"/>
  <c r="J526"/>
  <c r="BF526"/>
  <c r="BI524"/>
  <c r="BH524"/>
  <c r="BG524"/>
  <c r="BE524"/>
  <c r="T524"/>
  <c r="R524"/>
  <c r="P524"/>
  <c r="BK524"/>
  <c r="J524"/>
  <c r="BF524"/>
  <c r="BI519"/>
  <c r="BH519"/>
  <c r="BG519"/>
  <c r="BE519"/>
  <c r="T519"/>
  <c r="R519"/>
  <c r="P519"/>
  <c r="BK519"/>
  <c r="J519"/>
  <c r="BF519"/>
  <c r="BI517"/>
  <c r="BH517"/>
  <c r="BG517"/>
  <c r="BE517"/>
  <c r="T517"/>
  <c r="R517"/>
  <c r="P517"/>
  <c r="BK517"/>
  <c r="J517"/>
  <c r="BF517"/>
  <c r="BI515"/>
  <c r="BH515"/>
  <c r="BG515"/>
  <c r="BE515"/>
  <c r="T515"/>
  <c r="R515"/>
  <c r="P515"/>
  <c r="BK515"/>
  <c r="J515"/>
  <c r="BF515"/>
  <c r="BI514"/>
  <c r="BH514"/>
  <c r="BG514"/>
  <c r="BE514"/>
  <c r="T514"/>
  <c r="R514"/>
  <c r="P514"/>
  <c r="BK514"/>
  <c r="J514"/>
  <c r="BF514"/>
  <c r="BI512"/>
  <c r="BH512"/>
  <c r="BG512"/>
  <c r="BE512"/>
  <c r="T512"/>
  <c r="R512"/>
  <c r="P512"/>
  <c r="BK512"/>
  <c r="J512"/>
  <c r="BF512"/>
  <c r="BI511"/>
  <c r="BH511"/>
  <c r="BG511"/>
  <c r="BE511"/>
  <c r="T511"/>
  <c r="R511"/>
  <c r="P511"/>
  <c r="BK511"/>
  <c r="J511"/>
  <c r="BF511"/>
  <c r="BI507"/>
  <c r="BH507"/>
  <c r="BG507"/>
  <c r="BE507"/>
  <c r="T507"/>
  <c r="T506"/>
  <c r="T505"/>
  <c r="R507"/>
  <c r="R506"/>
  <c r="R505"/>
  <c r="P507"/>
  <c r="P506"/>
  <c r="P505"/>
  <c r="BK507"/>
  <c r="BK506"/>
  <c r="J506"/>
  <c r="BK505"/>
  <c r="J505"/>
  <c r="J507"/>
  <c r="BF507"/>
  <c r="J108"/>
  <c r="J107"/>
  <c r="BI504"/>
  <c r="BH504"/>
  <c r="BG504"/>
  <c r="BE504"/>
  <c r="T504"/>
  <c r="T503"/>
  <c r="R504"/>
  <c r="R503"/>
  <c r="P504"/>
  <c r="P503"/>
  <c r="BK504"/>
  <c r="BK503"/>
  <c r="J503"/>
  <c r="J504"/>
  <c r="BF504"/>
  <c r="J106"/>
  <c r="BI500"/>
  <c r="BH500"/>
  <c r="BG500"/>
  <c r="BE500"/>
  <c r="T500"/>
  <c r="R500"/>
  <c r="P500"/>
  <c r="BK500"/>
  <c r="J500"/>
  <c r="BF500"/>
  <c r="BI492"/>
  <c r="BH492"/>
  <c r="BG492"/>
  <c r="BE492"/>
  <c r="T492"/>
  <c r="R492"/>
  <c r="P492"/>
  <c r="BK492"/>
  <c r="J492"/>
  <c r="BF492"/>
  <c r="BI489"/>
  <c r="BH489"/>
  <c r="BG489"/>
  <c r="BE489"/>
  <c r="T489"/>
  <c r="R489"/>
  <c r="P489"/>
  <c r="BK489"/>
  <c r="J489"/>
  <c r="BF489"/>
  <c r="BI472"/>
  <c r="BH472"/>
  <c r="BG472"/>
  <c r="BE472"/>
  <c r="T472"/>
  <c r="R472"/>
  <c r="P472"/>
  <c r="BK472"/>
  <c r="J472"/>
  <c r="BF472"/>
  <c r="BI470"/>
  <c r="BH470"/>
  <c r="BG470"/>
  <c r="BE470"/>
  <c r="T470"/>
  <c r="R470"/>
  <c r="P470"/>
  <c r="BK470"/>
  <c r="J470"/>
  <c r="BF470"/>
  <c r="BI468"/>
  <c r="BH468"/>
  <c r="BG468"/>
  <c r="BE468"/>
  <c r="T468"/>
  <c r="R468"/>
  <c r="P468"/>
  <c r="BK468"/>
  <c r="J468"/>
  <c r="BF468"/>
  <c r="BI462"/>
  <c r="BH462"/>
  <c r="BG462"/>
  <c r="BE462"/>
  <c r="T462"/>
  <c r="R462"/>
  <c r="P462"/>
  <c r="BK462"/>
  <c r="J462"/>
  <c r="BF462"/>
  <c r="BI460"/>
  <c r="BH460"/>
  <c r="BG460"/>
  <c r="BE460"/>
  <c r="T460"/>
  <c r="R460"/>
  <c r="P460"/>
  <c r="BK460"/>
  <c r="J460"/>
  <c r="BF460"/>
  <c r="BI458"/>
  <c r="BH458"/>
  <c r="BG458"/>
  <c r="BE458"/>
  <c r="T458"/>
  <c r="R458"/>
  <c r="P458"/>
  <c r="BK458"/>
  <c r="J458"/>
  <c r="BF458"/>
  <c r="BI456"/>
  <c r="BH456"/>
  <c r="BG456"/>
  <c r="BE456"/>
  <c r="T456"/>
  <c r="R456"/>
  <c r="P456"/>
  <c r="BK456"/>
  <c r="J456"/>
  <c r="BF456"/>
  <c r="BI454"/>
  <c r="BH454"/>
  <c r="BG454"/>
  <c r="BE454"/>
  <c r="T454"/>
  <c r="R454"/>
  <c r="P454"/>
  <c r="BK454"/>
  <c r="J454"/>
  <c r="BF454"/>
  <c r="BI452"/>
  <c r="BH452"/>
  <c r="BG452"/>
  <c r="BE452"/>
  <c r="T452"/>
  <c r="R452"/>
  <c r="P452"/>
  <c r="BK452"/>
  <c r="J452"/>
  <c r="BF452"/>
  <c r="BI448"/>
  <c r="BH448"/>
  <c r="BG448"/>
  <c r="BE448"/>
  <c r="T448"/>
  <c r="R448"/>
  <c r="P448"/>
  <c r="BK448"/>
  <c r="J448"/>
  <c r="BF448"/>
  <c r="BI442"/>
  <c r="BH442"/>
  <c r="BG442"/>
  <c r="BE442"/>
  <c r="T442"/>
  <c r="R442"/>
  <c r="P442"/>
  <c r="BK442"/>
  <c r="J442"/>
  <c r="BF442"/>
  <c r="BI439"/>
  <c r="BH439"/>
  <c r="BG439"/>
  <c r="BE439"/>
  <c r="T439"/>
  <c r="R439"/>
  <c r="P439"/>
  <c r="BK439"/>
  <c r="J439"/>
  <c r="BF439"/>
  <c r="BI437"/>
  <c r="BH437"/>
  <c r="BG437"/>
  <c r="BE437"/>
  <c r="T437"/>
  <c r="R437"/>
  <c r="P437"/>
  <c r="BK437"/>
  <c r="J437"/>
  <c r="BF437"/>
  <c r="BI427"/>
  <c r="BH427"/>
  <c r="BG427"/>
  <c r="BE427"/>
  <c r="T427"/>
  <c r="R427"/>
  <c r="P427"/>
  <c r="BK427"/>
  <c r="J427"/>
  <c r="BF427"/>
  <c r="BI418"/>
  <c r="BH418"/>
  <c r="BG418"/>
  <c r="BE418"/>
  <c r="T418"/>
  <c r="R418"/>
  <c r="P418"/>
  <c r="BK418"/>
  <c r="J418"/>
  <c r="BF418"/>
  <c r="BI415"/>
  <c r="BH415"/>
  <c r="BG415"/>
  <c r="BE415"/>
  <c r="T415"/>
  <c r="R415"/>
  <c r="P415"/>
  <c r="BK415"/>
  <c r="J415"/>
  <c r="BF415"/>
  <c r="BI411"/>
  <c r="BH411"/>
  <c r="BG411"/>
  <c r="BE411"/>
  <c r="T411"/>
  <c r="R411"/>
  <c r="P411"/>
  <c r="BK411"/>
  <c r="J411"/>
  <c r="BF411"/>
  <c r="BI408"/>
  <c r="BH408"/>
  <c r="BG408"/>
  <c r="BE408"/>
  <c r="T408"/>
  <c r="R408"/>
  <c r="P408"/>
  <c r="BK408"/>
  <c r="J408"/>
  <c r="BF408"/>
  <c r="BI404"/>
  <c r="BH404"/>
  <c r="BG404"/>
  <c r="BE404"/>
  <c r="T404"/>
  <c r="R404"/>
  <c r="P404"/>
  <c r="BK404"/>
  <c r="J404"/>
  <c r="BF404"/>
  <c r="BI396"/>
  <c r="BH396"/>
  <c r="BG396"/>
  <c r="BE396"/>
  <c r="T396"/>
  <c r="R396"/>
  <c r="P396"/>
  <c r="BK396"/>
  <c r="J396"/>
  <c r="BF396"/>
  <c r="BI394"/>
  <c r="BH394"/>
  <c r="BG394"/>
  <c r="BE394"/>
  <c r="T394"/>
  <c r="R394"/>
  <c r="P394"/>
  <c r="BK394"/>
  <c r="J394"/>
  <c r="BF394"/>
  <c r="BI392"/>
  <c r="BH392"/>
  <c r="BG392"/>
  <c r="BE392"/>
  <c r="T392"/>
  <c r="R392"/>
  <c r="P392"/>
  <c r="BK392"/>
  <c r="J392"/>
  <c r="BF392"/>
  <c r="BI388"/>
  <c r="BH388"/>
  <c r="BG388"/>
  <c r="BE388"/>
  <c r="T388"/>
  <c r="R388"/>
  <c r="P388"/>
  <c r="BK388"/>
  <c r="J388"/>
  <c r="BF388"/>
  <c r="BI387"/>
  <c r="BH387"/>
  <c r="BG387"/>
  <c r="BE387"/>
  <c r="T387"/>
  <c r="R387"/>
  <c r="P387"/>
  <c r="BK387"/>
  <c r="J387"/>
  <c r="BF387"/>
  <c r="BI384"/>
  <c r="BH384"/>
  <c r="BG384"/>
  <c r="BE384"/>
  <c r="T384"/>
  <c r="R384"/>
  <c r="P384"/>
  <c r="BK384"/>
  <c r="J384"/>
  <c r="BF384"/>
  <c r="BI382"/>
  <c r="BH382"/>
  <c r="BG382"/>
  <c r="BE382"/>
  <c r="T382"/>
  <c r="R382"/>
  <c r="P382"/>
  <c r="BK382"/>
  <c r="J382"/>
  <c r="BF382"/>
  <c r="BI380"/>
  <c r="BH380"/>
  <c r="BG380"/>
  <c r="BE380"/>
  <c r="T380"/>
  <c r="R380"/>
  <c r="P380"/>
  <c r="BK380"/>
  <c r="J380"/>
  <c r="BF380"/>
  <c r="BI378"/>
  <c r="BH378"/>
  <c r="BG378"/>
  <c r="BE378"/>
  <c r="T378"/>
  <c r="R378"/>
  <c r="P378"/>
  <c r="BK378"/>
  <c r="J378"/>
  <c r="BF378"/>
  <c r="BI377"/>
  <c r="BH377"/>
  <c r="BG377"/>
  <c r="BE377"/>
  <c r="T377"/>
  <c r="R377"/>
  <c r="P377"/>
  <c r="BK377"/>
  <c r="J377"/>
  <c r="BF377"/>
  <c r="BI375"/>
  <c r="BH375"/>
  <c r="BG375"/>
  <c r="BE375"/>
  <c r="T375"/>
  <c r="R375"/>
  <c r="P375"/>
  <c r="BK375"/>
  <c r="J375"/>
  <c r="BF375"/>
  <c r="BI373"/>
  <c r="BH373"/>
  <c r="BG373"/>
  <c r="BE373"/>
  <c r="T373"/>
  <c r="R373"/>
  <c r="P373"/>
  <c r="BK373"/>
  <c r="J373"/>
  <c r="BF373"/>
  <c r="BI371"/>
  <c r="BH371"/>
  <c r="BG371"/>
  <c r="BE371"/>
  <c r="T371"/>
  <c r="R371"/>
  <c r="P371"/>
  <c r="BK371"/>
  <c r="J371"/>
  <c r="BF371"/>
  <c r="BI369"/>
  <c r="BH369"/>
  <c r="BG369"/>
  <c r="BE369"/>
  <c r="T369"/>
  <c r="R369"/>
  <c r="P369"/>
  <c r="BK369"/>
  <c r="J369"/>
  <c r="BF369"/>
  <c r="BI368"/>
  <c r="BH368"/>
  <c r="BG368"/>
  <c r="BE368"/>
  <c r="T368"/>
  <c r="R368"/>
  <c r="P368"/>
  <c r="BK368"/>
  <c r="J368"/>
  <c r="BF368"/>
  <c r="BI366"/>
  <c r="BH366"/>
  <c r="BG366"/>
  <c r="BE366"/>
  <c r="T366"/>
  <c r="T365"/>
  <c r="R366"/>
  <c r="R365"/>
  <c r="P366"/>
  <c r="P365"/>
  <c r="BK366"/>
  <c r="BK365"/>
  <c r="J365"/>
  <c r="J366"/>
  <c r="BF366"/>
  <c r="J105"/>
  <c r="BI364"/>
  <c r="BH364"/>
  <c r="BG364"/>
  <c r="BE364"/>
  <c r="T364"/>
  <c r="R364"/>
  <c r="P364"/>
  <c r="BK364"/>
  <c r="J364"/>
  <c r="BF364"/>
  <c r="BI362"/>
  <c r="BH362"/>
  <c r="BG362"/>
  <c r="BE362"/>
  <c r="T362"/>
  <c r="R362"/>
  <c r="P362"/>
  <c r="BK362"/>
  <c r="J362"/>
  <c r="BF362"/>
  <c r="BI360"/>
  <c r="BH360"/>
  <c r="BG360"/>
  <c r="BE360"/>
  <c r="T360"/>
  <c r="R360"/>
  <c r="P360"/>
  <c r="BK360"/>
  <c r="J360"/>
  <c r="BF360"/>
  <c r="BI359"/>
  <c r="BH359"/>
  <c r="BG359"/>
  <c r="BE359"/>
  <c r="T359"/>
  <c r="R359"/>
  <c r="P359"/>
  <c r="BK359"/>
  <c r="J359"/>
  <c r="BF359"/>
  <c r="BI357"/>
  <c r="BH357"/>
  <c r="BG357"/>
  <c r="BE357"/>
  <c r="T357"/>
  <c r="T356"/>
  <c r="R357"/>
  <c r="R356"/>
  <c r="P357"/>
  <c r="P356"/>
  <c r="BK357"/>
  <c r="BK356"/>
  <c r="J356"/>
  <c r="J357"/>
  <c r="BF357"/>
  <c r="J104"/>
  <c r="BI350"/>
  <c r="BH350"/>
  <c r="BG350"/>
  <c r="BE350"/>
  <c r="T350"/>
  <c r="R350"/>
  <c r="P350"/>
  <c r="BK350"/>
  <c r="J350"/>
  <c r="BF350"/>
  <c r="BI347"/>
  <c r="BH347"/>
  <c r="BG347"/>
  <c r="BE347"/>
  <c r="T347"/>
  <c r="R347"/>
  <c r="P347"/>
  <c r="BK347"/>
  <c r="J347"/>
  <c r="BF347"/>
  <c r="BI341"/>
  <c r="BH341"/>
  <c r="BG341"/>
  <c r="BE341"/>
  <c r="T341"/>
  <c r="R341"/>
  <c r="P341"/>
  <c r="BK341"/>
  <c r="J341"/>
  <c r="BF341"/>
  <c r="BI335"/>
  <c r="BH335"/>
  <c r="BG335"/>
  <c r="BE335"/>
  <c r="T335"/>
  <c r="R335"/>
  <c r="P335"/>
  <c r="BK335"/>
  <c r="J335"/>
  <c r="BF335"/>
  <c r="BI332"/>
  <c r="BH332"/>
  <c r="BG332"/>
  <c r="BE332"/>
  <c r="T332"/>
  <c r="R332"/>
  <c r="P332"/>
  <c r="BK332"/>
  <c r="J332"/>
  <c r="BF332"/>
  <c r="BI329"/>
  <c r="BH329"/>
  <c r="BG329"/>
  <c r="BE329"/>
  <c r="T329"/>
  <c r="R329"/>
  <c r="P329"/>
  <c r="BK329"/>
  <c r="J329"/>
  <c r="BF329"/>
  <c r="BI327"/>
  <c r="BH327"/>
  <c r="BG327"/>
  <c r="BE327"/>
  <c r="T327"/>
  <c r="R327"/>
  <c r="P327"/>
  <c r="BK327"/>
  <c r="J327"/>
  <c r="BF327"/>
  <c r="BI318"/>
  <c r="BH318"/>
  <c r="BG318"/>
  <c r="BE318"/>
  <c r="T318"/>
  <c r="R318"/>
  <c r="P318"/>
  <c r="BK318"/>
  <c r="J318"/>
  <c r="BF318"/>
  <c r="BI314"/>
  <c r="BH314"/>
  <c r="BG314"/>
  <c r="BE314"/>
  <c r="T314"/>
  <c r="R314"/>
  <c r="P314"/>
  <c r="BK314"/>
  <c r="J314"/>
  <c r="BF314"/>
  <c r="BI301"/>
  <c r="BH301"/>
  <c r="BG301"/>
  <c r="BE301"/>
  <c r="T301"/>
  <c r="R301"/>
  <c r="P301"/>
  <c r="BK301"/>
  <c r="J301"/>
  <c r="BF301"/>
  <c r="BI297"/>
  <c r="BH297"/>
  <c r="BG297"/>
  <c r="BE297"/>
  <c r="T297"/>
  <c r="R297"/>
  <c r="P297"/>
  <c r="BK297"/>
  <c r="J297"/>
  <c r="BF297"/>
  <c r="BI295"/>
  <c r="BH295"/>
  <c r="BG295"/>
  <c r="BE295"/>
  <c r="T295"/>
  <c r="T294"/>
  <c r="R295"/>
  <c r="R294"/>
  <c r="P295"/>
  <c r="P294"/>
  <c r="BK295"/>
  <c r="BK294"/>
  <c r="J294"/>
  <c r="J295"/>
  <c r="BF295"/>
  <c r="J103"/>
  <c r="BI291"/>
  <c r="BH291"/>
  <c r="BG291"/>
  <c r="BE291"/>
  <c r="T291"/>
  <c r="R291"/>
  <c r="P291"/>
  <c r="BK291"/>
  <c r="J291"/>
  <c r="BF291"/>
  <c r="BI289"/>
  <c r="BH289"/>
  <c r="BG289"/>
  <c r="BE289"/>
  <c r="T289"/>
  <c r="R289"/>
  <c r="P289"/>
  <c r="BK289"/>
  <c r="J289"/>
  <c r="BF289"/>
  <c r="BI287"/>
  <c r="BH287"/>
  <c r="BG287"/>
  <c r="BE287"/>
  <c r="T287"/>
  <c r="R287"/>
  <c r="P287"/>
  <c r="BK287"/>
  <c r="J287"/>
  <c r="BF287"/>
  <c r="BI283"/>
  <c r="BH283"/>
  <c r="BG283"/>
  <c r="BE283"/>
  <c r="T283"/>
  <c r="R283"/>
  <c r="P283"/>
  <c r="BK283"/>
  <c r="J283"/>
  <c r="BF283"/>
  <c r="BI279"/>
  <c r="BH279"/>
  <c r="BG279"/>
  <c r="BE279"/>
  <c r="T279"/>
  <c r="R279"/>
  <c r="P279"/>
  <c r="BK279"/>
  <c r="J279"/>
  <c r="BF279"/>
  <c r="BI277"/>
  <c r="BH277"/>
  <c r="BG277"/>
  <c r="BE277"/>
  <c r="T277"/>
  <c r="R277"/>
  <c r="P277"/>
  <c r="BK277"/>
  <c r="J277"/>
  <c r="BF277"/>
  <c r="BI275"/>
  <c r="BH275"/>
  <c r="BG275"/>
  <c r="BE275"/>
  <c r="T275"/>
  <c r="T274"/>
  <c r="R275"/>
  <c r="R274"/>
  <c r="P275"/>
  <c r="P274"/>
  <c r="BK275"/>
  <c r="BK274"/>
  <c r="J274"/>
  <c r="J275"/>
  <c r="BF275"/>
  <c r="J102"/>
  <c r="BI269"/>
  <c r="BH269"/>
  <c r="BG269"/>
  <c r="BE269"/>
  <c r="T269"/>
  <c r="R269"/>
  <c r="P269"/>
  <c r="BK269"/>
  <c r="J269"/>
  <c r="BF269"/>
  <c r="BI267"/>
  <c r="BH267"/>
  <c r="BG267"/>
  <c r="BE267"/>
  <c r="T267"/>
  <c r="R267"/>
  <c r="P267"/>
  <c r="BK267"/>
  <c r="J267"/>
  <c r="BF267"/>
  <c r="BI265"/>
  <c r="BH265"/>
  <c r="BG265"/>
  <c r="BE265"/>
  <c r="T265"/>
  <c r="R265"/>
  <c r="P265"/>
  <c r="BK265"/>
  <c r="J265"/>
  <c r="BF265"/>
  <c r="BI261"/>
  <c r="BH261"/>
  <c r="BG261"/>
  <c r="BE261"/>
  <c r="T261"/>
  <c r="R261"/>
  <c r="P261"/>
  <c r="BK261"/>
  <c r="J261"/>
  <c r="BF261"/>
  <c r="BI258"/>
  <c r="BH258"/>
  <c r="BG258"/>
  <c r="BE258"/>
  <c r="T258"/>
  <c r="R258"/>
  <c r="P258"/>
  <c r="BK258"/>
  <c r="J258"/>
  <c r="BF258"/>
  <c r="BI253"/>
  <c r="BH253"/>
  <c r="BG253"/>
  <c r="BE253"/>
  <c r="T253"/>
  <c r="R253"/>
  <c r="P253"/>
  <c r="BK253"/>
  <c r="J253"/>
  <c r="BF253"/>
  <c r="BI250"/>
  <c r="BH250"/>
  <c r="BG250"/>
  <c r="BE250"/>
  <c r="T250"/>
  <c r="R250"/>
  <c r="P250"/>
  <c r="BK250"/>
  <c r="J250"/>
  <c r="BF250"/>
  <c r="BI245"/>
  <c r="BH245"/>
  <c r="BG245"/>
  <c r="BE245"/>
  <c r="T245"/>
  <c r="R245"/>
  <c r="P245"/>
  <c r="BK245"/>
  <c r="J245"/>
  <c r="BF245"/>
  <c r="BI242"/>
  <c r="BH242"/>
  <c r="BG242"/>
  <c r="BE242"/>
  <c r="T242"/>
  <c r="R242"/>
  <c r="P242"/>
  <c r="BK242"/>
  <c r="J242"/>
  <c r="BF242"/>
  <c r="BI241"/>
  <c r="BH241"/>
  <c r="BG241"/>
  <c r="BE241"/>
  <c r="T241"/>
  <c r="R241"/>
  <c r="P241"/>
  <c r="BK241"/>
  <c r="J241"/>
  <c r="BF241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6"/>
  <c r="BH236"/>
  <c r="BG236"/>
  <c r="BE236"/>
  <c r="T236"/>
  <c r="R236"/>
  <c r="P236"/>
  <c r="BK236"/>
  <c r="J236"/>
  <c r="BF236"/>
  <c r="BI233"/>
  <c r="BH233"/>
  <c r="BG233"/>
  <c r="BE233"/>
  <c r="T233"/>
  <c r="T232"/>
  <c r="R233"/>
  <c r="R232"/>
  <c r="P233"/>
  <c r="P232"/>
  <c r="BK233"/>
  <c r="BK232"/>
  <c r="J232"/>
  <c r="J233"/>
  <c r="BF233"/>
  <c r="J101"/>
  <c r="BI230"/>
  <c r="BH230"/>
  <c r="BG230"/>
  <c r="BE230"/>
  <c r="T230"/>
  <c r="R230"/>
  <c r="P230"/>
  <c r="BK230"/>
  <c r="J230"/>
  <c r="BF230"/>
  <c r="BI227"/>
  <c r="BH227"/>
  <c r="BG227"/>
  <c r="BE227"/>
  <c r="T227"/>
  <c r="R227"/>
  <c r="P227"/>
  <c r="BK227"/>
  <c r="J227"/>
  <c r="BF227"/>
  <c r="BI225"/>
  <c r="BH225"/>
  <c r="BG225"/>
  <c r="BE225"/>
  <c r="T225"/>
  <c r="R225"/>
  <c r="P225"/>
  <c r="BK225"/>
  <c r="J225"/>
  <c r="BF225"/>
  <c r="BI221"/>
  <c r="BH221"/>
  <c r="BG221"/>
  <c r="BE221"/>
  <c r="T221"/>
  <c r="R221"/>
  <c r="P221"/>
  <c r="BK221"/>
  <c r="J221"/>
  <c r="BF221"/>
  <c r="BI218"/>
  <c r="BH218"/>
  <c r="BG218"/>
  <c r="BE218"/>
  <c r="T218"/>
  <c r="R218"/>
  <c r="P218"/>
  <c r="BK218"/>
  <c r="J218"/>
  <c r="BF218"/>
  <c r="BI216"/>
  <c r="BH216"/>
  <c r="BG216"/>
  <c r="BE216"/>
  <c r="T216"/>
  <c r="R216"/>
  <c r="P216"/>
  <c r="BK216"/>
  <c r="J216"/>
  <c r="BF216"/>
  <c r="BI215"/>
  <c r="BH215"/>
  <c r="BG215"/>
  <c r="BE215"/>
  <c r="T215"/>
  <c r="R215"/>
  <c r="P215"/>
  <c r="BK215"/>
  <c r="J215"/>
  <c r="BF215"/>
  <c r="BI212"/>
  <c r="BH212"/>
  <c r="BG212"/>
  <c r="BE212"/>
  <c r="T212"/>
  <c r="R212"/>
  <c r="P212"/>
  <c r="BK212"/>
  <c r="J212"/>
  <c r="BF212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3"/>
  <c r="BH203"/>
  <c r="BG203"/>
  <c r="BE203"/>
  <c r="T203"/>
  <c r="R203"/>
  <c r="P203"/>
  <c r="BK203"/>
  <c r="J203"/>
  <c r="BF203"/>
  <c r="BI200"/>
  <c r="BH200"/>
  <c r="BG200"/>
  <c r="BE200"/>
  <c r="T200"/>
  <c r="R200"/>
  <c r="P200"/>
  <c r="BK200"/>
  <c r="J200"/>
  <c r="BF200"/>
  <c r="BI197"/>
  <c r="BH197"/>
  <c r="BG197"/>
  <c r="BE197"/>
  <c r="T197"/>
  <c r="T196"/>
  <c r="R197"/>
  <c r="R196"/>
  <c r="P197"/>
  <c r="P196"/>
  <c r="BK197"/>
  <c r="BK196"/>
  <c r="J196"/>
  <c r="J197"/>
  <c r="BF197"/>
  <c r="J100"/>
  <c r="BI194"/>
  <c r="BH194"/>
  <c r="BG194"/>
  <c r="BE194"/>
  <c r="T194"/>
  <c r="R194"/>
  <c r="P194"/>
  <c r="BK194"/>
  <c r="J194"/>
  <c r="BF194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8"/>
  <c r="BH188"/>
  <c r="BG188"/>
  <c r="BE188"/>
  <c r="T188"/>
  <c r="R188"/>
  <c r="P188"/>
  <c r="BK188"/>
  <c r="J188"/>
  <c r="BF188"/>
  <c r="BI187"/>
  <c r="BH187"/>
  <c r="BG187"/>
  <c r="BE187"/>
  <c r="T187"/>
  <c r="R187"/>
  <c r="P187"/>
  <c r="BK187"/>
  <c r="J187"/>
  <c r="BF187"/>
  <c r="BI183"/>
  <c r="BH183"/>
  <c r="BG183"/>
  <c r="BE183"/>
  <c r="T183"/>
  <c r="T182"/>
  <c r="R183"/>
  <c r="R182"/>
  <c r="P183"/>
  <c r="P182"/>
  <c r="BK183"/>
  <c r="BK182"/>
  <c r="J182"/>
  <c r="J183"/>
  <c r="BF183"/>
  <c r="J99"/>
  <c r="BI180"/>
  <c r="BH180"/>
  <c r="BG180"/>
  <c r="BE180"/>
  <c r="T180"/>
  <c r="R180"/>
  <c r="P180"/>
  <c r="BK180"/>
  <c r="J180"/>
  <c r="BF180"/>
  <c r="BI178"/>
  <c r="BH178"/>
  <c r="BG178"/>
  <c r="BE178"/>
  <c r="T178"/>
  <c r="R178"/>
  <c r="P178"/>
  <c r="BK178"/>
  <c r="J178"/>
  <c r="BF178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2"/>
  <c r="BH162"/>
  <c r="BG162"/>
  <c r="BE162"/>
  <c r="T162"/>
  <c r="R162"/>
  <c r="P162"/>
  <c r="BK162"/>
  <c r="J162"/>
  <c r="BF162"/>
  <c r="BI159"/>
  <c r="BH159"/>
  <c r="BG159"/>
  <c r="BE159"/>
  <c r="T159"/>
  <c r="R159"/>
  <c r="P159"/>
  <c r="BK159"/>
  <c r="J159"/>
  <c r="BF159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5"/>
  <c r="F37"/>
  <c i="1" r="BD140"/>
  <c i="39" r="BH135"/>
  <c r="F36"/>
  <c i="1" r="BC140"/>
  <c i="39" r="BG135"/>
  <c r="F35"/>
  <c i="1" r="BB140"/>
  <c i="39" r="BE135"/>
  <c r="J33"/>
  <c i="1" r="AV140"/>
  <c i="39" r="F33"/>
  <c i="1" r="AZ140"/>
  <c i="39" r="T135"/>
  <c r="T134"/>
  <c r="T133"/>
  <c r="T132"/>
  <c r="R135"/>
  <c r="R134"/>
  <c r="R133"/>
  <c r="R132"/>
  <c r="P135"/>
  <c r="P134"/>
  <c r="P133"/>
  <c r="P132"/>
  <c i="1" r="AU140"/>
  <c i="39" r="BK135"/>
  <c r="BK134"/>
  <c r="J134"/>
  <c r="BK133"/>
  <c r="J133"/>
  <c r="BK132"/>
  <c r="J132"/>
  <c r="J96"/>
  <c r="J30"/>
  <c i="1" r="AG140"/>
  <c i="39" r="J135"/>
  <c r="BF135"/>
  <c r="J34"/>
  <c i="1" r="AW140"/>
  <c i="39" r="F34"/>
  <c i="1" r="BA140"/>
  <c i="39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38" r="J37"/>
  <c r="J36"/>
  <c i="1" r="AY139"/>
  <c i="38" r="J35"/>
  <c i="1" r="AX139"/>
  <c i="38" r="BI555"/>
  <c r="BH555"/>
  <c r="BG555"/>
  <c r="BE555"/>
  <c r="T555"/>
  <c r="R555"/>
  <c r="P555"/>
  <c r="BK555"/>
  <c r="J555"/>
  <c r="BF555"/>
  <c r="BI554"/>
  <c r="BH554"/>
  <c r="BG554"/>
  <c r="BE554"/>
  <c r="T554"/>
  <c r="R554"/>
  <c r="P554"/>
  <c r="BK554"/>
  <c r="J554"/>
  <c r="BF554"/>
  <c r="BI553"/>
  <c r="BH553"/>
  <c r="BG553"/>
  <c r="BE553"/>
  <c r="T553"/>
  <c r="T552"/>
  <c r="R553"/>
  <c r="R552"/>
  <c r="P553"/>
  <c r="P552"/>
  <c r="BK553"/>
  <c r="BK552"/>
  <c r="J552"/>
  <c r="J553"/>
  <c r="BF553"/>
  <c r="J112"/>
  <c r="BI550"/>
  <c r="BH550"/>
  <c r="BG550"/>
  <c r="BE550"/>
  <c r="T550"/>
  <c r="R550"/>
  <c r="P550"/>
  <c r="BK550"/>
  <c r="J550"/>
  <c r="BF550"/>
  <c r="BI549"/>
  <c r="BH549"/>
  <c r="BG549"/>
  <c r="BE549"/>
  <c r="T549"/>
  <c r="R549"/>
  <c r="P549"/>
  <c r="BK549"/>
  <c r="J549"/>
  <c r="BF549"/>
  <c r="BI548"/>
  <c r="BH548"/>
  <c r="BG548"/>
  <c r="BE548"/>
  <c r="T548"/>
  <c r="T547"/>
  <c r="R548"/>
  <c r="R547"/>
  <c r="P548"/>
  <c r="P547"/>
  <c r="BK548"/>
  <c r="BK547"/>
  <c r="J547"/>
  <c r="J548"/>
  <c r="BF548"/>
  <c r="J111"/>
  <c r="BI546"/>
  <c r="BH546"/>
  <c r="BG546"/>
  <c r="BE546"/>
  <c r="T546"/>
  <c r="R546"/>
  <c r="P546"/>
  <c r="BK546"/>
  <c r="J546"/>
  <c r="BF546"/>
  <c r="BI545"/>
  <c r="BH545"/>
  <c r="BG545"/>
  <c r="BE545"/>
  <c r="T545"/>
  <c r="R545"/>
  <c r="P545"/>
  <c r="BK545"/>
  <c r="J545"/>
  <c r="BF545"/>
  <c r="BI544"/>
  <c r="BH544"/>
  <c r="BG544"/>
  <c r="BE544"/>
  <c r="T544"/>
  <c r="T543"/>
  <c r="T542"/>
  <c r="R544"/>
  <c r="R543"/>
  <c r="R542"/>
  <c r="P544"/>
  <c r="P543"/>
  <c r="P542"/>
  <c r="BK544"/>
  <c r="BK543"/>
  <c r="J543"/>
  <c r="BK542"/>
  <c r="J542"/>
  <c r="J544"/>
  <c r="BF544"/>
  <c r="J110"/>
  <c r="J109"/>
  <c r="BI541"/>
  <c r="BH541"/>
  <c r="BG541"/>
  <c r="BE541"/>
  <c r="T541"/>
  <c r="R541"/>
  <c r="P541"/>
  <c r="BK541"/>
  <c r="J541"/>
  <c r="BF541"/>
  <c r="BI537"/>
  <c r="BH537"/>
  <c r="BG537"/>
  <c r="BE537"/>
  <c r="T537"/>
  <c r="R537"/>
  <c r="P537"/>
  <c r="BK537"/>
  <c r="J537"/>
  <c r="BF537"/>
  <c r="BI535"/>
  <c r="BH535"/>
  <c r="BG535"/>
  <c r="BE535"/>
  <c r="T535"/>
  <c r="R535"/>
  <c r="P535"/>
  <c r="BK535"/>
  <c r="J535"/>
  <c r="BF535"/>
  <c r="BI531"/>
  <c r="BH531"/>
  <c r="BG531"/>
  <c r="BE531"/>
  <c r="T531"/>
  <c r="R531"/>
  <c r="P531"/>
  <c r="BK531"/>
  <c r="J531"/>
  <c r="BF531"/>
  <c r="BI529"/>
  <c r="BH529"/>
  <c r="BG529"/>
  <c r="BE529"/>
  <c r="T529"/>
  <c r="R529"/>
  <c r="P529"/>
  <c r="BK529"/>
  <c r="J529"/>
  <c r="BF529"/>
  <c r="BI524"/>
  <c r="BH524"/>
  <c r="BG524"/>
  <c r="BE524"/>
  <c r="T524"/>
  <c r="R524"/>
  <c r="P524"/>
  <c r="BK524"/>
  <c r="J524"/>
  <c r="BF524"/>
  <c r="BI522"/>
  <c r="BH522"/>
  <c r="BG522"/>
  <c r="BE522"/>
  <c r="T522"/>
  <c r="R522"/>
  <c r="P522"/>
  <c r="BK522"/>
  <c r="J522"/>
  <c r="BF522"/>
  <c r="BI520"/>
  <c r="BH520"/>
  <c r="BG520"/>
  <c r="BE520"/>
  <c r="T520"/>
  <c r="R520"/>
  <c r="P520"/>
  <c r="BK520"/>
  <c r="J520"/>
  <c r="BF520"/>
  <c r="BI519"/>
  <c r="BH519"/>
  <c r="BG519"/>
  <c r="BE519"/>
  <c r="T519"/>
  <c r="R519"/>
  <c r="P519"/>
  <c r="BK519"/>
  <c r="J519"/>
  <c r="BF519"/>
  <c r="BI517"/>
  <c r="BH517"/>
  <c r="BG517"/>
  <c r="BE517"/>
  <c r="T517"/>
  <c r="R517"/>
  <c r="P517"/>
  <c r="BK517"/>
  <c r="J517"/>
  <c r="BF517"/>
  <c r="BI516"/>
  <c r="BH516"/>
  <c r="BG516"/>
  <c r="BE516"/>
  <c r="T516"/>
  <c r="R516"/>
  <c r="P516"/>
  <c r="BK516"/>
  <c r="J516"/>
  <c r="BF516"/>
  <c r="BI512"/>
  <c r="BH512"/>
  <c r="BG512"/>
  <c r="BE512"/>
  <c r="T512"/>
  <c r="T511"/>
  <c r="T510"/>
  <c r="R512"/>
  <c r="R511"/>
  <c r="R510"/>
  <c r="P512"/>
  <c r="P511"/>
  <c r="P510"/>
  <c r="BK512"/>
  <c r="BK511"/>
  <c r="J511"/>
  <c r="BK510"/>
  <c r="J510"/>
  <c r="J512"/>
  <c r="BF512"/>
  <c r="J108"/>
  <c r="J107"/>
  <c r="BI509"/>
  <c r="BH509"/>
  <c r="BG509"/>
  <c r="BE509"/>
  <c r="T509"/>
  <c r="T508"/>
  <c r="R509"/>
  <c r="R508"/>
  <c r="P509"/>
  <c r="P508"/>
  <c r="BK509"/>
  <c r="BK508"/>
  <c r="J508"/>
  <c r="J509"/>
  <c r="BF509"/>
  <c r="J106"/>
  <c r="BI505"/>
  <c r="BH505"/>
  <c r="BG505"/>
  <c r="BE505"/>
  <c r="T505"/>
  <c r="R505"/>
  <c r="P505"/>
  <c r="BK505"/>
  <c r="J505"/>
  <c r="BF505"/>
  <c r="BI497"/>
  <c r="BH497"/>
  <c r="BG497"/>
  <c r="BE497"/>
  <c r="T497"/>
  <c r="R497"/>
  <c r="P497"/>
  <c r="BK497"/>
  <c r="J497"/>
  <c r="BF497"/>
  <c r="BI494"/>
  <c r="BH494"/>
  <c r="BG494"/>
  <c r="BE494"/>
  <c r="T494"/>
  <c r="R494"/>
  <c r="P494"/>
  <c r="BK494"/>
  <c r="J494"/>
  <c r="BF494"/>
  <c r="BI477"/>
  <c r="BH477"/>
  <c r="BG477"/>
  <c r="BE477"/>
  <c r="T477"/>
  <c r="R477"/>
  <c r="P477"/>
  <c r="BK477"/>
  <c r="J477"/>
  <c r="BF477"/>
  <c r="BI475"/>
  <c r="BH475"/>
  <c r="BG475"/>
  <c r="BE475"/>
  <c r="T475"/>
  <c r="R475"/>
  <c r="P475"/>
  <c r="BK475"/>
  <c r="J475"/>
  <c r="BF475"/>
  <c r="BI473"/>
  <c r="BH473"/>
  <c r="BG473"/>
  <c r="BE473"/>
  <c r="T473"/>
  <c r="R473"/>
  <c r="P473"/>
  <c r="BK473"/>
  <c r="J473"/>
  <c r="BF473"/>
  <c r="BI467"/>
  <c r="BH467"/>
  <c r="BG467"/>
  <c r="BE467"/>
  <c r="T467"/>
  <c r="R467"/>
  <c r="P467"/>
  <c r="BK467"/>
  <c r="J467"/>
  <c r="BF467"/>
  <c r="BI465"/>
  <c r="BH465"/>
  <c r="BG465"/>
  <c r="BE465"/>
  <c r="T465"/>
  <c r="R465"/>
  <c r="P465"/>
  <c r="BK465"/>
  <c r="J465"/>
  <c r="BF465"/>
  <c r="BI463"/>
  <c r="BH463"/>
  <c r="BG463"/>
  <c r="BE463"/>
  <c r="T463"/>
  <c r="R463"/>
  <c r="P463"/>
  <c r="BK463"/>
  <c r="J463"/>
  <c r="BF463"/>
  <c r="BI461"/>
  <c r="BH461"/>
  <c r="BG461"/>
  <c r="BE461"/>
  <c r="T461"/>
  <c r="R461"/>
  <c r="P461"/>
  <c r="BK461"/>
  <c r="J461"/>
  <c r="BF461"/>
  <c r="BI459"/>
  <c r="BH459"/>
  <c r="BG459"/>
  <c r="BE459"/>
  <c r="T459"/>
  <c r="R459"/>
  <c r="P459"/>
  <c r="BK459"/>
  <c r="J459"/>
  <c r="BF459"/>
  <c r="BI455"/>
  <c r="BH455"/>
  <c r="BG455"/>
  <c r="BE455"/>
  <c r="T455"/>
  <c r="R455"/>
  <c r="P455"/>
  <c r="BK455"/>
  <c r="J455"/>
  <c r="BF455"/>
  <c r="BI449"/>
  <c r="BH449"/>
  <c r="BG449"/>
  <c r="BE449"/>
  <c r="T449"/>
  <c r="R449"/>
  <c r="P449"/>
  <c r="BK449"/>
  <c r="J449"/>
  <c r="BF449"/>
  <c r="BI446"/>
  <c r="BH446"/>
  <c r="BG446"/>
  <c r="BE446"/>
  <c r="T446"/>
  <c r="R446"/>
  <c r="P446"/>
  <c r="BK446"/>
  <c r="J446"/>
  <c r="BF446"/>
  <c r="BI444"/>
  <c r="BH444"/>
  <c r="BG444"/>
  <c r="BE444"/>
  <c r="T444"/>
  <c r="R444"/>
  <c r="P444"/>
  <c r="BK444"/>
  <c r="J444"/>
  <c r="BF444"/>
  <c r="BI434"/>
  <c r="BH434"/>
  <c r="BG434"/>
  <c r="BE434"/>
  <c r="T434"/>
  <c r="R434"/>
  <c r="P434"/>
  <c r="BK434"/>
  <c r="J434"/>
  <c r="BF434"/>
  <c r="BI425"/>
  <c r="BH425"/>
  <c r="BG425"/>
  <c r="BE425"/>
  <c r="T425"/>
  <c r="R425"/>
  <c r="P425"/>
  <c r="BK425"/>
  <c r="J425"/>
  <c r="BF425"/>
  <c r="BI422"/>
  <c r="BH422"/>
  <c r="BG422"/>
  <c r="BE422"/>
  <c r="T422"/>
  <c r="R422"/>
  <c r="P422"/>
  <c r="BK422"/>
  <c r="J422"/>
  <c r="BF422"/>
  <c r="BI418"/>
  <c r="BH418"/>
  <c r="BG418"/>
  <c r="BE418"/>
  <c r="T418"/>
  <c r="R418"/>
  <c r="P418"/>
  <c r="BK418"/>
  <c r="J418"/>
  <c r="BF418"/>
  <c r="BI415"/>
  <c r="BH415"/>
  <c r="BG415"/>
  <c r="BE415"/>
  <c r="T415"/>
  <c r="R415"/>
  <c r="P415"/>
  <c r="BK415"/>
  <c r="J415"/>
  <c r="BF415"/>
  <c r="BI411"/>
  <c r="BH411"/>
  <c r="BG411"/>
  <c r="BE411"/>
  <c r="T411"/>
  <c r="R411"/>
  <c r="P411"/>
  <c r="BK411"/>
  <c r="J411"/>
  <c r="BF411"/>
  <c r="BI403"/>
  <c r="BH403"/>
  <c r="BG403"/>
  <c r="BE403"/>
  <c r="T403"/>
  <c r="R403"/>
  <c r="P403"/>
  <c r="BK403"/>
  <c r="J403"/>
  <c r="BF403"/>
  <c r="BI401"/>
  <c r="BH401"/>
  <c r="BG401"/>
  <c r="BE401"/>
  <c r="T401"/>
  <c r="R401"/>
  <c r="P401"/>
  <c r="BK401"/>
  <c r="J401"/>
  <c r="BF401"/>
  <c r="BI400"/>
  <c r="BH400"/>
  <c r="BG400"/>
  <c r="BE400"/>
  <c r="T400"/>
  <c r="R400"/>
  <c r="P400"/>
  <c r="BK400"/>
  <c r="J400"/>
  <c r="BF400"/>
  <c r="BI396"/>
  <c r="BH396"/>
  <c r="BG396"/>
  <c r="BE396"/>
  <c r="T396"/>
  <c r="R396"/>
  <c r="P396"/>
  <c r="BK396"/>
  <c r="J396"/>
  <c r="BF396"/>
  <c r="BI395"/>
  <c r="BH395"/>
  <c r="BG395"/>
  <c r="BE395"/>
  <c r="T395"/>
  <c r="R395"/>
  <c r="P395"/>
  <c r="BK395"/>
  <c r="J395"/>
  <c r="BF395"/>
  <c r="BI392"/>
  <c r="BH392"/>
  <c r="BG392"/>
  <c r="BE392"/>
  <c r="T392"/>
  <c r="R392"/>
  <c r="P392"/>
  <c r="BK392"/>
  <c r="J392"/>
  <c r="BF392"/>
  <c r="BI390"/>
  <c r="BH390"/>
  <c r="BG390"/>
  <c r="BE390"/>
  <c r="T390"/>
  <c r="R390"/>
  <c r="P390"/>
  <c r="BK390"/>
  <c r="J390"/>
  <c r="BF390"/>
  <c r="BI388"/>
  <c r="BH388"/>
  <c r="BG388"/>
  <c r="BE388"/>
  <c r="T388"/>
  <c r="R388"/>
  <c r="P388"/>
  <c r="BK388"/>
  <c r="J388"/>
  <c r="BF388"/>
  <c r="BI386"/>
  <c r="BH386"/>
  <c r="BG386"/>
  <c r="BE386"/>
  <c r="T386"/>
  <c r="R386"/>
  <c r="P386"/>
  <c r="BK386"/>
  <c r="J386"/>
  <c r="BF386"/>
  <c r="BI385"/>
  <c r="BH385"/>
  <c r="BG385"/>
  <c r="BE385"/>
  <c r="T385"/>
  <c r="R385"/>
  <c r="P385"/>
  <c r="BK385"/>
  <c r="J385"/>
  <c r="BF385"/>
  <c r="BI383"/>
  <c r="BH383"/>
  <c r="BG383"/>
  <c r="BE383"/>
  <c r="T383"/>
  <c r="R383"/>
  <c r="P383"/>
  <c r="BK383"/>
  <c r="J383"/>
  <c r="BF383"/>
  <c r="BI381"/>
  <c r="BH381"/>
  <c r="BG381"/>
  <c r="BE381"/>
  <c r="T381"/>
  <c r="R381"/>
  <c r="P381"/>
  <c r="BK381"/>
  <c r="J381"/>
  <c r="BF381"/>
  <c r="BI379"/>
  <c r="BH379"/>
  <c r="BG379"/>
  <c r="BE379"/>
  <c r="T379"/>
  <c r="R379"/>
  <c r="P379"/>
  <c r="BK379"/>
  <c r="J379"/>
  <c r="BF379"/>
  <c r="BI377"/>
  <c r="BH377"/>
  <c r="BG377"/>
  <c r="BE377"/>
  <c r="T377"/>
  <c r="R377"/>
  <c r="P377"/>
  <c r="BK377"/>
  <c r="J377"/>
  <c r="BF377"/>
  <c r="BI376"/>
  <c r="BH376"/>
  <c r="BG376"/>
  <c r="BE376"/>
  <c r="T376"/>
  <c r="R376"/>
  <c r="P376"/>
  <c r="BK376"/>
  <c r="J376"/>
  <c r="BF376"/>
  <c r="BI374"/>
  <c r="BH374"/>
  <c r="BG374"/>
  <c r="BE374"/>
  <c r="T374"/>
  <c r="T373"/>
  <c r="R374"/>
  <c r="R373"/>
  <c r="P374"/>
  <c r="P373"/>
  <c r="BK374"/>
  <c r="BK373"/>
  <c r="J373"/>
  <c r="J374"/>
  <c r="BF374"/>
  <c r="J105"/>
  <c r="BI372"/>
  <c r="BH372"/>
  <c r="BG372"/>
  <c r="BE372"/>
  <c r="T372"/>
  <c r="R372"/>
  <c r="P372"/>
  <c r="BK372"/>
  <c r="J372"/>
  <c r="BF372"/>
  <c r="BI370"/>
  <c r="BH370"/>
  <c r="BG370"/>
  <c r="BE370"/>
  <c r="T370"/>
  <c r="R370"/>
  <c r="P370"/>
  <c r="BK370"/>
  <c r="J370"/>
  <c r="BF370"/>
  <c r="BI368"/>
  <c r="BH368"/>
  <c r="BG368"/>
  <c r="BE368"/>
  <c r="T368"/>
  <c r="R368"/>
  <c r="P368"/>
  <c r="BK368"/>
  <c r="J368"/>
  <c r="BF368"/>
  <c r="BI367"/>
  <c r="BH367"/>
  <c r="BG367"/>
  <c r="BE367"/>
  <c r="T367"/>
  <c r="R367"/>
  <c r="P367"/>
  <c r="BK367"/>
  <c r="J367"/>
  <c r="BF367"/>
  <c r="BI365"/>
  <c r="BH365"/>
  <c r="BG365"/>
  <c r="BE365"/>
  <c r="T365"/>
  <c r="T364"/>
  <c r="R365"/>
  <c r="R364"/>
  <c r="P365"/>
  <c r="P364"/>
  <c r="BK365"/>
  <c r="BK364"/>
  <c r="J364"/>
  <c r="J365"/>
  <c r="BF365"/>
  <c r="J104"/>
  <c r="BI358"/>
  <c r="BH358"/>
  <c r="BG358"/>
  <c r="BE358"/>
  <c r="T358"/>
  <c r="R358"/>
  <c r="P358"/>
  <c r="BK358"/>
  <c r="J358"/>
  <c r="BF358"/>
  <c r="BI355"/>
  <c r="BH355"/>
  <c r="BG355"/>
  <c r="BE355"/>
  <c r="T355"/>
  <c r="R355"/>
  <c r="P355"/>
  <c r="BK355"/>
  <c r="J355"/>
  <c r="BF355"/>
  <c r="BI349"/>
  <c r="BH349"/>
  <c r="BG349"/>
  <c r="BE349"/>
  <c r="T349"/>
  <c r="R349"/>
  <c r="P349"/>
  <c r="BK349"/>
  <c r="J349"/>
  <c r="BF349"/>
  <c r="BI343"/>
  <c r="BH343"/>
  <c r="BG343"/>
  <c r="BE343"/>
  <c r="T343"/>
  <c r="R343"/>
  <c r="P343"/>
  <c r="BK343"/>
  <c r="J343"/>
  <c r="BF343"/>
  <c r="BI340"/>
  <c r="BH340"/>
  <c r="BG340"/>
  <c r="BE340"/>
  <c r="T340"/>
  <c r="R340"/>
  <c r="P340"/>
  <c r="BK340"/>
  <c r="J340"/>
  <c r="BF340"/>
  <c r="BI337"/>
  <c r="BH337"/>
  <c r="BG337"/>
  <c r="BE337"/>
  <c r="T337"/>
  <c r="R337"/>
  <c r="P337"/>
  <c r="BK337"/>
  <c r="J337"/>
  <c r="BF337"/>
  <c r="BI335"/>
  <c r="BH335"/>
  <c r="BG335"/>
  <c r="BE335"/>
  <c r="T335"/>
  <c r="R335"/>
  <c r="P335"/>
  <c r="BK335"/>
  <c r="J335"/>
  <c r="BF335"/>
  <c r="BI326"/>
  <c r="BH326"/>
  <c r="BG326"/>
  <c r="BE326"/>
  <c r="T326"/>
  <c r="R326"/>
  <c r="P326"/>
  <c r="BK326"/>
  <c r="J326"/>
  <c r="BF326"/>
  <c r="BI322"/>
  <c r="BH322"/>
  <c r="BG322"/>
  <c r="BE322"/>
  <c r="T322"/>
  <c r="R322"/>
  <c r="P322"/>
  <c r="BK322"/>
  <c r="J322"/>
  <c r="BF322"/>
  <c r="BI309"/>
  <c r="BH309"/>
  <c r="BG309"/>
  <c r="BE309"/>
  <c r="T309"/>
  <c r="R309"/>
  <c r="P309"/>
  <c r="BK309"/>
  <c r="J309"/>
  <c r="BF309"/>
  <c r="BI305"/>
  <c r="BH305"/>
  <c r="BG305"/>
  <c r="BE305"/>
  <c r="T305"/>
  <c r="R305"/>
  <c r="P305"/>
  <c r="BK305"/>
  <c r="J305"/>
  <c r="BF305"/>
  <c r="BI303"/>
  <c r="BH303"/>
  <c r="BG303"/>
  <c r="BE303"/>
  <c r="T303"/>
  <c r="T302"/>
  <c r="R303"/>
  <c r="R302"/>
  <c r="P303"/>
  <c r="P302"/>
  <c r="BK303"/>
  <c r="BK302"/>
  <c r="J302"/>
  <c r="J303"/>
  <c r="BF303"/>
  <c r="J103"/>
  <c r="BI299"/>
  <c r="BH299"/>
  <c r="BG299"/>
  <c r="BE299"/>
  <c r="T299"/>
  <c r="R299"/>
  <c r="P299"/>
  <c r="BK299"/>
  <c r="J299"/>
  <c r="BF299"/>
  <c r="BI296"/>
  <c r="BH296"/>
  <c r="BG296"/>
  <c r="BE296"/>
  <c r="T296"/>
  <c r="R296"/>
  <c r="P296"/>
  <c r="BK296"/>
  <c r="J296"/>
  <c r="BF296"/>
  <c r="BI294"/>
  <c r="BH294"/>
  <c r="BG294"/>
  <c r="BE294"/>
  <c r="T294"/>
  <c r="R294"/>
  <c r="P294"/>
  <c r="BK294"/>
  <c r="J294"/>
  <c r="BF294"/>
  <c r="BI292"/>
  <c r="BH292"/>
  <c r="BG292"/>
  <c r="BE292"/>
  <c r="T292"/>
  <c r="R292"/>
  <c r="P292"/>
  <c r="BK292"/>
  <c r="J292"/>
  <c r="BF292"/>
  <c r="BI288"/>
  <c r="BH288"/>
  <c r="BG288"/>
  <c r="BE288"/>
  <c r="T288"/>
  <c r="R288"/>
  <c r="P288"/>
  <c r="BK288"/>
  <c r="J288"/>
  <c r="BF288"/>
  <c r="BI284"/>
  <c r="BH284"/>
  <c r="BG284"/>
  <c r="BE284"/>
  <c r="T284"/>
  <c r="R284"/>
  <c r="P284"/>
  <c r="BK284"/>
  <c r="J284"/>
  <c r="BF284"/>
  <c r="BI282"/>
  <c r="BH282"/>
  <c r="BG282"/>
  <c r="BE282"/>
  <c r="T282"/>
  <c r="R282"/>
  <c r="P282"/>
  <c r="BK282"/>
  <c r="J282"/>
  <c r="BF282"/>
  <c r="BI280"/>
  <c r="BH280"/>
  <c r="BG280"/>
  <c r="BE280"/>
  <c r="T280"/>
  <c r="T279"/>
  <c r="R280"/>
  <c r="R279"/>
  <c r="P280"/>
  <c r="P279"/>
  <c r="BK280"/>
  <c r="BK279"/>
  <c r="J279"/>
  <c r="J280"/>
  <c r="BF280"/>
  <c r="J102"/>
  <c r="BI274"/>
  <c r="BH274"/>
  <c r="BG274"/>
  <c r="BE274"/>
  <c r="T274"/>
  <c r="R274"/>
  <c r="P274"/>
  <c r="BK274"/>
  <c r="J274"/>
  <c r="BF274"/>
  <c r="BI272"/>
  <c r="BH272"/>
  <c r="BG272"/>
  <c r="BE272"/>
  <c r="T272"/>
  <c r="R272"/>
  <c r="P272"/>
  <c r="BK272"/>
  <c r="J272"/>
  <c r="BF272"/>
  <c r="BI270"/>
  <c r="BH270"/>
  <c r="BG270"/>
  <c r="BE270"/>
  <c r="T270"/>
  <c r="R270"/>
  <c r="P270"/>
  <c r="BK270"/>
  <c r="J270"/>
  <c r="BF270"/>
  <c r="BI267"/>
  <c r="BH267"/>
  <c r="BG267"/>
  <c r="BE267"/>
  <c r="T267"/>
  <c r="R267"/>
  <c r="P267"/>
  <c r="BK267"/>
  <c r="J267"/>
  <c r="BF267"/>
  <c r="BI263"/>
  <c r="BH263"/>
  <c r="BG263"/>
  <c r="BE263"/>
  <c r="T263"/>
  <c r="R263"/>
  <c r="P263"/>
  <c r="BK263"/>
  <c r="J263"/>
  <c r="BF263"/>
  <c r="BI257"/>
  <c r="BH257"/>
  <c r="BG257"/>
  <c r="BE257"/>
  <c r="T257"/>
  <c r="R257"/>
  <c r="P257"/>
  <c r="BK257"/>
  <c r="J257"/>
  <c r="BF257"/>
  <c r="BI254"/>
  <c r="BH254"/>
  <c r="BG254"/>
  <c r="BE254"/>
  <c r="T254"/>
  <c r="R254"/>
  <c r="P254"/>
  <c r="BK254"/>
  <c r="J254"/>
  <c r="BF254"/>
  <c r="BI249"/>
  <c r="BH249"/>
  <c r="BG249"/>
  <c r="BE249"/>
  <c r="T249"/>
  <c r="R249"/>
  <c r="P249"/>
  <c r="BK249"/>
  <c r="J249"/>
  <c r="BF249"/>
  <c r="BI247"/>
  <c r="BH247"/>
  <c r="BG247"/>
  <c r="BE247"/>
  <c r="T247"/>
  <c r="R247"/>
  <c r="P247"/>
  <c r="BK247"/>
  <c r="J247"/>
  <c r="BF247"/>
  <c r="BI244"/>
  <c r="BH244"/>
  <c r="BG244"/>
  <c r="BE244"/>
  <c r="T244"/>
  <c r="R244"/>
  <c r="P244"/>
  <c r="BK244"/>
  <c r="J244"/>
  <c r="BF244"/>
  <c r="BI243"/>
  <c r="BH243"/>
  <c r="BG243"/>
  <c r="BE243"/>
  <c r="T243"/>
  <c r="R243"/>
  <c r="P243"/>
  <c r="BK243"/>
  <c r="J243"/>
  <c r="BF243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5"/>
  <c r="BH235"/>
  <c r="BG235"/>
  <c r="BE235"/>
  <c r="T235"/>
  <c r="T234"/>
  <c r="R235"/>
  <c r="R234"/>
  <c r="P235"/>
  <c r="P234"/>
  <c r="BK235"/>
  <c r="BK234"/>
  <c r="J234"/>
  <c r="J235"/>
  <c r="BF235"/>
  <c r="J101"/>
  <c r="BI232"/>
  <c r="BH232"/>
  <c r="BG232"/>
  <c r="BE232"/>
  <c r="T232"/>
  <c r="R232"/>
  <c r="P232"/>
  <c r="BK232"/>
  <c r="J232"/>
  <c r="BF232"/>
  <c r="BI229"/>
  <c r="BH229"/>
  <c r="BG229"/>
  <c r="BE229"/>
  <c r="T229"/>
  <c r="R229"/>
  <c r="P229"/>
  <c r="BK229"/>
  <c r="J229"/>
  <c r="BF229"/>
  <c r="BI227"/>
  <c r="BH227"/>
  <c r="BG227"/>
  <c r="BE227"/>
  <c r="T227"/>
  <c r="R227"/>
  <c r="P227"/>
  <c r="BK227"/>
  <c r="J227"/>
  <c r="BF227"/>
  <c r="BI223"/>
  <c r="BH223"/>
  <c r="BG223"/>
  <c r="BE223"/>
  <c r="T223"/>
  <c r="R223"/>
  <c r="P223"/>
  <c r="BK223"/>
  <c r="J223"/>
  <c r="BF223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7"/>
  <c r="BH217"/>
  <c r="BG217"/>
  <c r="BE217"/>
  <c r="T217"/>
  <c r="R217"/>
  <c r="P217"/>
  <c r="BK217"/>
  <c r="J217"/>
  <c r="BF217"/>
  <c r="BI214"/>
  <c r="BH214"/>
  <c r="BG214"/>
  <c r="BE214"/>
  <c r="T214"/>
  <c r="R214"/>
  <c r="P214"/>
  <c r="BK214"/>
  <c r="J214"/>
  <c r="BF214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2"/>
  <c r="BH202"/>
  <c r="BG202"/>
  <c r="BE202"/>
  <c r="T202"/>
  <c r="R202"/>
  <c r="P202"/>
  <c r="BK202"/>
  <c r="J202"/>
  <c r="BF202"/>
  <c r="BI199"/>
  <c r="BH199"/>
  <c r="BG199"/>
  <c r="BE199"/>
  <c r="T199"/>
  <c r="T198"/>
  <c r="R199"/>
  <c r="R198"/>
  <c r="P199"/>
  <c r="P198"/>
  <c r="BK199"/>
  <c r="BK198"/>
  <c r="J198"/>
  <c r="J199"/>
  <c r="BF199"/>
  <c r="J100"/>
  <c r="BI196"/>
  <c r="BH196"/>
  <c r="BG196"/>
  <c r="BE196"/>
  <c r="T196"/>
  <c r="R196"/>
  <c r="P196"/>
  <c r="BK196"/>
  <c r="J196"/>
  <c r="BF196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8"/>
  <c r="BH188"/>
  <c r="BG188"/>
  <c r="BE188"/>
  <c r="T188"/>
  <c r="R188"/>
  <c r="P188"/>
  <c r="BK188"/>
  <c r="J188"/>
  <c r="BF188"/>
  <c r="BI187"/>
  <c r="BH187"/>
  <c r="BG187"/>
  <c r="BE187"/>
  <c r="T187"/>
  <c r="R187"/>
  <c r="P187"/>
  <c r="BK187"/>
  <c r="J187"/>
  <c r="BF187"/>
  <c r="BI183"/>
  <c r="BH183"/>
  <c r="BG183"/>
  <c r="BE183"/>
  <c r="T183"/>
  <c r="T182"/>
  <c r="R183"/>
  <c r="R182"/>
  <c r="P183"/>
  <c r="P182"/>
  <c r="BK183"/>
  <c r="BK182"/>
  <c r="J182"/>
  <c r="J183"/>
  <c r="BF183"/>
  <c r="J99"/>
  <c r="BI180"/>
  <c r="BH180"/>
  <c r="BG180"/>
  <c r="BE180"/>
  <c r="T180"/>
  <c r="R180"/>
  <c r="P180"/>
  <c r="BK180"/>
  <c r="J180"/>
  <c r="BF180"/>
  <c r="BI178"/>
  <c r="BH178"/>
  <c r="BG178"/>
  <c r="BE178"/>
  <c r="T178"/>
  <c r="R178"/>
  <c r="P178"/>
  <c r="BK178"/>
  <c r="J178"/>
  <c r="BF178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2"/>
  <c r="BH162"/>
  <c r="BG162"/>
  <c r="BE162"/>
  <c r="T162"/>
  <c r="R162"/>
  <c r="P162"/>
  <c r="BK162"/>
  <c r="J162"/>
  <c r="BF162"/>
  <c r="BI159"/>
  <c r="BH159"/>
  <c r="BG159"/>
  <c r="BE159"/>
  <c r="T159"/>
  <c r="R159"/>
  <c r="P159"/>
  <c r="BK159"/>
  <c r="J159"/>
  <c r="BF159"/>
  <c r="BI155"/>
  <c r="BH155"/>
  <c r="BG155"/>
  <c r="BE155"/>
  <c r="T155"/>
  <c r="R155"/>
  <c r="P155"/>
  <c r="BK155"/>
  <c r="J155"/>
  <c r="BF155"/>
  <c r="BI152"/>
  <c r="BH152"/>
  <c r="BG152"/>
  <c r="BE152"/>
  <c r="T152"/>
  <c r="R152"/>
  <c r="P152"/>
  <c r="BK152"/>
  <c r="J152"/>
  <c r="BF152"/>
  <c r="BI150"/>
  <c r="BH150"/>
  <c r="BG150"/>
  <c r="BE150"/>
  <c r="T150"/>
  <c r="R150"/>
  <c r="P150"/>
  <c r="BK150"/>
  <c r="J150"/>
  <c r="BF150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5"/>
  <c r="F37"/>
  <c i="1" r="BD139"/>
  <c i="38" r="BH135"/>
  <c r="F36"/>
  <c i="1" r="BC139"/>
  <c i="38" r="BG135"/>
  <c r="F35"/>
  <c i="1" r="BB139"/>
  <c i="38" r="BE135"/>
  <c r="J33"/>
  <c i="1" r="AV139"/>
  <c i="38" r="F33"/>
  <c i="1" r="AZ139"/>
  <c i="38" r="T135"/>
  <c r="T134"/>
  <c r="T133"/>
  <c r="T132"/>
  <c r="R135"/>
  <c r="R134"/>
  <c r="R133"/>
  <c r="R132"/>
  <c r="P135"/>
  <c r="P134"/>
  <c r="P133"/>
  <c r="P132"/>
  <c i="1" r="AU139"/>
  <c i="38" r="BK135"/>
  <c r="BK134"/>
  <c r="J134"/>
  <c r="BK133"/>
  <c r="J133"/>
  <c r="BK132"/>
  <c r="J132"/>
  <c r="J96"/>
  <c r="J30"/>
  <c i="1" r="AG139"/>
  <c i="38" r="J135"/>
  <c r="BF135"/>
  <c r="J34"/>
  <c i="1" r="AW139"/>
  <c i="38" r="F34"/>
  <c i="1" r="BA139"/>
  <c i="38" r="J98"/>
  <c r="J97"/>
  <c r="J129"/>
  <c r="J128"/>
  <c r="F128"/>
  <c r="F126"/>
  <c r="E124"/>
  <c r="J92"/>
  <c r="J91"/>
  <c r="F91"/>
  <c r="F89"/>
  <c r="E87"/>
  <c r="J39"/>
  <c r="J18"/>
  <c r="E18"/>
  <c r="F129"/>
  <c r="F92"/>
  <c r="J17"/>
  <c r="J12"/>
  <c r="J126"/>
  <c r="J89"/>
  <c r="E7"/>
  <c r="E122"/>
  <c r="E85"/>
  <c i="37" r="J37"/>
  <c r="J36"/>
  <c i="1" r="AY138"/>
  <c i="37" r="J35"/>
  <c i="1" r="AX138"/>
  <c i="37"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1"/>
  <c r="BH151"/>
  <c r="BG151"/>
  <c r="BE151"/>
  <c r="T151"/>
  <c r="T150"/>
  <c r="R151"/>
  <c r="R150"/>
  <c r="P151"/>
  <c r="P150"/>
  <c r="BK151"/>
  <c r="BK150"/>
  <c r="J150"/>
  <c r="J151"/>
  <c r="BF151"/>
  <c r="J102"/>
  <c r="BI149"/>
  <c r="BH149"/>
  <c r="BG149"/>
  <c r="BE149"/>
  <c r="T149"/>
  <c r="R149"/>
  <c r="P149"/>
  <c r="BK149"/>
  <c r="J149"/>
  <c r="BF149"/>
  <c r="BI148"/>
  <c r="BH148"/>
  <c r="BG148"/>
  <c r="BE148"/>
  <c r="T148"/>
  <c r="R148"/>
  <c r="P148"/>
  <c r="BK148"/>
  <c r="J148"/>
  <c r="BF148"/>
  <c r="BI147"/>
  <c r="BH147"/>
  <c r="BG147"/>
  <c r="BE147"/>
  <c r="T147"/>
  <c r="R147"/>
  <c r="P147"/>
  <c r="BK147"/>
  <c r="J147"/>
  <c r="BF147"/>
  <c r="BI146"/>
  <c r="BH146"/>
  <c r="BG146"/>
  <c r="BE146"/>
  <c r="T146"/>
  <c r="R146"/>
  <c r="P146"/>
  <c r="BK146"/>
  <c r="J146"/>
  <c r="BF146"/>
  <c r="BI145"/>
  <c r="BH145"/>
  <c r="BG145"/>
  <c r="BE145"/>
  <c r="T145"/>
  <c r="R145"/>
  <c r="P145"/>
  <c r="BK145"/>
  <c r="J145"/>
  <c r="BF145"/>
  <c r="BI144"/>
  <c r="BH144"/>
  <c r="BG144"/>
  <c r="BE144"/>
  <c r="T144"/>
  <c r="R144"/>
  <c r="P144"/>
  <c r="BK144"/>
  <c r="J144"/>
  <c r="BF144"/>
  <c r="BI143"/>
  <c r="BH143"/>
  <c r="BG143"/>
  <c r="BE143"/>
  <c r="T143"/>
  <c r="R143"/>
  <c r="P143"/>
  <c r="BK143"/>
  <c r="J143"/>
  <c r="BF143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6"/>
  <c r="BH136"/>
  <c r="BG136"/>
  <c r="BE136"/>
  <c r="T136"/>
  <c r="R136"/>
  <c r="P136"/>
  <c r="BK136"/>
  <c r="J136"/>
  <c r="BF136"/>
  <c r="BI134"/>
  <c r="BH134"/>
  <c r="BG134"/>
  <c r="BE134"/>
  <c r="T134"/>
  <c r="T133"/>
  <c r="T132"/>
  <c r="R134"/>
  <c r="R133"/>
  <c r="R132"/>
  <c r="P134"/>
  <c r="P133"/>
  <c r="P132"/>
  <c r="BK134"/>
  <c r="BK133"/>
  <c r="J133"/>
  <c r="BK132"/>
  <c r="J132"/>
  <c r="J134"/>
  <c r="BF134"/>
  <c r="J101"/>
  <c r="J100"/>
  <c r="BI131"/>
  <c r="BH131"/>
  <c r="BG131"/>
  <c r="BE131"/>
  <c r="T131"/>
  <c r="T130"/>
  <c r="R131"/>
  <c r="R130"/>
  <c r="P131"/>
  <c r="P130"/>
  <c r="BK131"/>
  <c r="BK130"/>
  <c r="J130"/>
  <c r="J131"/>
  <c r="BF131"/>
  <c r="J99"/>
  <c r="BI129"/>
  <c r="BH129"/>
  <c r="BG129"/>
  <c r="BE129"/>
  <c r="T129"/>
  <c r="R129"/>
  <c r="P129"/>
  <c r="BK129"/>
  <c r="J129"/>
  <c r="BF129"/>
  <c r="BI127"/>
  <c r="BH127"/>
  <c r="BG127"/>
  <c r="BE127"/>
  <c r="T127"/>
  <c r="R127"/>
  <c r="P127"/>
  <c r="BK127"/>
  <c r="J127"/>
  <c r="BF127"/>
  <c r="BI125"/>
  <c r="F37"/>
  <c i="1" r="BD138"/>
  <c i="37" r="BH125"/>
  <c r="F36"/>
  <c i="1" r="BC138"/>
  <c i="37" r="BG125"/>
  <c r="F35"/>
  <c i="1" r="BB138"/>
  <c i="37" r="BE125"/>
  <c r="J33"/>
  <c i="1" r="AV138"/>
  <c i="37" r="F33"/>
  <c i="1" r="AZ138"/>
  <c i="37" r="T125"/>
  <c r="T124"/>
  <c r="T123"/>
  <c r="T122"/>
  <c r="R125"/>
  <c r="R124"/>
  <c r="R123"/>
  <c r="R122"/>
  <c r="P125"/>
  <c r="P124"/>
  <c r="P123"/>
  <c r="P122"/>
  <c i="1" r="AU138"/>
  <c i="37" r="BK125"/>
  <c r="BK124"/>
  <c r="J124"/>
  <c r="BK123"/>
  <c r="J123"/>
  <c r="BK122"/>
  <c r="J122"/>
  <c r="J96"/>
  <c r="J30"/>
  <c i="1" r="AG138"/>
  <c i="37" r="J125"/>
  <c r="BF125"/>
  <c r="J34"/>
  <c i="1" r="AW138"/>
  <c i="37" r="F34"/>
  <c i="1" r="BA138"/>
  <c i="37" r="J98"/>
  <c r="J97"/>
  <c r="J119"/>
  <c r="J118"/>
  <c r="F118"/>
  <c r="F116"/>
  <c r="E114"/>
  <c r="J92"/>
  <c r="J91"/>
  <c r="F91"/>
  <c r="F89"/>
  <c r="E87"/>
  <c r="J39"/>
  <c r="J18"/>
  <c r="E18"/>
  <c r="F119"/>
  <c r="F92"/>
  <c r="J17"/>
  <c r="J12"/>
  <c r="J116"/>
  <c r="J89"/>
  <c r="E7"/>
  <c r="E112"/>
  <c r="E85"/>
  <c i="36" r="J37"/>
  <c r="J36"/>
  <c i="1" r="AY137"/>
  <c i="36" r="J35"/>
  <c i="1" r="AX137"/>
  <c i="36" r="BI247"/>
  <c r="BH247"/>
  <c r="BG247"/>
  <c r="BE247"/>
  <c r="T247"/>
  <c r="R247"/>
  <c r="P247"/>
  <c r="BK247"/>
  <c r="J247"/>
  <c r="BF247"/>
  <c r="BI246"/>
  <c r="BH246"/>
  <c r="BG246"/>
  <c r="BE246"/>
  <c r="T246"/>
  <c r="R246"/>
  <c r="P246"/>
  <c r="BK246"/>
  <c r="J246"/>
  <c r="BF246"/>
  <c r="BI244"/>
  <c r="BH244"/>
  <c r="BG244"/>
  <c r="BE244"/>
  <c r="T244"/>
  <c r="R244"/>
  <c r="P244"/>
  <c r="BK244"/>
  <c r="J244"/>
  <c r="BF244"/>
  <c r="BI243"/>
  <c r="BH243"/>
  <c r="BG243"/>
  <c r="BE243"/>
  <c r="T243"/>
  <c r="R243"/>
  <c r="P243"/>
  <c r="BK243"/>
  <c r="J243"/>
  <c r="BF243"/>
  <c r="BI239"/>
  <c r="BH239"/>
  <c r="BG239"/>
  <c r="BE239"/>
  <c r="T239"/>
  <c r="R239"/>
  <c r="P239"/>
  <c r="BK239"/>
  <c r="J239"/>
  <c r="BF239"/>
  <c r="BI235"/>
  <c r="BH235"/>
  <c r="BG235"/>
  <c r="BE235"/>
  <c r="T235"/>
  <c r="R235"/>
  <c r="P235"/>
  <c r="BK235"/>
  <c r="J235"/>
  <c r="BF235"/>
  <c r="BI231"/>
  <c r="BH231"/>
  <c r="BG231"/>
  <c r="BE231"/>
  <c r="T231"/>
  <c r="R231"/>
  <c r="P231"/>
  <c r="BK231"/>
  <c r="J231"/>
  <c r="BF231"/>
  <c r="BI228"/>
  <c r="BH228"/>
  <c r="BG228"/>
  <c r="BE228"/>
  <c r="T228"/>
  <c r="R228"/>
  <c r="P228"/>
  <c r="BK228"/>
  <c r="J228"/>
  <c r="BF228"/>
  <c r="BI227"/>
  <c r="BH227"/>
  <c r="BG227"/>
  <c r="BE227"/>
  <c r="T227"/>
  <c r="R227"/>
  <c r="P227"/>
  <c r="BK227"/>
  <c r="J227"/>
  <c r="BF227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1"/>
  <c r="BH221"/>
  <c r="BG221"/>
  <c r="BE221"/>
  <c r="T221"/>
  <c r="R221"/>
  <c r="P221"/>
  <c r="BK221"/>
  <c r="J221"/>
  <c r="BF221"/>
  <c r="BI217"/>
  <c r="BH217"/>
  <c r="BG217"/>
  <c r="BE217"/>
  <c r="T217"/>
  <c r="R217"/>
  <c r="P217"/>
  <c r="BK217"/>
  <c r="J217"/>
  <c r="BF217"/>
  <c r="BI215"/>
  <c r="BH215"/>
  <c r="BG215"/>
  <c r="BE215"/>
  <c r="T215"/>
  <c r="R215"/>
  <c r="P215"/>
  <c r="BK215"/>
  <c r="J215"/>
  <c r="BF215"/>
  <c r="BI214"/>
  <c r="BH214"/>
  <c r="BG214"/>
  <c r="BE214"/>
  <c r="T214"/>
  <c r="R214"/>
  <c r="P214"/>
  <c r="BK214"/>
  <c r="J214"/>
  <c r="BF214"/>
  <c r="BI213"/>
  <c r="BH213"/>
  <c r="BG213"/>
  <c r="BE213"/>
  <c r="T213"/>
  <c r="R213"/>
  <c r="P213"/>
  <c r="BK213"/>
  <c r="J213"/>
  <c r="BF213"/>
  <c r="BI211"/>
  <c r="BH211"/>
  <c r="BG211"/>
  <c r="BE211"/>
  <c r="T211"/>
  <c r="T210"/>
  <c r="R211"/>
  <c r="R210"/>
  <c r="P211"/>
  <c r="P210"/>
  <c r="BK211"/>
  <c r="BK210"/>
  <c r="J210"/>
  <c r="J211"/>
  <c r="BF211"/>
  <c r="J104"/>
  <c r="BI209"/>
  <c r="BH209"/>
  <c r="BG209"/>
  <c r="BE209"/>
  <c r="T209"/>
  <c r="R209"/>
  <c r="P209"/>
  <c r="BK209"/>
  <c r="J209"/>
  <c r="BF209"/>
  <c r="BI208"/>
  <c r="BH208"/>
  <c r="BG208"/>
  <c r="BE208"/>
  <c r="T208"/>
  <c r="T207"/>
  <c r="R208"/>
  <c r="R207"/>
  <c r="P208"/>
  <c r="P207"/>
  <c r="BK208"/>
  <c r="BK207"/>
  <c r="J207"/>
  <c r="J208"/>
  <c r="BF208"/>
  <c r="J103"/>
  <c r="BI206"/>
  <c r="BH206"/>
  <c r="BG206"/>
  <c r="BE206"/>
  <c r="T206"/>
  <c r="R206"/>
  <c r="P206"/>
  <c r="BK206"/>
  <c r="J206"/>
  <c r="BF206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R203"/>
  <c r="P203"/>
  <c r="BK203"/>
  <c r="J203"/>
  <c r="BF203"/>
  <c r="BI202"/>
  <c r="BH202"/>
  <c r="BG202"/>
  <c r="BE202"/>
  <c r="T202"/>
  <c r="R202"/>
  <c r="P202"/>
  <c r="BK202"/>
  <c r="J202"/>
  <c r="BF202"/>
  <c r="BI201"/>
  <c r="BH201"/>
  <c r="BG201"/>
  <c r="BE201"/>
  <c r="T201"/>
  <c r="R201"/>
  <c r="P201"/>
  <c r="BK201"/>
  <c r="J201"/>
  <c r="BF201"/>
  <c r="BI200"/>
  <c r="BH200"/>
  <c r="BG200"/>
  <c r="BE200"/>
  <c r="T200"/>
  <c r="R200"/>
  <c r="P200"/>
  <c r="BK200"/>
  <c r="J200"/>
  <c r="BF200"/>
  <c r="BI198"/>
  <c r="BH198"/>
  <c r="BG198"/>
  <c r="BE198"/>
  <c r="T198"/>
  <c r="R198"/>
  <c r="P198"/>
  <c r="BK198"/>
  <c r="J198"/>
  <c r="BF198"/>
  <c r="BI197"/>
  <c r="BH197"/>
  <c r="BG197"/>
  <c r="BE197"/>
  <c r="T197"/>
  <c r="R197"/>
  <c r="P197"/>
  <c r="BK197"/>
  <c r="J197"/>
  <c r="BF197"/>
  <c r="BI196"/>
  <c r="BH196"/>
  <c r="BG196"/>
  <c r="BE196"/>
  <c r="T196"/>
  <c r="R196"/>
  <c r="P196"/>
  <c r="BK196"/>
  <c r="J196"/>
  <c r="BF196"/>
  <c r="BI195"/>
  <c r="BH195"/>
  <c r="BG195"/>
  <c r="BE195"/>
  <c r="T195"/>
  <c r="R195"/>
  <c r="P195"/>
  <c r="BK195"/>
  <c r="J195"/>
  <c r="BF195"/>
  <c r="BI194"/>
  <c r="BH194"/>
  <c r="BG194"/>
  <c r="BE194"/>
  <c r="T194"/>
  <c r="R194"/>
  <c r="P194"/>
  <c r="BK194"/>
  <c r="J194"/>
  <c r="BF194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9"/>
  <c r="BH189"/>
  <c r="BG189"/>
  <c r="BE189"/>
  <c r="T189"/>
  <c r="R189"/>
  <c r="P189"/>
  <c r="BK189"/>
  <c r="J189"/>
  <c r="BF189"/>
  <c r="BI188"/>
  <c r="BH188"/>
  <c r="BG188"/>
  <c r="BE188"/>
  <c r="T188"/>
  <c r="R188"/>
  <c r="P188"/>
  <c r="BK188"/>
  <c r="J188"/>
  <c r="BF188"/>
  <c r="BI187"/>
  <c r="BH187"/>
  <c r="BG187"/>
  <c r="BE187"/>
  <c r="T187"/>
  <c r="R187"/>
  <c r="P187"/>
  <c r="BK187"/>
  <c r="J187"/>
  <c r="BF187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80"/>
  <c r="BH180"/>
  <c r="BG180"/>
  <c r="BE180"/>
  <c r="T180"/>
  <c r="R180"/>
  <c r="P180"/>
  <c r="BK180"/>
  <c r="J180"/>
  <c r="BF180"/>
  <c r="BI178"/>
  <c r="BH178"/>
  <c r="BG178"/>
  <c r="BE178"/>
  <c r="T178"/>
  <c r="R178"/>
  <c r="P178"/>
  <c r="BK178"/>
  <c r="J178"/>
  <c r="BF178"/>
  <c r="BI177"/>
  <c r="BH177"/>
  <c r="BG177"/>
  <c r="BE177"/>
  <c r="T177"/>
  <c r="R177"/>
  <c r="P177"/>
  <c r="BK177"/>
  <c r="J177"/>
  <c r="BF177"/>
  <c r="BI176"/>
  <c r="BH176"/>
  <c r="BG176"/>
  <c r="BE176"/>
  <c r="T176"/>
  <c r="R176"/>
  <c r="P176"/>
  <c r="BK176"/>
  <c r="J176"/>
  <c r="BF176"/>
  <c r="BI174"/>
  <c r="BH174"/>
  <c r="BG174"/>
  <c r="BE174"/>
  <c r="T174"/>
  <c r="R174"/>
  <c r="P174"/>
  <c r="BK174"/>
  <c r="J174"/>
  <c r="BF174"/>
  <c r="BI172"/>
  <c r="BH172"/>
  <c r="BG172"/>
  <c r="BE172"/>
  <c r="T172"/>
  <c r="R172"/>
  <c r="P172"/>
  <c r="BK172"/>
  <c r="J172"/>
  <c r="BF172"/>
  <c r="BI171"/>
  <c r="BH171"/>
  <c r="BG171"/>
  <c r="BE171"/>
  <c r="T171"/>
  <c r="R171"/>
  <c r="P171"/>
  <c r="BK171"/>
  <c r="J171"/>
  <c r="BF171"/>
  <c r="BI170"/>
  <c r="BH170"/>
  <c r="BG170"/>
  <c r="BE170"/>
  <c r="T170"/>
  <c r="R170"/>
  <c r="P170"/>
  <c r="BK170"/>
  <c r="J170"/>
  <c r="BF170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6"/>
  <c r="BH166"/>
  <c r="BG166"/>
  <c r="BE166"/>
  <c r="T166"/>
  <c r="R166"/>
  <c r="P166"/>
  <c r="BK166"/>
  <c r="J166"/>
  <c r="BF166"/>
  <c r="BI165"/>
  <c r="BH165"/>
  <c r="BG165"/>
  <c r="BE165"/>
  <c r="T165"/>
  <c r="R165"/>
  <c r="P165"/>
  <c r="BK165"/>
  <c r="J165"/>
  <c r="BF165"/>
  <c r="BI164"/>
  <c r="BH164"/>
  <c r="BG164"/>
  <c r="BE164"/>
  <c r="T164"/>
  <c r="R164"/>
  <c r="P164"/>
  <c r="BK164"/>
  <c r="J164"/>
  <c r="BF164"/>
  <c r="BI162"/>
  <c r="BH162"/>
  <c r="BG162"/>
  <c r="BE162"/>
  <c r="T162"/>
  <c r="R162"/>
  <c r="P162"/>
  <c r="BK162"/>
  <c r="J162"/>
  <c r="BF162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3"/>
  <c r="BH153"/>
  <c r="BG153"/>
  <c r="BE153"/>
  <c r="T153"/>
  <c r="R153"/>
  <c r="P153"/>
  <c r="BK153"/>
  <c r="J153"/>
  <c r="BF153"/>
  <c r="BI152"/>
  <c r="BH152"/>
  <c r="BG152"/>
  <c r="BE152"/>
  <c r="T152"/>
  <c r="R152"/>
  <c r="P152"/>
  <c r="BK152"/>
  <c r="J152"/>
  <c r="BF152"/>
  <c r="BI151"/>
  <c r="BH151"/>
  <c r="BG151"/>
  <c r="BE151"/>
  <c r="T151"/>
  <c r="R151"/>
  <c r="P151"/>
  <c r="BK151"/>
  <c r="J151"/>
  <c r="BF151"/>
  <c r="BI150"/>
  <c r="BH150"/>
  <c r="BG150"/>
  <c r="BE150"/>
  <c r="T150"/>
  <c r="R150"/>
  <c r="P150"/>
  <c r="BK150"/>
  <c r="J150"/>
  <c r="BF150"/>
  <c r="BI148"/>
  <c r="BH148"/>
  <c r="BG148"/>
  <c r="BE148"/>
  <c r="T148"/>
  <c r="R148"/>
  <c r="P148"/>
  <c r="BK148"/>
  <c r="J148"/>
  <c r="BF148"/>
  <c r="BI147"/>
  <c r="BH147"/>
  <c r="BG147"/>
  <c r="BE147"/>
  <c r="T147"/>
  <c r="R147"/>
  <c r="P147"/>
  <c r="BK147"/>
  <c r="J147"/>
  <c r="BF147"/>
  <c r="BI146"/>
  <c r="BH146"/>
  <c r="BG146"/>
  <c r="BE146"/>
  <c r="T146"/>
  <c r="R146"/>
  <c r="P146"/>
  <c r="BK146"/>
  <c r="J146"/>
  <c r="BF146"/>
  <c r="BI145"/>
  <c r="BH145"/>
  <c r="BG145"/>
  <c r="BE145"/>
  <c r="T145"/>
  <c r="R145"/>
  <c r="P145"/>
  <c r="BK145"/>
  <c r="J145"/>
  <c r="BF145"/>
  <c r="BI144"/>
  <c r="BH144"/>
  <c r="BG144"/>
  <c r="BE144"/>
  <c r="T144"/>
  <c r="R144"/>
  <c r="P144"/>
  <c r="BK144"/>
  <c r="J144"/>
  <c r="BF144"/>
  <c r="BI142"/>
  <c r="BH142"/>
  <c r="BG142"/>
  <c r="BE142"/>
  <c r="T142"/>
  <c r="T141"/>
  <c r="T140"/>
  <c r="R142"/>
  <c r="R141"/>
  <c r="R140"/>
  <c r="P142"/>
  <c r="P141"/>
  <c r="P140"/>
  <c r="BK142"/>
  <c r="BK141"/>
  <c r="J141"/>
  <c r="BK140"/>
  <c r="J140"/>
  <c r="J142"/>
  <c r="BF142"/>
  <c r="J102"/>
  <c r="J101"/>
  <c r="BI139"/>
  <c r="BH139"/>
  <c r="BG139"/>
  <c r="BE139"/>
  <c r="T139"/>
  <c r="T138"/>
  <c r="R139"/>
  <c r="R138"/>
  <c r="P139"/>
  <c r="P138"/>
  <c r="BK139"/>
  <c r="BK138"/>
  <c r="J138"/>
  <c r="J139"/>
  <c r="BF139"/>
  <c r="J100"/>
  <c r="BI137"/>
  <c r="BH137"/>
  <c r="BG137"/>
  <c r="BE137"/>
  <c r="T137"/>
  <c r="R137"/>
  <c r="P137"/>
  <c r="BK137"/>
  <c r="J137"/>
  <c r="BF137"/>
  <c r="BI135"/>
  <c r="BH135"/>
  <c r="BG135"/>
  <c r="BE135"/>
  <c r="T135"/>
  <c r="T134"/>
  <c r="R135"/>
  <c r="R134"/>
  <c r="P135"/>
  <c r="P134"/>
  <c r="BK135"/>
  <c r="BK134"/>
  <c r="J134"/>
  <c r="J135"/>
  <c r="BF135"/>
  <c r="J99"/>
  <c r="BI133"/>
  <c r="BH133"/>
  <c r="BG133"/>
  <c r="BE133"/>
  <c r="T133"/>
  <c r="R133"/>
  <c r="P133"/>
  <c r="BK133"/>
  <c r="J133"/>
  <c r="BF133"/>
  <c r="BI132"/>
  <c r="BH132"/>
  <c r="BG132"/>
  <c r="BE132"/>
  <c r="T132"/>
  <c r="R132"/>
  <c r="P132"/>
  <c r="BK132"/>
  <c r="J132"/>
  <c r="BF132"/>
  <c r="BI131"/>
  <c r="BH131"/>
  <c r="BG131"/>
  <c r="BE131"/>
  <c r="T131"/>
  <c r="R131"/>
  <c r="P131"/>
  <c r="BK131"/>
  <c r="J131"/>
  <c r="BF131"/>
  <c r="BI129"/>
  <c r="BH129"/>
  <c r="BG129"/>
  <c r="BE129"/>
  <c r="T129"/>
  <c r="R129"/>
  <c r="P129"/>
  <c r="BK129"/>
  <c r="J129"/>
  <c r="BF129"/>
  <c r="BI127"/>
  <c r="F37"/>
  <c i="1" r="BD137"/>
  <c i="36" r="BH127"/>
  <c r="F36"/>
  <c i="1" r="BC137"/>
  <c i="36" r="BG127"/>
  <c r="F35"/>
  <c i="1" r="BB137"/>
  <c i="36" r="BE127"/>
  <c r="J33"/>
  <c i="1" r="AV137"/>
  <c i="36" r="F33"/>
  <c i="1" r="AZ137"/>
  <c i="36" r="T127"/>
  <c r="T126"/>
  <c r="T125"/>
  <c r="T124"/>
  <c r="R127"/>
  <c r="R126"/>
  <c r="R125"/>
  <c r="R124"/>
  <c r="P127"/>
  <c r="P126"/>
  <c r="P125"/>
  <c r="P124"/>
  <c i="1" r="AU137"/>
  <c i="36" r="BK127"/>
  <c r="BK126"/>
  <c r="J126"/>
  <c r="BK125"/>
  <c r="J125"/>
  <c r="BK124"/>
  <c r="J124"/>
  <c r="J96"/>
  <c r="J30"/>
  <c i="1" r="AG137"/>
  <c i="36" r="J127"/>
  <c r="BF127"/>
  <c r="J34"/>
  <c i="1" r="AW137"/>
  <c i="36" r="F34"/>
  <c i="1" r="BA137"/>
  <c i="36" r="J98"/>
  <c r="J97"/>
  <c r="J121"/>
  <c r="J120"/>
  <c r="F120"/>
  <c r="F118"/>
  <c r="E116"/>
  <c r="J92"/>
  <c r="J91"/>
  <c r="F91"/>
  <c r="F89"/>
  <c r="E87"/>
  <c r="J39"/>
  <c r="J18"/>
  <c r="E18"/>
  <c r="F121"/>
  <c r="F92"/>
  <c r="J17"/>
  <c r="J12"/>
  <c r="J118"/>
  <c r="J89"/>
  <c r="E7"/>
  <c r="E114"/>
  <c r="E85"/>
  <c i="35" r="J37"/>
  <c r="J36"/>
  <c i="1" r="AY136"/>
  <c i="35" r="J35"/>
  <c i="1" r="AX136"/>
  <c i="35" r="BI248"/>
  <c r="BH248"/>
  <c r="BG248"/>
  <c r="BE248"/>
  <c r="T248"/>
  <c r="R248"/>
  <c r="P248"/>
  <c r="BK248"/>
  <c r="J248"/>
  <c r="BF248"/>
  <c r="BI247"/>
  <c r="BH247"/>
  <c r="BG247"/>
  <c r="BE247"/>
  <c r="T247"/>
  <c r="R247"/>
  <c r="P247"/>
  <c r="BK247"/>
  <c r="J247"/>
  <c r="BF247"/>
  <c r="BI245"/>
  <c r="BH245"/>
  <c r="BG245"/>
  <c r="BE245"/>
  <c r="T245"/>
  <c r="R245"/>
  <c r="P245"/>
  <c r="BK245"/>
  <c r="J245"/>
  <c r="BF245"/>
  <c r="BI244"/>
  <c r="BH244"/>
  <c r="BG244"/>
  <c r="BE244"/>
  <c r="T244"/>
  <c r="R244"/>
  <c r="P244"/>
  <c r="BK244"/>
  <c r="J244"/>
  <c r="BF244"/>
  <c r="BI240"/>
  <c r="BH240"/>
  <c r="BG240"/>
  <c r="BE240"/>
  <c r="T240"/>
  <c r="R240"/>
  <c r="P240"/>
  <c r="BK240"/>
  <c r="J240"/>
  <c r="BF240"/>
  <c r="BI236"/>
  <c r="BH236"/>
  <c r="BG236"/>
  <c r="BE236"/>
  <c r="T236"/>
  <c r="R236"/>
  <c r="P236"/>
  <c r="BK236"/>
  <c r="J236"/>
  <c r="BF236"/>
  <c r="BI232"/>
  <c r="BH232"/>
  <c r="BG232"/>
  <c r="BE232"/>
  <c r="T232"/>
  <c r="R232"/>
  <c r="P232"/>
  <c r="BK232"/>
  <c r="J232"/>
  <c r="BF232"/>
  <c r="BI229"/>
  <c r="BH229"/>
  <c r="BG229"/>
  <c r="BE229"/>
  <c r="T229"/>
  <c r="R229"/>
  <c r="P229"/>
  <c r="BK229"/>
  <c r="J229"/>
  <c r="BF229"/>
  <c r="BI228"/>
  <c r="BH228"/>
  <c r="BG228"/>
  <c r="BE228"/>
  <c r="T228"/>
  <c r="R228"/>
  <c r="P228"/>
  <c r="BK228"/>
  <c r="J228"/>
  <c r="BF228"/>
  <c r="BI227"/>
  <c r="BH227"/>
  <c r="BG227"/>
  <c r="BE227"/>
  <c r="T227"/>
  <c r="R227"/>
  <c r="P227"/>
  <c r="BK227"/>
  <c r="J227"/>
  <c r="BF227"/>
  <c r="BI225"/>
  <c r="BH225"/>
  <c r="BG225"/>
  <c r="BE225"/>
  <c r="T225"/>
  <c r="R225"/>
  <c r="P225"/>
  <c r="BK225"/>
  <c r="J225"/>
  <c r="BF225"/>
  <c r="BI222"/>
  <c r="BH222"/>
  <c r="BG222"/>
  <c r="BE222"/>
  <c r="T222"/>
  <c r="R222"/>
  <c r="P222"/>
  <c r="BK222"/>
  <c r="J222"/>
  <c r="BF222"/>
  <c r="BI218"/>
  <c r="BH218"/>
  <c r="BG218"/>
  <c r="BE218"/>
  <c r="T218"/>
  <c r="R218"/>
  <c r="P218"/>
  <c r="BK218"/>
  <c r="J218"/>
  <c r="BF218"/>
  <c r="BI216"/>
  <c r="BH216"/>
  <c r="BG216"/>
  <c r="BE216"/>
  <c r="T216"/>
  <c r="R216"/>
  <c r="P216"/>
  <c r="BK216"/>
  <c r="J216"/>
  <c r="BF216"/>
  <c r="BI215"/>
  <c r="BH215"/>
  <c r="BG215"/>
  <c r="BE215"/>
  <c r="T215"/>
  <c r="R215"/>
  <c r="P215"/>
  <c r="BK215"/>
  <c r="J215"/>
  <c r="BF215"/>
  <c r="BI214"/>
  <c r="BH214"/>
  <c r="BG214"/>
  <c r="BE214"/>
  <c r="T214"/>
  <c r="R214"/>
  <c r="P214"/>
  <c r="BK214"/>
  <c r="J214"/>
  <c r="BF214"/>
  <c r="BI212"/>
  <c r="BH212"/>
  <c r="BG212"/>
  <c r="BE212"/>
  <c r="T212"/>
  <c r="T211"/>
  <c r="R212"/>
  <c r="R211"/>
  <c r="P212"/>
  <c r="P211"/>
  <c r="BK212"/>
  <c r="BK211"/>
  <c r="J211"/>
  <c r="J212"/>
  <c r="BF212"/>
  <c r="J104"/>
  <c r="BI210"/>
  <c r="BH210"/>
  <c r="BG210"/>
  <c r="BE210"/>
  <c r="T210"/>
  <c r="R210"/>
  <c r="P210"/>
  <c r="BK210"/>
  <c r="J210"/>
  <c r="BF210"/>
  <c r="BI209"/>
  <c r="BH209"/>
  <c r="BG209"/>
  <c r="BE209"/>
  <c r="T209"/>
  <c r="T208"/>
  <c r="R209"/>
  <c r="R208"/>
  <c r="P209"/>
  <c r="P208"/>
  <c r="BK209"/>
  <c r="BK208"/>
  <c r="J208"/>
  <c r="J209"/>
  <c r="BF209"/>
  <c r="J103"/>
  <c r="BI207"/>
  <c r="BH207"/>
  <c r="BG207"/>
  <c r="BE207"/>
  <c r="T207"/>
  <c r="R207"/>
  <c r="P207"/>
  <c r="BK207"/>
  <c r="J207"/>
  <c r="BF207"/>
  <c r="BI206"/>
  <c r="BH206"/>
  <c r="BG206"/>
  <c r="BE206"/>
  <c r="T206"/>
  <c r="R206"/>
  <c r="P206"/>
  <c r="BK206"/>
  <c r="J206"/>
  <c r="BF206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R203"/>
  <c r="P203"/>
  <c r="BK203"/>
  <c r="J203"/>
  <c r="BF203"/>
  <c r="BI202"/>
  <c r="BH202"/>
  <c r="BG202"/>
  <c r="BE202"/>
  <c r="T202"/>
  <c r="R202"/>
  <c r="P202"/>
  <c r="BK202"/>
  <c r="J202"/>
  <c r="BF202"/>
  <c r="BI201"/>
  <c r="BH201"/>
  <c r="BG201"/>
  <c r="BE201"/>
  <c r="T201"/>
  <c r="R201"/>
  <c r="P201"/>
  <c r="BK201"/>
  <c r="J201"/>
  <c r="BF201"/>
  <c r="BI199"/>
  <c r="BH199"/>
  <c r="BG199"/>
  <c r="BE199"/>
  <c r="T199"/>
  <c r="R199"/>
  <c r="P199"/>
  <c r="BK199"/>
  <c r="J199"/>
  <c r="BF199"/>
  <c r="BI198"/>
  <c r="BH198"/>
  <c r="BG198"/>
  <c r="BE198"/>
  <c r="T198"/>
  <c r="R198"/>
  <c r="P198"/>
  <c r="BK198"/>
  <c r="J198"/>
  <c r="BF198"/>
  <c r="BI197"/>
  <c r="BH197"/>
  <c r="BG197"/>
  <c r="BE197"/>
  <c r="T197"/>
  <c r="R197"/>
  <c r="P197"/>
  <c r="BK197"/>
  <c r="J197"/>
  <c r="BF197"/>
  <c r="BI196"/>
  <c r="BH196"/>
  <c r="BG196"/>
  <c r="BE196"/>
  <c r="T196"/>
  <c r="R196"/>
  <c r="P196"/>
  <c r="BK196"/>
  <c r="J196"/>
  <c r="BF196"/>
  <c r="BI195"/>
  <c r="BH195"/>
  <c r="BG195"/>
  <c r="BE195"/>
  <c r="T195"/>
  <c r="R195"/>
  <c r="P195"/>
  <c r="BK195"/>
  <c r="J195"/>
  <c r="BF195"/>
  <c r="BI194"/>
  <c r="BH194"/>
  <c r="BG194"/>
  <c r="BE194"/>
  <c r="T194"/>
  <c r="R194"/>
  <c r="P194"/>
  <c r="BK194"/>
  <c r="J194"/>
  <c r="BF194"/>
  <c r="BI192"/>
  <c r="BH192"/>
  <c r="BG192"/>
  <c r="BE192"/>
  <c r="T192"/>
  <c r="R192"/>
  <c r="P192"/>
  <c r="BK192"/>
  <c r="J192"/>
  <c r="BF192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9"/>
  <c r="BH189"/>
  <c r="BG189"/>
  <c r="BE189"/>
  <c r="T189"/>
  <c r="R189"/>
  <c r="P189"/>
  <c r="BK189"/>
  <c r="J189"/>
  <c r="BF189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80"/>
  <c r="BH180"/>
  <c r="BG180"/>
  <c r="BE180"/>
  <c r="T180"/>
  <c r="R180"/>
  <c r="P180"/>
  <c r="BK180"/>
  <c r="J180"/>
  <c r="BF180"/>
  <c r="BI178"/>
  <c r="BH178"/>
  <c r="BG178"/>
  <c r="BE178"/>
  <c r="T178"/>
  <c r="R178"/>
  <c r="P178"/>
  <c r="BK178"/>
  <c r="J178"/>
  <c r="BF178"/>
  <c r="BI177"/>
  <c r="BH177"/>
  <c r="BG177"/>
  <c r="BE177"/>
  <c r="T177"/>
  <c r="R177"/>
  <c r="P177"/>
  <c r="BK177"/>
  <c r="J177"/>
  <c r="BF177"/>
  <c r="BI176"/>
  <c r="BH176"/>
  <c r="BG176"/>
  <c r="BE176"/>
  <c r="T176"/>
  <c r="R176"/>
  <c r="P176"/>
  <c r="BK176"/>
  <c r="J176"/>
  <c r="BF176"/>
  <c r="BI174"/>
  <c r="BH174"/>
  <c r="BG174"/>
  <c r="BE174"/>
  <c r="T174"/>
  <c r="R174"/>
  <c r="P174"/>
  <c r="BK174"/>
  <c r="J174"/>
  <c r="BF174"/>
  <c r="BI172"/>
  <c r="BH172"/>
  <c r="BG172"/>
  <c r="BE172"/>
  <c r="T172"/>
  <c r="R172"/>
  <c r="P172"/>
  <c r="BK172"/>
  <c r="J172"/>
  <c r="BF172"/>
  <c r="BI171"/>
  <c r="BH171"/>
  <c r="BG171"/>
  <c r="BE171"/>
  <c r="T171"/>
  <c r="R171"/>
  <c r="P171"/>
  <c r="BK171"/>
  <c r="J171"/>
  <c r="BF171"/>
  <c r="BI170"/>
  <c r="BH170"/>
  <c r="BG170"/>
  <c r="BE170"/>
  <c r="T170"/>
  <c r="R170"/>
  <c r="P170"/>
  <c r="BK170"/>
  <c r="J170"/>
  <c r="BF170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6"/>
  <c r="BH166"/>
  <c r="BG166"/>
  <c r="BE166"/>
  <c r="T166"/>
  <c r="R166"/>
  <c r="P166"/>
  <c r="BK166"/>
  <c r="J166"/>
  <c r="BF166"/>
  <c r="BI165"/>
  <c r="BH165"/>
  <c r="BG165"/>
  <c r="BE165"/>
  <c r="T165"/>
  <c r="R165"/>
  <c r="P165"/>
  <c r="BK165"/>
  <c r="J165"/>
  <c r="BF165"/>
  <c r="BI164"/>
  <c r="BH164"/>
  <c r="BG164"/>
  <c r="BE164"/>
  <c r="T164"/>
  <c r="R164"/>
  <c r="P164"/>
  <c r="BK164"/>
  <c r="J164"/>
  <c r="BF164"/>
  <c r="BI162"/>
  <c r="BH162"/>
  <c r="BG162"/>
  <c r="BE162"/>
  <c r="T162"/>
  <c r="R162"/>
  <c r="P162"/>
  <c r="BK162"/>
  <c r="J162"/>
  <c r="BF162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3"/>
  <c r="BH153"/>
  <c r="BG153"/>
  <c r="BE153"/>
  <c r="T153"/>
  <c r="R153"/>
  <c r="P153"/>
  <c r="BK153"/>
  <c r="J153"/>
  <c r="BF153"/>
  <c r="BI152"/>
  <c r="BH152"/>
  <c r="BG152"/>
  <c r="BE152"/>
  <c r="T152"/>
  <c r="R152"/>
  <c r="P152"/>
  <c r="BK152"/>
  <c r="J152"/>
  <c r="BF152"/>
  <c r="BI151"/>
  <c r="BH151"/>
  <c r="BG151"/>
  <c r="BE151"/>
  <c r="T151"/>
  <c r="R151"/>
  <c r="P151"/>
  <c r="BK151"/>
  <c r="J151"/>
  <c r="BF151"/>
  <c r="BI150"/>
  <c r="BH150"/>
  <c r="BG150"/>
  <c r="BE150"/>
  <c r="T150"/>
  <c r="R150"/>
  <c r="P150"/>
  <c r="BK150"/>
  <c r="J150"/>
  <c r="BF150"/>
  <c r="BI148"/>
  <c r="BH148"/>
  <c r="BG148"/>
  <c r="BE148"/>
  <c r="T148"/>
  <c r="R148"/>
  <c r="P148"/>
  <c r="BK148"/>
  <c r="J148"/>
  <c r="BF148"/>
  <c r="BI147"/>
  <c r="BH147"/>
  <c r="BG147"/>
  <c r="BE147"/>
  <c r="T147"/>
  <c r="R147"/>
  <c r="P147"/>
  <c r="BK147"/>
  <c r="J147"/>
  <c r="BF147"/>
  <c r="BI146"/>
  <c r="BH146"/>
  <c r="BG146"/>
  <c r="BE146"/>
  <c r="T146"/>
  <c r="R146"/>
  <c r="P146"/>
  <c r="BK146"/>
  <c r="J146"/>
  <c r="BF146"/>
  <c r="BI145"/>
  <c r="BH145"/>
  <c r="BG145"/>
  <c r="BE145"/>
  <c r="T145"/>
  <c r="R145"/>
  <c r="P145"/>
  <c r="BK145"/>
  <c r="J145"/>
  <c r="BF145"/>
  <c r="BI144"/>
  <c r="BH144"/>
  <c r="BG144"/>
  <c r="BE144"/>
  <c r="T144"/>
  <c r="R144"/>
  <c r="P144"/>
  <c r="BK144"/>
  <c r="J144"/>
  <c r="BF144"/>
  <c r="BI142"/>
  <c r="BH142"/>
  <c r="BG142"/>
  <c r="BE142"/>
  <c r="T142"/>
  <c r="T141"/>
  <c r="T140"/>
  <c r="R142"/>
  <c r="R141"/>
  <c r="R140"/>
  <c r="P142"/>
  <c r="P141"/>
  <c r="P140"/>
  <c r="BK142"/>
  <c r="BK141"/>
  <c r="J141"/>
  <c r="BK140"/>
  <c r="J140"/>
  <c r="J142"/>
  <c r="BF142"/>
  <c r="J102"/>
  <c r="J101"/>
  <c r="BI139"/>
  <c r="BH139"/>
  <c r="BG139"/>
  <c r="BE139"/>
  <c r="T139"/>
  <c r="T138"/>
  <c r="R139"/>
  <c r="R138"/>
  <c r="P139"/>
  <c r="P138"/>
  <c r="BK139"/>
  <c r="BK138"/>
  <c r="J138"/>
  <c r="J139"/>
  <c r="BF139"/>
  <c r="J100"/>
  <c r="BI137"/>
  <c r="BH137"/>
  <c r="BG137"/>
  <c r="BE137"/>
  <c r="T137"/>
  <c r="R137"/>
  <c r="P137"/>
  <c r="BK137"/>
  <c r="J137"/>
  <c r="BF137"/>
  <c r="BI135"/>
  <c r="BH135"/>
  <c r="BG135"/>
  <c r="BE135"/>
  <c r="T135"/>
  <c r="T134"/>
  <c r="R135"/>
  <c r="R134"/>
  <c r="P135"/>
  <c r="P134"/>
  <c r="BK135"/>
  <c r="BK134"/>
  <c r="J134"/>
  <c r="J135"/>
  <c r="BF135"/>
  <c r="J99"/>
  <c r="BI133"/>
  <c r="BH133"/>
  <c r="BG133"/>
  <c r="BE133"/>
  <c r="T133"/>
  <c r="R133"/>
  <c r="P133"/>
  <c r="BK133"/>
  <c r="J133"/>
  <c r="BF133"/>
  <c r="BI132"/>
  <c r="BH132"/>
  <c r="BG132"/>
  <c r="BE132"/>
  <c r="T132"/>
  <c r="R132"/>
  <c r="P132"/>
  <c r="BK132"/>
  <c r="J132"/>
  <c r="BF132"/>
  <c r="BI131"/>
  <c r="BH131"/>
  <c r="BG131"/>
  <c r="BE131"/>
  <c r="T131"/>
  <c r="R131"/>
  <c r="P131"/>
  <c r="BK131"/>
  <c r="J131"/>
  <c r="BF131"/>
  <c r="BI129"/>
  <c r="BH129"/>
  <c r="BG129"/>
  <c r="BE129"/>
  <c r="T129"/>
  <c r="R129"/>
  <c r="P129"/>
  <c r="BK129"/>
  <c r="J129"/>
  <c r="BF129"/>
  <c r="BI127"/>
  <c r="F37"/>
  <c i="1" r="BD136"/>
  <c i="35" r="BH127"/>
  <c r="F36"/>
  <c i="1" r="BC136"/>
  <c i="35" r="BG127"/>
  <c r="F35"/>
  <c i="1" r="BB136"/>
  <c i="35" r="BE127"/>
  <c r="J33"/>
  <c i="1" r="AV136"/>
  <c i="35" r="F33"/>
  <c i="1" r="AZ136"/>
  <c i="35" r="T127"/>
  <c r="T126"/>
  <c r="T125"/>
  <c r="T124"/>
  <c r="R127"/>
  <c r="R126"/>
  <c r="R125"/>
  <c r="R124"/>
  <c r="P127"/>
  <c r="P126"/>
  <c r="P125"/>
  <c r="P124"/>
  <c i="1" r="AU136"/>
  <c i="35" r="BK127"/>
  <c r="BK126"/>
  <c r="J126"/>
  <c r="BK125"/>
  <c r="J125"/>
  <c r="BK124"/>
  <c r="J124"/>
  <c r="J96"/>
  <c r="J30"/>
  <c i="1" r="AG136"/>
  <c i="35" r="J127"/>
  <c r="BF127"/>
  <c r="J34"/>
  <c i="1" r="AW136"/>
  <c i="35" r="F34"/>
  <c i="1" r="BA136"/>
  <c i="35" r="J98"/>
  <c r="J97"/>
  <c r="J121"/>
  <c r="J120"/>
  <c r="F120"/>
  <c r="F118"/>
  <c r="E116"/>
  <c r="J92"/>
  <c r="J91"/>
  <c r="F91"/>
  <c r="F89"/>
  <c r="E87"/>
  <c r="J39"/>
  <c r="J18"/>
  <c r="E18"/>
  <c r="F121"/>
  <c r="F92"/>
  <c r="J17"/>
  <c r="J12"/>
  <c r="J118"/>
  <c r="J89"/>
  <c r="E7"/>
  <c r="E114"/>
  <c r="E85"/>
  <c i="34" r="J37"/>
  <c r="J36"/>
  <c i="1" r="AY135"/>
  <c i="34" r="J35"/>
  <c i="1" r="AX135"/>
  <c i="34"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1"/>
  <c r="BH151"/>
  <c r="BG151"/>
  <c r="BE151"/>
  <c r="T151"/>
  <c r="T150"/>
  <c r="R151"/>
  <c r="R150"/>
  <c r="P151"/>
  <c r="P150"/>
  <c r="BK151"/>
  <c r="BK150"/>
  <c r="J150"/>
  <c r="J151"/>
  <c r="BF151"/>
  <c r="J102"/>
  <c r="BI149"/>
  <c r="BH149"/>
  <c r="BG149"/>
  <c r="BE149"/>
  <c r="T149"/>
  <c r="R149"/>
  <c r="P149"/>
  <c r="BK149"/>
  <c r="J149"/>
  <c r="BF149"/>
  <c r="BI148"/>
  <c r="BH148"/>
  <c r="BG148"/>
  <c r="BE148"/>
  <c r="T148"/>
  <c r="R148"/>
  <c r="P148"/>
  <c r="BK148"/>
  <c r="J148"/>
  <c r="BF148"/>
  <c r="BI147"/>
  <c r="BH147"/>
  <c r="BG147"/>
  <c r="BE147"/>
  <c r="T147"/>
  <c r="R147"/>
  <c r="P147"/>
  <c r="BK147"/>
  <c r="J147"/>
  <c r="BF147"/>
  <c r="BI146"/>
  <c r="BH146"/>
  <c r="BG146"/>
  <c r="BE146"/>
  <c r="T146"/>
  <c r="R146"/>
  <c r="P146"/>
  <c r="BK146"/>
  <c r="J146"/>
  <c r="BF146"/>
  <c r="BI145"/>
  <c r="BH145"/>
  <c r="BG145"/>
  <c r="BE145"/>
  <c r="T145"/>
  <c r="R145"/>
  <c r="P145"/>
  <c r="BK145"/>
  <c r="J145"/>
  <c r="BF145"/>
  <c r="BI144"/>
  <c r="BH144"/>
  <c r="BG144"/>
  <c r="BE144"/>
  <c r="T144"/>
  <c r="R144"/>
  <c r="P144"/>
  <c r="BK144"/>
  <c r="J144"/>
  <c r="BF144"/>
  <c r="BI143"/>
  <c r="BH143"/>
  <c r="BG143"/>
  <c r="BE143"/>
  <c r="T143"/>
  <c r="R143"/>
  <c r="P143"/>
  <c r="BK143"/>
  <c r="J143"/>
  <c r="BF143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6"/>
  <c r="BH136"/>
  <c r="BG136"/>
  <c r="BE136"/>
  <c r="T136"/>
  <c r="R136"/>
  <c r="P136"/>
  <c r="BK136"/>
  <c r="J136"/>
  <c r="BF136"/>
  <c r="BI134"/>
  <c r="BH134"/>
  <c r="BG134"/>
  <c r="BE134"/>
  <c r="T134"/>
  <c r="T133"/>
  <c r="T132"/>
  <c r="R134"/>
  <c r="R133"/>
  <c r="R132"/>
  <c r="P134"/>
  <c r="P133"/>
  <c r="P132"/>
  <c r="BK134"/>
  <c r="BK133"/>
  <c r="J133"/>
  <c r="BK132"/>
  <c r="J132"/>
  <c r="J134"/>
  <c r="BF134"/>
  <c r="J101"/>
  <c r="J100"/>
  <c r="BI131"/>
  <c r="BH131"/>
  <c r="BG131"/>
  <c r="BE131"/>
  <c r="T131"/>
  <c r="T130"/>
  <c r="R131"/>
  <c r="R130"/>
  <c r="P131"/>
  <c r="P130"/>
  <c r="BK131"/>
  <c r="BK130"/>
  <c r="J130"/>
  <c r="J131"/>
  <c r="BF131"/>
  <c r="J99"/>
  <c r="BI129"/>
  <c r="BH129"/>
  <c r="BG129"/>
  <c r="BE129"/>
  <c r="T129"/>
  <c r="R129"/>
  <c r="P129"/>
  <c r="BK129"/>
  <c r="J129"/>
  <c r="BF129"/>
  <c r="BI127"/>
  <c r="BH127"/>
  <c r="BG127"/>
  <c r="BE127"/>
  <c r="T127"/>
  <c r="R127"/>
  <c r="P127"/>
  <c r="BK127"/>
  <c r="J127"/>
  <c r="BF127"/>
  <c r="BI125"/>
  <c r="F37"/>
  <c i="1" r="BD135"/>
  <c i="34" r="BH125"/>
  <c r="F36"/>
  <c i="1" r="BC135"/>
  <c i="34" r="BG125"/>
  <c r="F35"/>
  <c i="1" r="BB135"/>
  <c i="34" r="BE125"/>
  <c r="J33"/>
  <c i="1" r="AV135"/>
  <c i="34" r="F33"/>
  <c i="1" r="AZ135"/>
  <c i="34" r="T125"/>
  <c r="T124"/>
  <c r="T123"/>
  <c r="T122"/>
  <c r="R125"/>
  <c r="R124"/>
  <c r="R123"/>
  <c r="R122"/>
  <c r="P125"/>
  <c r="P124"/>
  <c r="P123"/>
  <c r="P122"/>
  <c i="1" r="AU135"/>
  <c i="34" r="BK125"/>
  <c r="BK124"/>
  <c r="J124"/>
  <c r="BK123"/>
  <c r="J123"/>
  <c r="BK122"/>
  <c r="J122"/>
  <c r="J96"/>
  <c r="J30"/>
  <c i="1" r="AG135"/>
  <c i="34" r="J125"/>
  <c r="BF125"/>
  <c r="J34"/>
  <c i="1" r="AW135"/>
  <c i="34" r="F34"/>
  <c i="1" r="BA135"/>
  <c i="34" r="J98"/>
  <c r="J97"/>
  <c r="J119"/>
  <c r="J118"/>
  <c r="F118"/>
  <c r="F116"/>
  <c r="E114"/>
  <c r="J92"/>
  <c r="J91"/>
  <c r="F91"/>
  <c r="F89"/>
  <c r="E87"/>
  <c r="J39"/>
  <c r="J18"/>
  <c r="E18"/>
  <c r="F119"/>
  <c r="F92"/>
  <c r="J17"/>
  <c r="J12"/>
  <c r="J116"/>
  <c r="J89"/>
  <c r="E7"/>
  <c r="E112"/>
  <c r="E85"/>
  <c i="33" r="J37"/>
  <c r="J36"/>
  <c i="1" r="AY134"/>
  <c i="33" r="J35"/>
  <c i="1" r="AX134"/>
  <c i="33" r="BI176"/>
  <c r="BH176"/>
  <c r="BG176"/>
  <c r="BE176"/>
  <c r="T176"/>
  <c r="T175"/>
  <c r="R176"/>
  <c r="R175"/>
  <c r="P176"/>
  <c r="P175"/>
  <c r="BK176"/>
  <c r="BK175"/>
  <c r="J175"/>
  <c r="J176"/>
  <c r="BF176"/>
  <c r="J101"/>
  <c r="BI174"/>
  <c r="BH174"/>
  <c r="BG174"/>
  <c r="BE174"/>
  <c r="T174"/>
  <c r="R174"/>
  <c r="P174"/>
  <c r="BK174"/>
  <c r="J174"/>
  <c r="BF174"/>
  <c r="BI171"/>
  <c r="BH171"/>
  <c r="BG171"/>
  <c r="BE171"/>
  <c r="T171"/>
  <c r="R171"/>
  <c r="P171"/>
  <c r="BK171"/>
  <c r="J171"/>
  <c r="BF171"/>
  <c r="BI170"/>
  <c r="BH170"/>
  <c r="BG170"/>
  <c r="BE170"/>
  <c r="T170"/>
  <c r="R170"/>
  <c r="P170"/>
  <c r="BK170"/>
  <c r="J170"/>
  <c r="BF170"/>
  <c r="BI167"/>
  <c r="BH167"/>
  <c r="BG167"/>
  <c r="BE167"/>
  <c r="T167"/>
  <c r="R167"/>
  <c r="P167"/>
  <c r="BK167"/>
  <c r="J167"/>
  <c r="BF167"/>
  <c r="BI165"/>
  <c r="BH165"/>
  <c r="BG165"/>
  <c r="BE165"/>
  <c r="T165"/>
  <c r="T164"/>
  <c r="R165"/>
  <c r="R164"/>
  <c r="P165"/>
  <c r="P164"/>
  <c r="BK165"/>
  <c r="BK164"/>
  <c r="J164"/>
  <c r="J165"/>
  <c r="BF165"/>
  <c r="J100"/>
  <c r="BI162"/>
  <c r="BH162"/>
  <c r="BG162"/>
  <c r="BE162"/>
  <c r="T162"/>
  <c r="R162"/>
  <c r="P162"/>
  <c r="BK162"/>
  <c r="J162"/>
  <c r="BF162"/>
  <c r="BI160"/>
  <c r="BH160"/>
  <c r="BG160"/>
  <c r="BE160"/>
  <c r="T160"/>
  <c r="R160"/>
  <c r="P160"/>
  <c r="BK160"/>
  <c r="J160"/>
  <c r="BF160"/>
  <c r="BI158"/>
  <c r="BH158"/>
  <c r="BG158"/>
  <c r="BE158"/>
  <c r="T158"/>
  <c r="R158"/>
  <c r="P158"/>
  <c r="BK158"/>
  <c r="J158"/>
  <c r="BF158"/>
  <c r="BI155"/>
  <c r="BH155"/>
  <c r="BG155"/>
  <c r="BE155"/>
  <c r="T155"/>
  <c r="R155"/>
  <c r="P155"/>
  <c r="BK155"/>
  <c r="J155"/>
  <c r="BF155"/>
  <c r="BI153"/>
  <c r="BH153"/>
  <c r="BG153"/>
  <c r="BE153"/>
  <c r="T153"/>
  <c r="R153"/>
  <c r="P153"/>
  <c r="BK153"/>
  <c r="J153"/>
  <c r="BF153"/>
  <c r="BI152"/>
  <c r="BH152"/>
  <c r="BG152"/>
  <c r="BE152"/>
  <c r="T152"/>
  <c r="R152"/>
  <c r="P152"/>
  <c r="BK152"/>
  <c r="J152"/>
  <c r="BF152"/>
  <c r="BI149"/>
  <c r="BH149"/>
  <c r="BG149"/>
  <c r="BE149"/>
  <c r="T149"/>
  <c r="T148"/>
  <c r="R149"/>
  <c r="R148"/>
  <c r="P149"/>
  <c r="P148"/>
  <c r="BK149"/>
  <c r="BK148"/>
  <c r="J148"/>
  <c r="J149"/>
  <c r="BF149"/>
  <c r="J99"/>
  <c r="BI147"/>
  <c r="BH147"/>
  <c r="BG147"/>
  <c r="BE147"/>
  <c r="T147"/>
  <c r="R147"/>
  <c r="P147"/>
  <c r="BK147"/>
  <c r="J147"/>
  <c r="BF147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41"/>
  <c r="BH141"/>
  <c r="BG141"/>
  <c r="BE141"/>
  <c r="T141"/>
  <c r="R141"/>
  <c r="P141"/>
  <c r="BK141"/>
  <c r="J141"/>
  <c r="BF141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5"/>
  <c r="BH135"/>
  <c r="BG135"/>
  <c r="BE135"/>
  <c r="T135"/>
  <c r="R135"/>
  <c r="P135"/>
  <c r="BK135"/>
  <c r="J135"/>
  <c r="BF135"/>
  <c r="BI133"/>
  <c r="BH133"/>
  <c r="BG133"/>
  <c r="BE133"/>
  <c r="T133"/>
  <c r="R133"/>
  <c r="P133"/>
  <c r="BK133"/>
  <c r="J133"/>
  <c r="BF133"/>
  <c r="BI130"/>
  <c r="BH130"/>
  <c r="BG130"/>
  <c r="BE130"/>
  <c r="T130"/>
  <c r="R130"/>
  <c r="P130"/>
  <c r="BK130"/>
  <c r="J130"/>
  <c r="BF130"/>
  <c r="BI128"/>
  <c r="BH128"/>
  <c r="BG128"/>
  <c r="BE128"/>
  <c r="T128"/>
  <c r="R128"/>
  <c r="P128"/>
  <c r="BK128"/>
  <c r="J128"/>
  <c r="BF128"/>
  <c r="BI126"/>
  <c r="BH126"/>
  <c r="BG126"/>
  <c r="BE126"/>
  <c r="T126"/>
  <c r="R126"/>
  <c r="P126"/>
  <c r="BK126"/>
  <c r="J126"/>
  <c r="BF126"/>
  <c r="BI124"/>
  <c r="F37"/>
  <c i="1" r="BD134"/>
  <c i="33" r="BH124"/>
  <c r="F36"/>
  <c i="1" r="BC134"/>
  <c i="33" r="BG124"/>
  <c r="F35"/>
  <c i="1" r="BB134"/>
  <c i="33" r="BE124"/>
  <c r="J33"/>
  <c i="1" r="AV134"/>
  <c i="33" r="F33"/>
  <c i="1" r="AZ134"/>
  <c i="33" r="T124"/>
  <c r="T123"/>
  <c r="T122"/>
  <c r="T121"/>
  <c r="R124"/>
  <c r="R123"/>
  <c r="R122"/>
  <c r="R121"/>
  <c r="P124"/>
  <c r="P123"/>
  <c r="P122"/>
  <c r="P121"/>
  <c i="1" r="AU134"/>
  <c i="33" r="BK124"/>
  <c r="BK123"/>
  <c r="J123"/>
  <c r="BK122"/>
  <c r="J122"/>
  <c r="BK121"/>
  <c r="J121"/>
  <c r="J96"/>
  <c r="J30"/>
  <c i="1" r="AG134"/>
  <c i="33" r="J124"/>
  <c r="BF124"/>
  <c r="J34"/>
  <c i="1" r="AW134"/>
  <c i="33" r="F34"/>
  <c i="1" r="BA134"/>
  <c i="33" r="J98"/>
  <c r="J97"/>
  <c r="J118"/>
  <c r="J117"/>
  <c r="F117"/>
  <c r="F115"/>
  <c r="E113"/>
  <c r="J92"/>
  <c r="J91"/>
  <c r="F91"/>
  <c r="F89"/>
  <c r="E87"/>
  <c r="J39"/>
  <c r="J18"/>
  <c r="E18"/>
  <c r="F118"/>
  <c r="F92"/>
  <c r="J17"/>
  <c r="J12"/>
  <c r="J115"/>
  <c r="J89"/>
  <c r="E7"/>
  <c r="E111"/>
  <c r="E85"/>
  <c i="32" r="J37"/>
  <c r="J36"/>
  <c i="1" r="AY133"/>
  <c i="32" r="J35"/>
  <c i="1" r="AX133"/>
  <c i="32" r="BI177"/>
  <c r="BH177"/>
  <c r="BG177"/>
  <c r="BE177"/>
  <c r="T177"/>
  <c r="T176"/>
  <c r="R177"/>
  <c r="R176"/>
  <c r="P177"/>
  <c r="P176"/>
  <c r="BK177"/>
  <c r="BK176"/>
  <c r="J176"/>
  <c r="J177"/>
  <c r="BF177"/>
  <c r="J101"/>
  <c r="BI173"/>
  <c r="BH173"/>
  <c r="BG173"/>
  <c r="BE173"/>
  <c r="T173"/>
  <c r="R173"/>
  <c r="P173"/>
  <c r="BK173"/>
  <c r="J173"/>
  <c r="BF173"/>
  <c r="BI172"/>
  <c r="BH172"/>
  <c r="BG172"/>
  <c r="BE172"/>
  <c r="T172"/>
  <c r="R172"/>
  <c r="P172"/>
  <c r="BK172"/>
  <c r="J172"/>
  <c r="BF172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5"/>
  <c r="BH165"/>
  <c r="BG165"/>
  <c r="BE165"/>
  <c r="T165"/>
  <c r="R165"/>
  <c r="P165"/>
  <c r="BK165"/>
  <c r="J165"/>
  <c r="BF165"/>
  <c r="BI164"/>
  <c r="BH164"/>
  <c r="BG164"/>
  <c r="BE164"/>
  <c r="T164"/>
  <c r="T163"/>
  <c r="R164"/>
  <c r="R163"/>
  <c r="P164"/>
  <c r="P163"/>
  <c r="BK164"/>
  <c r="BK163"/>
  <c r="J163"/>
  <c r="J164"/>
  <c r="BF164"/>
  <c r="J100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3"/>
  <c r="BH153"/>
  <c r="BG153"/>
  <c r="BE153"/>
  <c r="T153"/>
  <c r="R153"/>
  <c r="P153"/>
  <c r="BK153"/>
  <c r="J153"/>
  <c r="BF153"/>
  <c r="BI152"/>
  <c r="BH152"/>
  <c r="BG152"/>
  <c r="BE152"/>
  <c r="T152"/>
  <c r="R152"/>
  <c r="P152"/>
  <c r="BK152"/>
  <c r="J152"/>
  <c r="BF152"/>
  <c r="BI149"/>
  <c r="BH149"/>
  <c r="BG149"/>
  <c r="BE149"/>
  <c r="T149"/>
  <c r="T148"/>
  <c r="R149"/>
  <c r="R148"/>
  <c r="P149"/>
  <c r="P148"/>
  <c r="BK149"/>
  <c r="BK148"/>
  <c r="J148"/>
  <c r="J149"/>
  <c r="BF149"/>
  <c r="J99"/>
  <c r="BI147"/>
  <c r="BH147"/>
  <c r="BG147"/>
  <c r="BE147"/>
  <c r="T147"/>
  <c r="R147"/>
  <c r="P147"/>
  <c r="BK147"/>
  <c r="J147"/>
  <c r="BF147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41"/>
  <c r="BH141"/>
  <c r="BG141"/>
  <c r="BE141"/>
  <c r="T141"/>
  <c r="R141"/>
  <c r="P141"/>
  <c r="BK141"/>
  <c r="J141"/>
  <c r="BF141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5"/>
  <c r="BH135"/>
  <c r="BG135"/>
  <c r="BE135"/>
  <c r="T135"/>
  <c r="R135"/>
  <c r="P135"/>
  <c r="BK135"/>
  <c r="J135"/>
  <c r="BF135"/>
  <c r="BI133"/>
  <c r="BH133"/>
  <c r="BG133"/>
  <c r="BE133"/>
  <c r="T133"/>
  <c r="R133"/>
  <c r="P133"/>
  <c r="BK133"/>
  <c r="J133"/>
  <c r="BF133"/>
  <c r="BI130"/>
  <c r="BH130"/>
  <c r="BG130"/>
  <c r="BE130"/>
  <c r="T130"/>
  <c r="R130"/>
  <c r="P130"/>
  <c r="BK130"/>
  <c r="J130"/>
  <c r="BF130"/>
  <c r="BI128"/>
  <c r="BH128"/>
  <c r="BG128"/>
  <c r="BE128"/>
  <c r="T128"/>
  <c r="R128"/>
  <c r="P128"/>
  <c r="BK128"/>
  <c r="J128"/>
  <c r="BF128"/>
  <c r="BI126"/>
  <c r="BH126"/>
  <c r="BG126"/>
  <c r="BE126"/>
  <c r="T126"/>
  <c r="R126"/>
  <c r="P126"/>
  <c r="BK126"/>
  <c r="J126"/>
  <c r="BF126"/>
  <c r="BI124"/>
  <c r="F37"/>
  <c i="1" r="BD133"/>
  <c i="32" r="BH124"/>
  <c r="F36"/>
  <c i="1" r="BC133"/>
  <c i="32" r="BG124"/>
  <c r="F35"/>
  <c i="1" r="BB133"/>
  <c i="32" r="BE124"/>
  <c r="J33"/>
  <c i="1" r="AV133"/>
  <c i="32" r="F33"/>
  <c i="1" r="AZ133"/>
  <c i="32" r="T124"/>
  <c r="T123"/>
  <c r="T122"/>
  <c r="T121"/>
  <c r="R124"/>
  <c r="R123"/>
  <c r="R122"/>
  <c r="R121"/>
  <c r="P124"/>
  <c r="P123"/>
  <c r="P122"/>
  <c r="P121"/>
  <c i="1" r="AU133"/>
  <c i="32" r="BK124"/>
  <c r="BK123"/>
  <c r="J123"/>
  <c r="BK122"/>
  <c r="J122"/>
  <c r="BK121"/>
  <c r="J121"/>
  <c r="J96"/>
  <c r="J30"/>
  <c i="1" r="AG133"/>
  <c i="32" r="J124"/>
  <c r="BF124"/>
  <c r="J34"/>
  <c i="1" r="AW133"/>
  <c i="32" r="F34"/>
  <c i="1" r="BA133"/>
  <c i="32" r="J98"/>
  <c r="J97"/>
  <c r="J118"/>
  <c r="J117"/>
  <c r="F117"/>
  <c r="F115"/>
  <c r="E113"/>
  <c r="J92"/>
  <c r="J91"/>
  <c r="F91"/>
  <c r="F89"/>
  <c r="E87"/>
  <c r="J39"/>
  <c r="J18"/>
  <c r="E18"/>
  <c r="F118"/>
  <c r="F92"/>
  <c r="J17"/>
  <c r="J12"/>
  <c r="J115"/>
  <c r="J89"/>
  <c r="E7"/>
  <c r="E111"/>
  <c r="E85"/>
  <c i="31" r="J37"/>
  <c r="J36"/>
  <c i="1" r="AY132"/>
  <c i="31" r="J35"/>
  <c i="1" r="AX132"/>
  <c i="31" r="BI226"/>
  <c r="BH226"/>
  <c r="BG226"/>
  <c r="BE226"/>
  <c r="T226"/>
  <c r="R226"/>
  <c r="P226"/>
  <c r="BK226"/>
  <c r="J226"/>
  <c r="BF226"/>
  <c r="BI225"/>
  <c r="BH225"/>
  <c r="BG225"/>
  <c r="BE225"/>
  <c r="T225"/>
  <c r="T224"/>
  <c r="T223"/>
  <c r="R225"/>
  <c r="R224"/>
  <c r="R223"/>
  <c r="P225"/>
  <c r="P224"/>
  <c r="P223"/>
  <c r="BK225"/>
  <c r="BK224"/>
  <c r="J224"/>
  <c r="BK223"/>
  <c r="J223"/>
  <c r="J225"/>
  <c r="BF225"/>
  <c r="J106"/>
  <c r="J105"/>
  <c r="BI222"/>
  <c r="BH222"/>
  <c r="BG222"/>
  <c r="BE222"/>
  <c r="T222"/>
  <c r="T221"/>
  <c r="R222"/>
  <c r="R221"/>
  <c r="P222"/>
  <c r="P221"/>
  <c r="BK222"/>
  <c r="BK221"/>
  <c r="J221"/>
  <c r="J222"/>
  <c r="BF222"/>
  <c r="J104"/>
  <c r="BI220"/>
  <c r="BH220"/>
  <c r="BG220"/>
  <c r="BE220"/>
  <c r="T220"/>
  <c r="R220"/>
  <c r="P220"/>
  <c r="BK220"/>
  <c r="J220"/>
  <c r="BF220"/>
  <c r="BI219"/>
  <c r="BH219"/>
  <c r="BG219"/>
  <c r="BE219"/>
  <c r="T219"/>
  <c r="R219"/>
  <c r="P219"/>
  <c r="BK219"/>
  <c r="J219"/>
  <c r="BF219"/>
  <c r="BI218"/>
  <c r="BH218"/>
  <c r="BG218"/>
  <c r="BE218"/>
  <c r="T218"/>
  <c r="R218"/>
  <c r="P218"/>
  <c r="BK218"/>
  <c r="J218"/>
  <c r="BF218"/>
  <c r="BI216"/>
  <c r="BH216"/>
  <c r="BG216"/>
  <c r="BE216"/>
  <c r="T216"/>
  <c r="R216"/>
  <c r="P216"/>
  <c r="BK216"/>
  <c r="J216"/>
  <c r="BF216"/>
  <c r="BI213"/>
  <c r="BH213"/>
  <c r="BG213"/>
  <c r="BE213"/>
  <c r="T213"/>
  <c r="R213"/>
  <c r="P213"/>
  <c r="BK213"/>
  <c r="J213"/>
  <c r="BF213"/>
  <c r="BI212"/>
  <c r="BH212"/>
  <c r="BG212"/>
  <c r="BE212"/>
  <c r="T212"/>
  <c r="R212"/>
  <c r="P212"/>
  <c r="BK212"/>
  <c r="J212"/>
  <c r="BF212"/>
  <c r="BI209"/>
  <c r="BH209"/>
  <c r="BG209"/>
  <c r="BE209"/>
  <c r="T209"/>
  <c r="R209"/>
  <c r="P209"/>
  <c r="BK209"/>
  <c r="J209"/>
  <c r="BF209"/>
  <c r="BI207"/>
  <c r="BH207"/>
  <c r="BG207"/>
  <c r="BE207"/>
  <c r="T207"/>
  <c r="T206"/>
  <c r="R207"/>
  <c r="R206"/>
  <c r="P207"/>
  <c r="P206"/>
  <c r="BK207"/>
  <c r="BK206"/>
  <c r="J206"/>
  <c r="J207"/>
  <c r="BF207"/>
  <c r="J103"/>
  <c r="BI204"/>
  <c r="BH204"/>
  <c r="BG204"/>
  <c r="BE204"/>
  <c r="T204"/>
  <c r="R204"/>
  <c r="P204"/>
  <c r="BK204"/>
  <c r="J204"/>
  <c r="BF204"/>
  <c r="BI203"/>
  <c r="BH203"/>
  <c r="BG203"/>
  <c r="BE203"/>
  <c r="T203"/>
  <c r="R203"/>
  <c r="P203"/>
  <c r="BK203"/>
  <c r="J203"/>
  <c r="BF203"/>
  <c r="BI201"/>
  <c r="BH201"/>
  <c r="BG201"/>
  <c r="BE201"/>
  <c r="T201"/>
  <c r="R201"/>
  <c r="P201"/>
  <c r="BK201"/>
  <c r="J201"/>
  <c r="BF201"/>
  <c r="BI199"/>
  <c r="BH199"/>
  <c r="BG199"/>
  <c r="BE199"/>
  <c r="T199"/>
  <c r="R199"/>
  <c r="P199"/>
  <c r="BK199"/>
  <c r="J199"/>
  <c r="BF199"/>
  <c r="BI197"/>
  <c r="BH197"/>
  <c r="BG197"/>
  <c r="BE197"/>
  <c r="T197"/>
  <c r="R197"/>
  <c r="P197"/>
  <c r="BK197"/>
  <c r="J197"/>
  <c r="BF197"/>
  <c r="BI194"/>
  <c r="BH194"/>
  <c r="BG194"/>
  <c r="BE194"/>
  <c r="T194"/>
  <c r="R194"/>
  <c r="P194"/>
  <c r="BK194"/>
  <c r="J194"/>
  <c r="BF194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2"/>
  <c r="BH182"/>
  <c r="BG182"/>
  <c r="BE182"/>
  <c r="T182"/>
  <c r="R182"/>
  <c r="P182"/>
  <c r="BK182"/>
  <c r="J182"/>
  <c r="BF182"/>
  <c r="BI178"/>
  <c r="BH178"/>
  <c r="BG178"/>
  <c r="BE178"/>
  <c r="T178"/>
  <c r="T177"/>
  <c r="R178"/>
  <c r="R177"/>
  <c r="P178"/>
  <c r="P177"/>
  <c r="BK178"/>
  <c r="BK177"/>
  <c r="J177"/>
  <c r="J178"/>
  <c r="BF178"/>
  <c r="J102"/>
  <c r="BI176"/>
  <c r="BH176"/>
  <c r="BG176"/>
  <c r="BE176"/>
  <c r="T176"/>
  <c r="T175"/>
  <c r="R176"/>
  <c r="R175"/>
  <c r="P176"/>
  <c r="P175"/>
  <c r="BK176"/>
  <c r="BK175"/>
  <c r="J175"/>
  <c r="J176"/>
  <c r="BF176"/>
  <c r="J101"/>
  <c r="BI174"/>
  <c r="BH174"/>
  <c r="BG174"/>
  <c r="BE174"/>
  <c r="T174"/>
  <c r="R174"/>
  <c r="P174"/>
  <c r="BK174"/>
  <c r="J174"/>
  <c r="BF174"/>
  <c r="BI172"/>
  <c r="BH172"/>
  <c r="BG172"/>
  <c r="BE172"/>
  <c r="T172"/>
  <c r="R172"/>
  <c r="P172"/>
  <c r="BK172"/>
  <c r="J172"/>
  <c r="BF172"/>
  <c r="BI169"/>
  <c r="BH169"/>
  <c r="BG169"/>
  <c r="BE169"/>
  <c r="T169"/>
  <c r="R169"/>
  <c r="P169"/>
  <c r="BK169"/>
  <c r="J169"/>
  <c r="BF169"/>
  <c r="BI166"/>
  <c r="BH166"/>
  <c r="BG166"/>
  <c r="BE166"/>
  <c r="T166"/>
  <c r="T165"/>
  <c r="R166"/>
  <c r="R165"/>
  <c r="P166"/>
  <c r="P165"/>
  <c r="BK166"/>
  <c r="BK165"/>
  <c r="J165"/>
  <c r="J166"/>
  <c r="BF166"/>
  <c r="J100"/>
  <c r="BI163"/>
  <c r="BH163"/>
  <c r="BG163"/>
  <c r="BE163"/>
  <c r="T163"/>
  <c r="R163"/>
  <c r="P163"/>
  <c r="BK163"/>
  <c r="J163"/>
  <c r="BF163"/>
  <c r="BI161"/>
  <c r="BH161"/>
  <c r="BG161"/>
  <c r="BE161"/>
  <c r="T161"/>
  <c r="T160"/>
  <c r="R161"/>
  <c r="R160"/>
  <c r="P161"/>
  <c r="P160"/>
  <c r="BK161"/>
  <c r="BK160"/>
  <c r="J160"/>
  <c r="J161"/>
  <c r="BF161"/>
  <c r="J99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4"/>
  <c r="BH154"/>
  <c r="BG154"/>
  <c r="BE154"/>
  <c r="T154"/>
  <c r="R154"/>
  <c r="P154"/>
  <c r="BK154"/>
  <c r="J154"/>
  <c r="BF154"/>
  <c r="BI153"/>
  <c r="BH153"/>
  <c r="BG153"/>
  <c r="BE153"/>
  <c r="T153"/>
  <c r="R153"/>
  <c r="P153"/>
  <c r="BK153"/>
  <c r="J153"/>
  <c r="BF153"/>
  <c r="BI152"/>
  <c r="BH152"/>
  <c r="BG152"/>
  <c r="BE152"/>
  <c r="T152"/>
  <c r="R152"/>
  <c r="P152"/>
  <c r="BK152"/>
  <c r="J152"/>
  <c r="BF152"/>
  <c r="BI150"/>
  <c r="BH150"/>
  <c r="BG150"/>
  <c r="BE150"/>
  <c r="T150"/>
  <c r="R150"/>
  <c r="P150"/>
  <c r="BK150"/>
  <c r="J150"/>
  <c r="BF150"/>
  <c r="BI147"/>
  <c r="BH147"/>
  <c r="BG147"/>
  <c r="BE147"/>
  <c r="T147"/>
  <c r="R147"/>
  <c r="P147"/>
  <c r="BK147"/>
  <c r="J147"/>
  <c r="BF147"/>
  <c r="BI145"/>
  <c r="BH145"/>
  <c r="BG145"/>
  <c r="BE145"/>
  <c r="T145"/>
  <c r="R145"/>
  <c r="P145"/>
  <c r="BK145"/>
  <c r="J145"/>
  <c r="BF145"/>
  <c r="BI143"/>
  <c r="BH143"/>
  <c r="BG143"/>
  <c r="BE143"/>
  <c r="T143"/>
  <c r="R143"/>
  <c r="P143"/>
  <c r="BK143"/>
  <c r="J143"/>
  <c r="BF143"/>
  <c r="BI141"/>
  <c r="BH141"/>
  <c r="BG141"/>
  <c r="BE141"/>
  <c r="T141"/>
  <c r="R141"/>
  <c r="P141"/>
  <c r="BK141"/>
  <c r="J141"/>
  <c r="BF141"/>
  <c r="BI138"/>
  <c r="BH138"/>
  <c r="BG138"/>
  <c r="BE138"/>
  <c r="T138"/>
  <c r="R138"/>
  <c r="P138"/>
  <c r="BK138"/>
  <c r="J138"/>
  <c r="BF138"/>
  <c r="BI136"/>
  <c r="BH136"/>
  <c r="BG136"/>
  <c r="BE136"/>
  <c r="T136"/>
  <c r="R136"/>
  <c r="P136"/>
  <c r="BK136"/>
  <c r="J136"/>
  <c r="BF136"/>
  <c r="BI133"/>
  <c r="BH133"/>
  <c r="BG133"/>
  <c r="BE133"/>
  <c r="T133"/>
  <c r="R133"/>
  <c r="P133"/>
  <c r="BK133"/>
  <c r="J133"/>
  <c r="BF133"/>
  <c r="BI132"/>
  <c r="BH132"/>
  <c r="BG132"/>
  <c r="BE132"/>
  <c r="T132"/>
  <c r="R132"/>
  <c r="P132"/>
  <c r="BK132"/>
  <c r="J132"/>
  <c r="BF132"/>
  <c r="BI131"/>
  <c r="BH131"/>
  <c r="BG131"/>
  <c r="BE131"/>
  <c r="T131"/>
  <c r="R131"/>
  <c r="P131"/>
  <c r="BK131"/>
  <c r="J131"/>
  <c r="BF131"/>
  <c r="BI129"/>
  <c r="F37"/>
  <c i="1" r="BD132"/>
  <c i="31" r="BH129"/>
  <c r="F36"/>
  <c i="1" r="BC132"/>
  <c i="31" r="BG129"/>
  <c r="F35"/>
  <c i="1" r="BB132"/>
  <c i="31" r="BE129"/>
  <c r="J33"/>
  <c i="1" r="AV132"/>
  <c i="31" r="F33"/>
  <c i="1" r="AZ132"/>
  <c i="31" r="T129"/>
  <c r="T128"/>
  <c r="T127"/>
  <c r="T126"/>
  <c r="R129"/>
  <c r="R128"/>
  <c r="R127"/>
  <c r="R126"/>
  <c r="P129"/>
  <c r="P128"/>
  <c r="P127"/>
  <c r="P126"/>
  <c i="1" r="AU132"/>
  <c i="31" r="BK129"/>
  <c r="BK128"/>
  <c r="J128"/>
  <c r="BK127"/>
  <c r="J127"/>
  <c r="BK126"/>
  <c r="J126"/>
  <c r="J96"/>
  <c r="J30"/>
  <c i="1" r="AG132"/>
  <c i="31" r="J129"/>
  <c r="BF129"/>
  <c r="J34"/>
  <c i="1" r="AW132"/>
  <c i="31" r="F34"/>
  <c i="1" r="BA132"/>
  <c i="31" r="J98"/>
  <c r="J97"/>
  <c r="J123"/>
  <c r="J122"/>
  <c r="F122"/>
  <c r="F120"/>
  <c r="E118"/>
  <c r="J92"/>
  <c r="J91"/>
  <c r="F91"/>
  <c r="F89"/>
  <c r="E87"/>
  <c r="J39"/>
  <c r="J18"/>
  <c r="E18"/>
  <c r="F123"/>
  <c r="F92"/>
  <c r="J17"/>
  <c r="J12"/>
  <c r="J120"/>
  <c r="J89"/>
  <c r="E7"/>
  <c r="E116"/>
  <c r="E85"/>
  <c i="30" r="J41"/>
  <c r="J40"/>
  <c i="1" r="AY131"/>
  <c i="30" r="J39"/>
  <c i="1" r="AX131"/>
  <c i="30" r="BI270"/>
  <c r="BH270"/>
  <c r="BG270"/>
  <c r="BE270"/>
  <c r="T270"/>
  <c r="R270"/>
  <c r="P270"/>
  <c r="BK270"/>
  <c r="J270"/>
  <c r="BF270"/>
  <c r="BI268"/>
  <c r="BH268"/>
  <c r="BG268"/>
  <c r="BE268"/>
  <c r="T268"/>
  <c r="R268"/>
  <c r="P268"/>
  <c r="BK268"/>
  <c r="J268"/>
  <c r="BF268"/>
  <c r="BI266"/>
  <c r="BH266"/>
  <c r="BG266"/>
  <c r="BE266"/>
  <c r="T266"/>
  <c r="R266"/>
  <c r="P266"/>
  <c r="BK266"/>
  <c r="J266"/>
  <c r="BF266"/>
  <c r="BI264"/>
  <c r="BH264"/>
  <c r="BG264"/>
  <c r="BE264"/>
  <c r="T264"/>
  <c r="R264"/>
  <c r="P264"/>
  <c r="BK264"/>
  <c r="J264"/>
  <c r="BF264"/>
  <c r="BI260"/>
  <c r="BH260"/>
  <c r="BG260"/>
  <c r="BE260"/>
  <c r="T260"/>
  <c r="T259"/>
  <c r="T258"/>
  <c r="R260"/>
  <c r="R259"/>
  <c r="R258"/>
  <c r="P260"/>
  <c r="P259"/>
  <c r="P258"/>
  <c r="BK260"/>
  <c r="BK259"/>
  <c r="J259"/>
  <c r="BK258"/>
  <c r="J258"/>
  <c r="J260"/>
  <c r="BF260"/>
  <c r="J110"/>
  <c r="J109"/>
  <c r="BI257"/>
  <c r="BH257"/>
  <c r="BG257"/>
  <c r="BE257"/>
  <c r="T257"/>
  <c r="T256"/>
  <c r="R257"/>
  <c r="R256"/>
  <c r="P257"/>
  <c r="P256"/>
  <c r="BK257"/>
  <c r="BK256"/>
  <c r="J256"/>
  <c r="J257"/>
  <c r="BF257"/>
  <c r="J108"/>
  <c r="BI255"/>
  <c r="BH255"/>
  <c r="BG255"/>
  <c r="BE255"/>
  <c r="T255"/>
  <c r="R255"/>
  <c r="P255"/>
  <c r="BK255"/>
  <c r="J255"/>
  <c r="BF255"/>
  <c r="BI253"/>
  <c r="BH253"/>
  <c r="BG253"/>
  <c r="BE253"/>
  <c r="T253"/>
  <c r="R253"/>
  <c r="P253"/>
  <c r="BK253"/>
  <c r="J253"/>
  <c r="BF253"/>
  <c r="BI249"/>
  <c r="BH249"/>
  <c r="BG249"/>
  <c r="BE249"/>
  <c r="T249"/>
  <c r="R249"/>
  <c r="P249"/>
  <c r="BK249"/>
  <c r="J249"/>
  <c r="BF249"/>
  <c r="BI246"/>
  <c r="BH246"/>
  <c r="BG246"/>
  <c r="BE246"/>
  <c r="T246"/>
  <c r="R246"/>
  <c r="P246"/>
  <c r="BK246"/>
  <c r="J246"/>
  <c r="BF246"/>
  <c r="BI241"/>
  <c r="BH241"/>
  <c r="BG241"/>
  <c r="BE241"/>
  <c r="T241"/>
  <c r="R241"/>
  <c r="P241"/>
  <c r="BK241"/>
  <c r="J241"/>
  <c r="BF241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5"/>
  <c r="BH235"/>
  <c r="BG235"/>
  <c r="BE235"/>
  <c r="T235"/>
  <c r="R235"/>
  <c r="P235"/>
  <c r="BK235"/>
  <c r="J235"/>
  <c r="BF235"/>
  <c r="BI232"/>
  <c r="BH232"/>
  <c r="BG232"/>
  <c r="BE232"/>
  <c r="T232"/>
  <c r="R232"/>
  <c r="P232"/>
  <c r="BK232"/>
  <c r="J232"/>
  <c r="BF232"/>
  <c r="BI229"/>
  <c r="BH229"/>
  <c r="BG229"/>
  <c r="BE229"/>
  <c r="T229"/>
  <c r="R229"/>
  <c r="P229"/>
  <c r="BK229"/>
  <c r="J229"/>
  <c r="BF229"/>
  <c r="BI228"/>
  <c r="BH228"/>
  <c r="BG228"/>
  <c r="BE228"/>
  <c r="T228"/>
  <c r="R228"/>
  <c r="P228"/>
  <c r="BK228"/>
  <c r="J228"/>
  <c r="BF228"/>
  <c r="BI224"/>
  <c r="BH224"/>
  <c r="BG224"/>
  <c r="BE224"/>
  <c r="T224"/>
  <c r="R224"/>
  <c r="P224"/>
  <c r="BK224"/>
  <c r="J224"/>
  <c r="BF224"/>
  <c r="BI222"/>
  <c r="BH222"/>
  <c r="BG222"/>
  <c r="BE222"/>
  <c r="T222"/>
  <c r="R222"/>
  <c r="P222"/>
  <c r="BK222"/>
  <c r="J222"/>
  <c r="BF222"/>
  <c r="BI220"/>
  <c r="BH220"/>
  <c r="BG220"/>
  <c r="BE220"/>
  <c r="T220"/>
  <c r="R220"/>
  <c r="P220"/>
  <c r="BK220"/>
  <c r="J220"/>
  <c r="BF220"/>
  <c r="BI219"/>
  <c r="BH219"/>
  <c r="BG219"/>
  <c r="BE219"/>
  <c r="T219"/>
  <c r="T218"/>
  <c r="R219"/>
  <c r="R218"/>
  <c r="P219"/>
  <c r="P218"/>
  <c r="BK219"/>
  <c r="BK218"/>
  <c r="J218"/>
  <c r="J219"/>
  <c r="BF219"/>
  <c r="J107"/>
  <c r="BI214"/>
  <c r="BH214"/>
  <c r="BG214"/>
  <c r="BE214"/>
  <c r="T214"/>
  <c r="T213"/>
  <c r="R214"/>
  <c r="R213"/>
  <c r="P214"/>
  <c r="P213"/>
  <c r="BK214"/>
  <c r="BK213"/>
  <c r="J213"/>
  <c r="J214"/>
  <c r="BF214"/>
  <c r="J106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3"/>
  <c r="BH203"/>
  <c r="BG203"/>
  <c r="BE203"/>
  <c r="T203"/>
  <c r="R203"/>
  <c r="P203"/>
  <c r="BK203"/>
  <c r="J203"/>
  <c r="BF203"/>
  <c r="BI201"/>
  <c r="BH201"/>
  <c r="BG201"/>
  <c r="BE201"/>
  <c r="T201"/>
  <c r="T200"/>
  <c r="R201"/>
  <c r="R200"/>
  <c r="P201"/>
  <c r="P200"/>
  <c r="BK201"/>
  <c r="BK200"/>
  <c r="J200"/>
  <c r="J201"/>
  <c r="BF201"/>
  <c r="J105"/>
  <c r="BI198"/>
  <c r="BH198"/>
  <c r="BG198"/>
  <c r="BE198"/>
  <c r="T198"/>
  <c r="R198"/>
  <c r="P198"/>
  <c r="BK198"/>
  <c r="J198"/>
  <c r="BF198"/>
  <c r="BI196"/>
  <c r="BH196"/>
  <c r="BG196"/>
  <c r="BE196"/>
  <c r="T196"/>
  <c r="R196"/>
  <c r="P196"/>
  <c r="BK196"/>
  <c r="J196"/>
  <c r="BF196"/>
  <c r="BI192"/>
  <c r="BH192"/>
  <c r="BG192"/>
  <c r="BE192"/>
  <c r="T192"/>
  <c r="R192"/>
  <c r="P192"/>
  <c r="BK192"/>
  <c r="J192"/>
  <c r="BF192"/>
  <c r="BI189"/>
  <c r="BH189"/>
  <c r="BG189"/>
  <c r="BE189"/>
  <c r="T189"/>
  <c r="R189"/>
  <c r="P189"/>
  <c r="BK189"/>
  <c r="J189"/>
  <c r="BF189"/>
  <c r="BI186"/>
  <c r="BH186"/>
  <c r="BG186"/>
  <c r="BE186"/>
  <c r="T186"/>
  <c r="R186"/>
  <c r="P186"/>
  <c r="BK186"/>
  <c r="J186"/>
  <c r="BF186"/>
  <c r="BI185"/>
  <c r="BH185"/>
  <c r="BG185"/>
  <c r="BE185"/>
  <c r="T185"/>
  <c r="R185"/>
  <c r="P185"/>
  <c r="BK185"/>
  <c r="J185"/>
  <c r="BF185"/>
  <c r="BI182"/>
  <c r="BH182"/>
  <c r="BG182"/>
  <c r="BE182"/>
  <c r="T182"/>
  <c r="R182"/>
  <c r="P182"/>
  <c r="BK182"/>
  <c r="J182"/>
  <c r="BF182"/>
  <c r="BI179"/>
  <c r="BH179"/>
  <c r="BG179"/>
  <c r="BE179"/>
  <c r="T179"/>
  <c r="T178"/>
  <c r="R179"/>
  <c r="R178"/>
  <c r="P179"/>
  <c r="P178"/>
  <c r="BK179"/>
  <c r="BK178"/>
  <c r="J178"/>
  <c r="J179"/>
  <c r="BF179"/>
  <c r="J104"/>
  <c r="BI176"/>
  <c r="BH176"/>
  <c r="BG176"/>
  <c r="BE176"/>
  <c r="T176"/>
  <c r="R176"/>
  <c r="P176"/>
  <c r="BK176"/>
  <c r="J176"/>
  <c r="BF176"/>
  <c r="BI175"/>
  <c r="BH175"/>
  <c r="BG175"/>
  <c r="BE175"/>
  <c r="T175"/>
  <c r="R175"/>
  <c r="P175"/>
  <c r="BK175"/>
  <c r="J175"/>
  <c r="BF175"/>
  <c r="BI170"/>
  <c r="BH170"/>
  <c r="BG170"/>
  <c r="BE170"/>
  <c r="T170"/>
  <c r="R170"/>
  <c r="P170"/>
  <c r="BK170"/>
  <c r="J170"/>
  <c r="BF170"/>
  <c r="BI166"/>
  <c r="BH166"/>
  <c r="BG166"/>
  <c r="BE166"/>
  <c r="T166"/>
  <c r="R166"/>
  <c r="P166"/>
  <c r="BK166"/>
  <c r="J166"/>
  <c r="BF166"/>
  <c r="BI163"/>
  <c r="BH163"/>
  <c r="BG163"/>
  <c r="BE163"/>
  <c r="T163"/>
  <c r="T162"/>
  <c r="R163"/>
  <c r="R162"/>
  <c r="P163"/>
  <c r="P162"/>
  <c r="BK163"/>
  <c r="BK162"/>
  <c r="J162"/>
  <c r="J163"/>
  <c r="BF163"/>
  <c r="J103"/>
  <c r="BI158"/>
  <c r="BH158"/>
  <c r="BG158"/>
  <c r="BE158"/>
  <c r="T158"/>
  <c r="R158"/>
  <c r="P158"/>
  <c r="BK158"/>
  <c r="J158"/>
  <c r="BF158"/>
  <c r="BI154"/>
  <c r="BH154"/>
  <c r="BG154"/>
  <c r="BE154"/>
  <c r="T154"/>
  <c r="R154"/>
  <c r="P154"/>
  <c r="BK154"/>
  <c r="J154"/>
  <c r="BF154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7"/>
  <c r="F41"/>
  <c i="1" r="BD131"/>
  <c i="30" r="BH137"/>
  <c r="F40"/>
  <c i="1" r="BC131"/>
  <c i="30" r="BG137"/>
  <c r="F39"/>
  <c i="1" r="BB131"/>
  <c i="30" r="BE137"/>
  <c r="J37"/>
  <c i="1" r="AV131"/>
  <c i="30" r="F37"/>
  <c i="1" r="AZ131"/>
  <c i="30" r="T137"/>
  <c r="T136"/>
  <c r="T135"/>
  <c r="T134"/>
  <c r="R137"/>
  <c r="R136"/>
  <c r="R135"/>
  <c r="R134"/>
  <c r="P137"/>
  <c r="P136"/>
  <c r="P135"/>
  <c r="P134"/>
  <c i="1" r="AU131"/>
  <c i="30" r="BK137"/>
  <c r="BK136"/>
  <c r="J136"/>
  <c r="BK135"/>
  <c r="J135"/>
  <c r="BK134"/>
  <c r="J134"/>
  <c r="J100"/>
  <c r="J34"/>
  <c i="1" r="AG131"/>
  <c i="30" r="J137"/>
  <c r="BF137"/>
  <c r="J38"/>
  <c i="1" r="AW131"/>
  <c i="30" r="F38"/>
  <c i="1" r="BA131"/>
  <c i="30" r="J102"/>
  <c r="J101"/>
  <c r="J131"/>
  <c r="J130"/>
  <c r="F130"/>
  <c r="F128"/>
  <c r="E126"/>
  <c r="J96"/>
  <c r="J95"/>
  <c r="F95"/>
  <c r="F93"/>
  <c r="E91"/>
  <c r="J43"/>
  <c r="J22"/>
  <c r="E22"/>
  <c r="F131"/>
  <c r="F96"/>
  <c r="J21"/>
  <c r="J16"/>
  <c r="J128"/>
  <c r="J93"/>
  <c r="E7"/>
  <c r="E120"/>
  <c r="E85"/>
  <c i="29" r="J39"/>
  <c r="J38"/>
  <c i="1" r="AY129"/>
  <c i="29" r="J37"/>
  <c i="1" r="AX129"/>
  <c i="29" r="BI206"/>
  <c r="BH206"/>
  <c r="BG206"/>
  <c r="BE206"/>
  <c r="T206"/>
  <c r="T205"/>
  <c r="R206"/>
  <c r="R205"/>
  <c r="P206"/>
  <c r="P205"/>
  <c r="BK206"/>
  <c r="BK205"/>
  <c r="J205"/>
  <c r="J206"/>
  <c r="BF206"/>
  <c r="J105"/>
  <c r="BI200"/>
  <c r="BH200"/>
  <c r="BG200"/>
  <c r="BE200"/>
  <c r="T200"/>
  <c r="R200"/>
  <c r="P200"/>
  <c r="BK200"/>
  <c r="J200"/>
  <c r="BF200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89"/>
  <c r="BH189"/>
  <c r="BG189"/>
  <c r="BE189"/>
  <c r="T189"/>
  <c r="R189"/>
  <c r="P189"/>
  <c r="BK189"/>
  <c r="J189"/>
  <c r="BF189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4"/>
  <c r="BH184"/>
  <c r="BG184"/>
  <c r="BE184"/>
  <c r="T184"/>
  <c r="R184"/>
  <c r="P184"/>
  <c r="BK184"/>
  <c r="J184"/>
  <c r="BF184"/>
  <c r="BI182"/>
  <c r="BH182"/>
  <c r="BG182"/>
  <c r="BE182"/>
  <c r="T182"/>
  <c r="R182"/>
  <c r="P182"/>
  <c r="BK182"/>
  <c r="J182"/>
  <c r="BF182"/>
  <c r="BI179"/>
  <c r="BH179"/>
  <c r="BG179"/>
  <c r="BE179"/>
  <c r="T179"/>
  <c r="R179"/>
  <c r="P179"/>
  <c r="BK179"/>
  <c r="J179"/>
  <c r="BF179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9"/>
  <c r="BH169"/>
  <c r="BG169"/>
  <c r="BE169"/>
  <c r="T169"/>
  <c r="R169"/>
  <c r="P169"/>
  <c r="BK169"/>
  <c r="J169"/>
  <c r="BF169"/>
  <c r="BI168"/>
  <c r="BH168"/>
  <c r="BG168"/>
  <c r="BE168"/>
  <c r="T168"/>
  <c r="R168"/>
  <c r="P168"/>
  <c r="BK168"/>
  <c r="J168"/>
  <c r="BF168"/>
  <c r="BI167"/>
  <c r="BH167"/>
  <c r="BG167"/>
  <c r="BE167"/>
  <c r="T167"/>
  <c r="R167"/>
  <c r="P167"/>
  <c r="BK167"/>
  <c r="J167"/>
  <c r="BF167"/>
  <c r="BI165"/>
  <c r="BH165"/>
  <c r="BG165"/>
  <c r="BE165"/>
  <c r="T165"/>
  <c r="R165"/>
  <c r="P165"/>
  <c r="BK165"/>
  <c r="J165"/>
  <c r="BF165"/>
  <c r="BI164"/>
  <c r="BH164"/>
  <c r="BG164"/>
  <c r="BE164"/>
  <c r="T164"/>
  <c r="R164"/>
  <c r="P164"/>
  <c r="BK164"/>
  <c r="J164"/>
  <c r="BF164"/>
  <c r="BI163"/>
  <c r="BH163"/>
  <c r="BG163"/>
  <c r="BE163"/>
  <c r="T163"/>
  <c r="R163"/>
  <c r="P163"/>
  <c r="BK163"/>
  <c r="J163"/>
  <c r="BF163"/>
  <c r="BI162"/>
  <c r="BH162"/>
  <c r="BG162"/>
  <c r="BE162"/>
  <c r="T162"/>
  <c r="R162"/>
  <c r="P162"/>
  <c r="BK162"/>
  <c r="J162"/>
  <c r="BF162"/>
  <c r="BI161"/>
  <c r="BH161"/>
  <c r="BG161"/>
  <c r="BE161"/>
  <c r="T161"/>
  <c r="R161"/>
  <c r="P161"/>
  <c r="BK161"/>
  <c r="J161"/>
  <c r="BF161"/>
  <c r="BI160"/>
  <c r="BH160"/>
  <c r="BG160"/>
  <c r="BE160"/>
  <c r="T160"/>
  <c r="R160"/>
  <c r="P160"/>
  <c r="BK160"/>
  <c r="J160"/>
  <c r="BF160"/>
  <c r="BI159"/>
  <c r="BH159"/>
  <c r="BG159"/>
  <c r="BE159"/>
  <c r="T159"/>
  <c r="R159"/>
  <c r="P159"/>
  <c r="BK159"/>
  <c r="J159"/>
  <c r="BF159"/>
  <c r="BI157"/>
  <c r="BH157"/>
  <c r="BG157"/>
  <c r="BE157"/>
  <c r="T157"/>
  <c r="R157"/>
  <c r="P157"/>
  <c r="BK157"/>
  <c r="J157"/>
  <c r="BF157"/>
  <c r="BI156"/>
  <c r="BH156"/>
  <c r="BG156"/>
  <c r="BE156"/>
  <c r="T156"/>
  <c r="R156"/>
  <c r="P156"/>
  <c r="BK156"/>
  <c r="J156"/>
  <c r="BF156"/>
  <c r="BI155"/>
  <c r="BH155"/>
  <c r="BG155"/>
  <c r="BE155"/>
  <c r="T155"/>
  <c r="R155"/>
  <c r="P155"/>
  <c r="BK155"/>
  <c r="J155"/>
  <c r="BF155"/>
  <c r="BI154"/>
  <c r="BH154"/>
  <c r="BG154"/>
  <c r="BE154"/>
  <c r="T154"/>
  <c r="T153"/>
  <c r="R154"/>
  <c r="R153"/>
  <c r="P154"/>
  <c r="P153"/>
  <c r="BK154"/>
  <c r="BK153"/>
  <c r="J153"/>
  <c r="J154"/>
  <c r="BF154"/>
  <c r="J104"/>
  <c r="BI152"/>
  <c r="BH152"/>
  <c r="BG152"/>
  <c r="BE152"/>
  <c r="T152"/>
  <c r="T151"/>
  <c r="R152"/>
  <c r="R151"/>
  <c r="P152"/>
  <c r="P151"/>
  <c r="BK152"/>
  <c r="BK151"/>
  <c r="J151"/>
  <c r="J152"/>
  <c r="BF152"/>
  <c r="J103"/>
  <c r="BI146"/>
  <c r="BH146"/>
  <c r="BG146"/>
  <c r="BE146"/>
  <c r="T146"/>
  <c r="T145"/>
  <c r="R146"/>
  <c r="R145"/>
  <c r="P146"/>
  <c r="P145"/>
  <c r="BK146"/>
  <c r="BK145"/>
  <c r="J145"/>
  <c r="J146"/>
  <c r="BF146"/>
  <c r="J102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T137"/>
  <c r="R138"/>
  <c r="R137"/>
  <c r="P138"/>
  <c r="P137"/>
  <c r="BK138"/>
  <c r="BK137"/>
  <c r="J137"/>
  <c r="J138"/>
  <c r="BF138"/>
  <c r="J101"/>
  <c r="BI132"/>
  <c r="BH132"/>
  <c r="BG132"/>
  <c r="BE132"/>
  <c r="T132"/>
  <c r="R132"/>
  <c r="P132"/>
  <c r="BK132"/>
  <c r="J132"/>
  <c r="BF132"/>
  <c r="BI130"/>
  <c r="F39"/>
  <c i="1" r="BD129"/>
  <c i="29" r="BH130"/>
  <c r="F38"/>
  <c i="1" r="BC129"/>
  <c i="29" r="BG130"/>
  <c r="F37"/>
  <c i="1" r="BB129"/>
  <c i="29" r="BE130"/>
  <c r="J35"/>
  <c i="1" r="AV129"/>
  <c i="29" r="F35"/>
  <c i="1" r="AZ129"/>
  <c i="29" r="T130"/>
  <c r="T129"/>
  <c r="T128"/>
  <c r="T127"/>
  <c r="R130"/>
  <c r="R129"/>
  <c r="R128"/>
  <c r="R127"/>
  <c r="P130"/>
  <c r="P129"/>
  <c r="P128"/>
  <c r="P127"/>
  <c i="1" r="AU129"/>
  <c i="29" r="BK130"/>
  <c r="BK129"/>
  <c r="J129"/>
  <c r="BK128"/>
  <c r="J128"/>
  <c r="BK127"/>
  <c r="J127"/>
  <c r="J98"/>
  <c r="J32"/>
  <c i="1" r="AG129"/>
  <c i="29" r="J130"/>
  <c r="BF130"/>
  <c r="J36"/>
  <c i="1" r="AW129"/>
  <c i="29" r="F36"/>
  <c i="1" r="BA129"/>
  <c i="29" r="J100"/>
  <c r="J99"/>
  <c r="J124"/>
  <c r="J123"/>
  <c r="F123"/>
  <c r="F121"/>
  <c r="E119"/>
  <c r="J94"/>
  <c r="J93"/>
  <c r="F93"/>
  <c r="F91"/>
  <c r="E89"/>
  <c r="J41"/>
  <c r="J20"/>
  <c r="E20"/>
  <c r="F124"/>
  <c r="F94"/>
  <c r="J19"/>
  <c r="J14"/>
  <c r="J121"/>
  <c r="J91"/>
  <c r="E7"/>
  <c r="E115"/>
  <c r="E85"/>
  <c i="28" r="J41"/>
  <c r="J40"/>
  <c i="1" r="AY127"/>
  <c i="28" r="J39"/>
  <c i="1" r="AX127"/>
  <c i="28"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5"/>
  <c r="BH235"/>
  <c r="BG235"/>
  <c r="BE235"/>
  <c r="T235"/>
  <c r="T234"/>
  <c r="T233"/>
  <c r="R235"/>
  <c r="R234"/>
  <c r="R233"/>
  <c r="P235"/>
  <c r="P234"/>
  <c r="P233"/>
  <c r="BK235"/>
  <c r="BK234"/>
  <c r="J234"/>
  <c r="BK233"/>
  <c r="J233"/>
  <c r="J235"/>
  <c r="BF235"/>
  <c r="J109"/>
  <c r="J108"/>
  <c r="BI232"/>
  <c r="BH232"/>
  <c r="BG232"/>
  <c r="BE232"/>
  <c r="T232"/>
  <c r="T231"/>
  <c r="R232"/>
  <c r="R231"/>
  <c r="P232"/>
  <c r="P231"/>
  <c r="BK232"/>
  <c r="BK231"/>
  <c r="J231"/>
  <c r="J232"/>
  <c r="BF232"/>
  <c r="J107"/>
  <c r="BI229"/>
  <c r="BH229"/>
  <c r="BG229"/>
  <c r="BE229"/>
  <c r="T229"/>
  <c r="R229"/>
  <c r="P229"/>
  <c r="BK229"/>
  <c r="J229"/>
  <c r="BF229"/>
  <c r="BI225"/>
  <c r="BH225"/>
  <c r="BG225"/>
  <c r="BE225"/>
  <c r="T225"/>
  <c r="R225"/>
  <c r="P225"/>
  <c r="BK225"/>
  <c r="J225"/>
  <c r="BF225"/>
  <c r="BI223"/>
  <c r="BH223"/>
  <c r="BG223"/>
  <c r="BE223"/>
  <c r="T223"/>
  <c r="R223"/>
  <c r="P223"/>
  <c r="BK223"/>
  <c r="J223"/>
  <c r="BF223"/>
  <c r="BI221"/>
  <c r="BH221"/>
  <c r="BG221"/>
  <c r="BE221"/>
  <c r="T221"/>
  <c r="R221"/>
  <c r="P221"/>
  <c r="BK221"/>
  <c r="J221"/>
  <c r="BF221"/>
  <c r="BI217"/>
  <c r="BH217"/>
  <c r="BG217"/>
  <c r="BE217"/>
  <c r="T217"/>
  <c r="R217"/>
  <c r="P217"/>
  <c r="BK217"/>
  <c r="J217"/>
  <c r="BF217"/>
  <c r="BI214"/>
  <c r="BH214"/>
  <c r="BG214"/>
  <c r="BE214"/>
  <c r="T214"/>
  <c r="R214"/>
  <c r="P214"/>
  <c r="BK214"/>
  <c r="J214"/>
  <c r="BF214"/>
  <c r="BI213"/>
  <c r="BH213"/>
  <c r="BG213"/>
  <c r="BE213"/>
  <c r="T213"/>
  <c r="R213"/>
  <c r="P213"/>
  <c r="BK213"/>
  <c r="J213"/>
  <c r="BF213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6"/>
  <c r="BH206"/>
  <c r="BG206"/>
  <c r="BE206"/>
  <c r="T206"/>
  <c r="R206"/>
  <c r="P206"/>
  <c r="BK206"/>
  <c r="J206"/>
  <c r="BF206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2"/>
  <c r="BH182"/>
  <c r="BG182"/>
  <c r="BE182"/>
  <c r="T182"/>
  <c r="R182"/>
  <c r="P182"/>
  <c r="BK182"/>
  <c r="J182"/>
  <c r="BF182"/>
  <c r="BI180"/>
  <c r="BH180"/>
  <c r="BG180"/>
  <c r="BE180"/>
  <c r="T180"/>
  <c r="R180"/>
  <c r="P180"/>
  <c r="BK180"/>
  <c r="J180"/>
  <c r="BF180"/>
  <c r="BI177"/>
  <c r="BH177"/>
  <c r="BG177"/>
  <c r="BE177"/>
  <c r="T177"/>
  <c r="T176"/>
  <c r="R177"/>
  <c r="R176"/>
  <c r="P177"/>
  <c r="P176"/>
  <c r="BK177"/>
  <c r="BK176"/>
  <c r="J176"/>
  <c r="J177"/>
  <c r="BF177"/>
  <c r="J103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27"/>
  <c i="28" r="BH136"/>
  <c r="F40"/>
  <c i="1" r="BC127"/>
  <c i="28" r="BG136"/>
  <c r="F39"/>
  <c i="1" r="BB127"/>
  <c i="28" r="BE136"/>
  <c r="J37"/>
  <c i="1" r="AV127"/>
  <c i="28" r="F37"/>
  <c i="1" r="AZ127"/>
  <c i="28" r="T136"/>
  <c r="T135"/>
  <c r="T134"/>
  <c r="T133"/>
  <c r="R136"/>
  <c r="R135"/>
  <c r="R134"/>
  <c r="R133"/>
  <c r="P136"/>
  <c r="P135"/>
  <c r="P134"/>
  <c r="P133"/>
  <c i="1" r="AU127"/>
  <c i="28" r="BK136"/>
  <c r="BK135"/>
  <c r="J135"/>
  <c r="BK134"/>
  <c r="J134"/>
  <c r="BK133"/>
  <c r="J133"/>
  <c r="J100"/>
  <c r="J34"/>
  <c i="1" r="AG127"/>
  <c i="28" r="J136"/>
  <c r="BF136"/>
  <c r="J38"/>
  <c i="1" r="AW127"/>
  <c i="28" r="F38"/>
  <c i="1" r="BA127"/>
  <c i="28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27" r="J41"/>
  <c r="J40"/>
  <c i="1" r="AY126"/>
  <c i="27" r="J39"/>
  <c i="1" r="AX126"/>
  <c i="27"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6"/>
  <c r="BH236"/>
  <c r="BG236"/>
  <c r="BE236"/>
  <c r="T236"/>
  <c r="R236"/>
  <c r="P236"/>
  <c r="BK236"/>
  <c r="J236"/>
  <c r="BF236"/>
  <c r="BI233"/>
  <c r="BH233"/>
  <c r="BG233"/>
  <c r="BE233"/>
  <c r="T233"/>
  <c r="T232"/>
  <c r="T231"/>
  <c r="R233"/>
  <c r="R232"/>
  <c r="R231"/>
  <c r="P233"/>
  <c r="P232"/>
  <c r="P231"/>
  <c r="BK233"/>
  <c r="BK232"/>
  <c r="J232"/>
  <c r="BK231"/>
  <c r="J231"/>
  <c r="J233"/>
  <c r="BF233"/>
  <c r="J109"/>
  <c r="J108"/>
  <c r="BI230"/>
  <c r="BH230"/>
  <c r="BG230"/>
  <c r="BE230"/>
  <c r="T230"/>
  <c r="T229"/>
  <c r="R230"/>
  <c r="R229"/>
  <c r="P230"/>
  <c r="P229"/>
  <c r="BK230"/>
  <c r="BK229"/>
  <c r="J229"/>
  <c r="J230"/>
  <c r="BF230"/>
  <c r="J107"/>
  <c r="BI227"/>
  <c r="BH227"/>
  <c r="BG227"/>
  <c r="BE227"/>
  <c r="T227"/>
  <c r="R227"/>
  <c r="P227"/>
  <c r="BK227"/>
  <c r="J227"/>
  <c r="BF227"/>
  <c r="BI225"/>
  <c r="BH225"/>
  <c r="BG225"/>
  <c r="BE225"/>
  <c r="T225"/>
  <c r="R225"/>
  <c r="P225"/>
  <c r="BK225"/>
  <c r="J225"/>
  <c r="BF225"/>
  <c r="BI222"/>
  <c r="BH222"/>
  <c r="BG222"/>
  <c r="BE222"/>
  <c r="T222"/>
  <c r="R222"/>
  <c r="P222"/>
  <c r="BK222"/>
  <c r="J222"/>
  <c r="BF222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6"/>
  <c r="BH216"/>
  <c r="BG216"/>
  <c r="BE216"/>
  <c r="T216"/>
  <c r="R216"/>
  <c r="P216"/>
  <c r="BK216"/>
  <c r="J216"/>
  <c r="BF216"/>
  <c r="BI213"/>
  <c r="BH213"/>
  <c r="BG213"/>
  <c r="BE213"/>
  <c r="T213"/>
  <c r="R213"/>
  <c r="P213"/>
  <c r="BK213"/>
  <c r="J213"/>
  <c r="BF213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2"/>
  <c r="BH182"/>
  <c r="BG182"/>
  <c r="BE182"/>
  <c r="T182"/>
  <c r="R182"/>
  <c r="P182"/>
  <c r="BK182"/>
  <c r="J182"/>
  <c r="BF182"/>
  <c r="BI180"/>
  <c r="BH180"/>
  <c r="BG180"/>
  <c r="BE180"/>
  <c r="T180"/>
  <c r="R180"/>
  <c r="P180"/>
  <c r="BK180"/>
  <c r="J180"/>
  <c r="BF180"/>
  <c r="BI177"/>
  <c r="BH177"/>
  <c r="BG177"/>
  <c r="BE177"/>
  <c r="T177"/>
  <c r="T176"/>
  <c r="R177"/>
  <c r="R176"/>
  <c r="P177"/>
  <c r="P176"/>
  <c r="BK177"/>
  <c r="BK176"/>
  <c r="J176"/>
  <c r="J177"/>
  <c r="BF177"/>
  <c r="J103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26"/>
  <c i="27" r="BH136"/>
  <c r="F40"/>
  <c i="1" r="BC126"/>
  <c i="27" r="BG136"/>
  <c r="F39"/>
  <c i="1" r="BB126"/>
  <c i="27" r="BE136"/>
  <c r="J37"/>
  <c i="1" r="AV126"/>
  <c i="27" r="F37"/>
  <c i="1" r="AZ126"/>
  <c i="27" r="T136"/>
  <c r="T135"/>
  <c r="T134"/>
  <c r="T133"/>
  <c r="R136"/>
  <c r="R135"/>
  <c r="R134"/>
  <c r="R133"/>
  <c r="P136"/>
  <c r="P135"/>
  <c r="P134"/>
  <c r="P133"/>
  <c i="1" r="AU126"/>
  <c i="27" r="BK136"/>
  <c r="BK135"/>
  <c r="J135"/>
  <c r="BK134"/>
  <c r="J134"/>
  <c r="BK133"/>
  <c r="J133"/>
  <c r="J100"/>
  <c r="J34"/>
  <c i="1" r="AG126"/>
  <c i="27" r="J136"/>
  <c r="BF136"/>
  <c r="J38"/>
  <c i="1" r="AW126"/>
  <c i="27" r="F38"/>
  <c i="1" r="BA126"/>
  <c i="27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26" r="J41"/>
  <c r="J40"/>
  <c i="1" r="AY125"/>
  <c i="26" r="J39"/>
  <c i="1" r="AX125"/>
  <c i="26" r="BI241"/>
  <c r="BH241"/>
  <c r="BG241"/>
  <c r="BE241"/>
  <c r="T241"/>
  <c r="R241"/>
  <c r="P241"/>
  <c r="BK241"/>
  <c r="J241"/>
  <c r="BF241"/>
  <c r="BI239"/>
  <c r="BH239"/>
  <c r="BG239"/>
  <c r="BE239"/>
  <c r="T239"/>
  <c r="R239"/>
  <c r="P239"/>
  <c r="BK239"/>
  <c r="J239"/>
  <c r="BF239"/>
  <c r="BI237"/>
  <c r="BH237"/>
  <c r="BG237"/>
  <c r="BE237"/>
  <c r="T237"/>
  <c r="R237"/>
  <c r="P237"/>
  <c r="BK237"/>
  <c r="J237"/>
  <c r="BF237"/>
  <c r="BI235"/>
  <c r="BH235"/>
  <c r="BG235"/>
  <c r="BE235"/>
  <c r="T235"/>
  <c r="R235"/>
  <c r="P235"/>
  <c r="BK235"/>
  <c r="J235"/>
  <c r="BF235"/>
  <c r="BI232"/>
  <c r="BH232"/>
  <c r="BG232"/>
  <c r="BE232"/>
  <c r="T232"/>
  <c r="T231"/>
  <c r="T230"/>
  <c r="R232"/>
  <c r="R231"/>
  <c r="R230"/>
  <c r="P232"/>
  <c r="P231"/>
  <c r="P230"/>
  <c r="BK232"/>
  <c r="BK231"/>
  <c r="J231"/>
  <c r="BK230"/>
  <c r="J230"/>
  <c r="J232"/>
  <c r="BF232"/>
  <c r="J109"/>
  <c r="J108"/>
  <c r="BI229"/>
  <c r="BH229"/>
  <c r="BG229"/>
  <c r="BE229"/>
  <c r="T229"/>
  <c r="T228"/>
  <c r="R229"/>
  <c r="R228"/>
  <c r="P229"/>
  <c r="P228"/>
  <c r="BK229"/>
  <c r="BK228"/>
  <c r="J228"/>
  <c r="J229"/>
  <c r="BF229"/>
  <c r="J107"/>
  <c r="BI226"/>
  <c r="BH226"/>
  <c r="BG226"/>
  <c r="BE226"/>
  <c r="T226"/>
  <c r="R226"/>
  <c r="P226"/>
  <c r="BK226"/>
  <c r="J226"/>
  <c r="BF226"/>
  <c r="BI222"/>
  <c r="BH222"/>
  <c r="BG222"/>
  <c r="BE222"/>
  <c r="T222"/>
  <c r="R222"/>
  <c r="P222"/>
  <c r="BK222"/>
  <c r="J222"/>
  <c r="BF222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4"/>
  <c r="BH214"/>
  <c r="BG214"/>
  <c r="BE214"/>
  <c r="T214"/>
  <c r="R214"/>
  <c r="P214"/>
  <c r="BK214"/>
  <c r="J214"/>
  <c r="BF214"/>
  <c r="BI211"/>
  <c r="BH211"/>
  <c r="BG211"/>
  <c r="BE211"/>
  <c r="T211"/>
  <c r="R211"/>
  <c r="P211"/>
  <c r="BK211"/>
  <c r="J211"/>
  <c r="BF211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6"/>
  <c r="BH206"/>
  <c r="BG206"/>
  <c r="BE206"/>
  <c r="T206"/>
  <c r="R206"/>
  <c r="P206"/>
  <c r="BK206"/>
  <c r="J206"/>
  <c r="BF206"/>
  <c r="BI204"/>
  <c r="BH204"/>
  <c r="BG204"/>
  <c r="BE204"/>
  <c r="T204"/>
  <c r="R204"/>
  <c r="P204"/>
  <c r="BK204"/>
  <c r="J204"/>
  <c r="BF204"/>
  <c r="BI202"/>
  <c r="BH202"/>
  <c r="BG202"/>
  <c r="BE202"/>
  <c r="T202"/>
  <c r="R202"/>
  <c r="P202"/>
  <c r="BK202"/>
  <c r="J202"/>
  <c r="BF202"/>
  <c r="BI201"/>
  <c r="BH201"/>
  <c r="BG201"/>
  <c r="BE201"/>
  <c r="T201"/>
  <c r="R201"/>
  <c r="P201"/>
  <c r="BK201"/>
  <c r="J201"/>
  <c r="BF201"/>
  <c r="BI200"/>
  <c r="BH200"/>
  <c r="BG200"/>
  <c r="BE200"/>
  <c r="T200"/>
  <c r="T199"/>
  <c r="R200"/>
  <c r="R199"/>
  <c r="P200"/>
  <c r="P199"/>
  <c r="BK200"/>
  <c r="BK199"/>
  <c r="J199"/>
  <c r="J200"/>
  <c r="BF200"/>
  <c r="J106"/>
  <c r="BI197"/>
  <c r="BH197"/>
  <c r="BG197"/>
  <c r="BE197"/>
  <c r="T197"/>
  <c r="R197"/>
  <c r="P197"/>
  <c r="BK197"/>
  <c r="J197"/>
  <c r="BF197"/>
  <c r="BI196"/>
  <c r="BH196"/>
  <c r="BG196"/>
  <c r="BE196"/>
  <c r="T196"/>
  <c r="R196"/>
  <c r="P196"/>
  <c r="BK196"/>
  <c r="J196"/>
  <c r="BF196"/>
  <c r="BI194"/>
  <c r="BH194"/>
  <c r="BG194"/>
  <c r="BE194"/>
  <c r="T194"/>
  <c r="T193"/>
  <c r="R194"/>
  <c r="R193"/>
  <c r="P194"/>
  <c r="P193"/>
  <c r="BK194"/>
  <c r="BK193"/>
  <c r="J193"/>
  <c r="J194"/>
  <c r="BF194"/>
  <c r="J105"/>
  <c r="BI192"/>
  <c r="BH192"/>
  <c r="BG192"/>
  <c r="BE192"/>
  <c r="T192"/>
  <c r="R192"/>
  <c r="P192"/>
  <c r="BK192"/>
  <c r="J192"/>
  <c r="BF192"/>
  <c r="BI190"/>
  <c r="BH190"/>
  <c r="BG190"/>
  <c r="BE190"/>
  <c r="T190"/>
  <c r="R190"/>
  <c r="P190"/>
  <c r="BK190"/>
  <c r="J190"/>
  <c r="BF190"/>
  <c r="BI188"/>
  <c r="BH188"/>
  <c r="BG188"/>
  <c r="BE188"/>
  <c r="T188"/>
  <c r="T187"/>
  <c r="R188"/>
  <c r="R187"/>
  <c r="P188"/>
  <c r="P187"/>
  <c r="BK188"/>
  <c r="BK187"/>
  <c r="J187"/>
  <c r="J188"/>
  <c r="BF188"/>
  <c r="J104"/>
  <c r="BI184"/>
  <c r="BH184"/>
  <c r="BG184"/>
  <c r="BE184"/>
  <c r="T184"/>
  <c r="R184"/>
  <c r="P184"/>
  <c r="BK184"/>
  <c r="J184"/>
  <c r="BF184"/>
  <c r="BI182"/>
  <c r="BH182"/>
  <c r="BG182"/>
  <c r="BE182"/>
  <c r="T182"/>
  <c r="R182"/>
  <c r="P182"/>
  <c r="BK182"/>
  <c r="J182"/>
  <c r="BF182"/>
  <c r="BI180"/>
  <c r="BH180"/>
  <c r="BG180"/>
  <c r="BE180"/>
  <c r="T180"/>
  <c r="R180"/>
  <c r="P180"/>
  <c r="BK180"/>
  <c r="J180"/>
  <c r="BF180"/>
  <c r="BI177"/>
  <c r="BH177"/>
  <c r="BG177"/>
  <c r="BE177"/>
  <c r="T177"/>
  <c r="T176"/>
  <c r="R177"/>
  <c r="R176"/>
  <c r="P177"/>
  <c r="P176"/>
  <c r="BK177"/>
  <c r="BK176"/>
  <c r="J176"/>
  <c r="J177"/>
  <c r="BF177"/>
  <c r="J103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25"/>
  <c i="26" r="BH136"/>
  <c r="F40"/>
  <c i="1" r="BC125"/>
  <c i="26" r="BG136"/>
  <c r="F39"/>
  <c i="1" r="BB125"/>
  <c i="26" r="BE136"/>
  <c r="J37"/>
  <c i="1" r="AV125"/>
  <c i="26" r="F37"/>
  <c i="1" r="AZ125"/>
  <c i="26" r="T136"/>
  <c r="T135"/>
  <c r="T134"/>
  <c r="T133"/>
  <c r="R136"/>
  <c r="R135"/>
  <c r="R134"/>
  <c r="R133"/>
  <c r="P136"/>
  <c r="P135"/>
  <c r="P134"/>
  <c r="P133"/>
  <c i="1" r="AU125"/>
  <c i="26" r="BK136"/>
  <c r="BK135"/>
  <c r="J135"/>
  <c r="BK134"/>
  <c r="J134"/>
  <c r="BK133"/>
  <c r="J133"/>
  <c r="J100"/>
  <c r="J34"/>
  <c i="1" r="AG125"/>
  <c i="26" r="J136"/>
  <c r="BF136"/>
  <c r="J38"/>
  <c i="1" r="AW125"/>
  <c i="26" r="F38"/>
  <c i="1" r="BA125"/>
  <c i="26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25" r="J41"/>
  <c r="J40"/>
  <c i="1" r="AY124"/>
  <c i="25" r="J39"/>
  <c i="1" r="AX124"/>
  <c i="25"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5"/>
  <c r="BH235"/>
  <c r="BG235"/>
  <c r="BE235"/>
  <c r="T235"/>
  <c r="T234"/>
  <c r="T233"/>
  <c r="R235"/>
  <c r="R234"/>
  <c r="R233"/>
  <c r="P235"/>
  <c r="P234"/>
  <c r="P233"/>
  <c r="BK235"/>
  <c r="BK234"/>
  <c r="J234"/>
  <c r="BK233"/>
  <c r="J233"/>
  <c r="J235"/>
  <c r="BF235"/>
  <c r="J109"/>
  <c r="J108"/>
  <c r="BI232"/>
  <c r="BH232"/>
  <c r="BG232"/>
  <c r="BE232"/>
  <c r="T232"/>
  <c r="T231"/>
  <c r="R232"/>
  <c r="R231"/>
  <c r="P232"/>
  <c r="P231"/>
  <c r="BK232"/>
  <c r="BK231"/>
  <c r="J231"/>
  <c r="J232"/>
  <c r="BF232"/>
  <c r="J107"/>
  <c r="BI229"/>
  <c r="BH229"/>
  <c r="BG229"/>
  <c r="BE229"/>
  <c r="T229"/>
  <c r="R229"/>
  <c r="P229"/>
  <c r="BK229"/>
  <c r="J229"/>
  <c r="BF229"/>
  <c r="BI227"/>
  <c r="BH227"/>
  <c r="BG227"/>
  <c r="BE227"/>
  <c r="T227"/>
  <c r="R227"/>
  <c r="P227"/>
  <c r="BK227"/>
  <c r="J227"/>
  <c r="BF227"/>
  <c r="BI224"/>
  <c r="BH224"/>
  <c r="BG224"/>
  <c r="BE224"/>
  <c r="T224"/>
  <c r="R224"/>
  <c r="P224"/>
  <c r="BK224"/>
  <c r="J224"/>
  <c r="BF224"/>
  <c r="BI222"/>
  <c r="BH222"/>
  <c r="BG222"/>
  <c r="BE222"/>
  <c r="T222"/>
  <c r="R222"/>
  <c r="P222"/>
  <c r="BK222"/>
  <c r="J222"/>
  <c r="BF222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7"/>
  <c r="BH217"/>
  <c r="BG217"/>
  <c r="BE217"/>
  <c r="T217"/>
  <c r="R217"/>
  <c r="P217"/>
  <c r="BK217"/>
  <c r="J217"/>
  <c r="BF217"/>
  <c r="BI214"/>
  <c r="BH214"/>
  <c r="BG214"/>
  <c r="BE214"/>
  <c r="T214"/>
  <c r="R214"/>
  <c r="P214"/>
  <c r="BK214"/>
  <c r="J214"/>
  <c r="BF214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2"/>
  <c r="BH182"/>
  <c r="BG182"/>
  <c r="BE182"/>
  <c r="T182"/>
  <c r="R182"/>
  <c r="P182"/>
  <c r="BK182"/>
  <c r="J182"/>
  <c r="BF182"/>
  <c r="BI180"/>
  <c r="BH180"/>
  <c r="BG180"/>
  <c r="BE180"/>
  <c r="T180"/>
  <c r="R180"/>
  <c r="P180"/>
  <c r="BK180"/>
  <c r="J180"/>
  <c r="BF180"/>
  <c r="BI177"/>
  <c r="BH177"/>
  <c r="BG177"/>
  <c r="BE177"/>
  <c r="T177"/>
  <c r="T176"/>
  <c r="R177"/>
  <c r="R176"/>
  <c r="P177"/>
  <c r="P176"/>
  <c r="BK177"/>
  <c r="BK176"/>
  <c r="J176"/>
  <c r="J177"/>
  <c r="BF177"/>
  <c r="J103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24"/>
  <c i="25" r="BH136"/>
  <c r="F40"/>
  <c i="1" r="BC124"/>
  <c i="25" r="BG136"/>
  <c r="F39"/>
  <c i="1" r="BB124"/>
  <c i="25" r="BE136"/>
  <c r="J37"/>
  <c i="1" r="AV124"/>
  <c i="25" r="F37"/>
  <c i="1" r="AZ124"/>
  <c i="25" r="T136"/>
  <c r="T135"/>
  <c r="T134"/>
  <c r="T133"/>
  <c r="R136"/>
  <c r="R135"/>
  <c r="R134"/>
  <c r="R133"/>
  <c r="P136"/>
  <c r="P135"/>
  <c r="P134"/>
  <c r="P133"/>
  <c i="1" r="AU124"/>
  <c i="25" r="BK136"/>
  <c r="BK135"/>
  <c r="J135"/>
  <c r="BK134"/>
  <c r="J134"/>
  <c r="BK133"/>
  <c r="J133"/>
  <c r="J100"/>
  <c r="J34"/>
  <c i="1" r="AG124"/>
  <c i="25" r="J136"/>
  <c r="BF136"/>
  <c r="J38"/>
  <c i="1" r="AW124"/>
  <c i="25" r="F38"/>
  <c i="1" r="BA124"/>
  <c i="25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24" r="J39"/>
  <c r="J38"/>
  <c i="1" r="AY122"/>
  <c i="24" r="J37"/>
  <c i="1" r="AX122"/>
  <c i="24" r="BI365"/>
  <c r="BH365"/>
  <c r="BG365"/>
  <c r="BE365"/>
  <c r="T365"/>
  <c r="T364"/>
  <c r="R365"/>
  <c r="R364"/>
  <c r="P365"/>
  <c r="P364"/>
  <c r="BK365"/>
  <c r="BK364"/>
  <c r="J364"/>
  <c r="J365"/>
  <c r="BF365"/>
  <c r="J107"/>
  <c r="BI362"/>
  <c r="BH362"/>
  <c r="BG362"/>
  <c r="BE362"/>
  <c r="T362"/>
  <c r="R362"/>
  <c r="P362"/>
  <c r="BK362"/>
  <c r="J362"/>
  <c r="BF362"/>
  <c r="BI360"/>
  <c r="BH360"/>
  <c r="BG360"/>
  <c r="BE360"/>
  <c r="T360"/>
  <c r="R360"/>
  <c r="P360"/>
  <c r="BK360"/>
  <c r="J360"/>
  <c r="BF360"/>
  <c r="BI354"/>
  <c r="BH354"/>
  <c r="BG354"/>
  <c r="BE354"/>
  <c r="T354"/>
  <c r="R354"/>
  <c r="P354"/>
  <c r="BK354"/>
  <c r="J354"/>
  <c r="BF354"/>
  <c r="BI348"/>
  <c r="BH348"/>
  <c r="BG348"/>
  <c r="BE348"/>
  <c r="T348"/>
  <c r="R348"/>
  <c r="P348"/>
  <c r="BK348"/>
  <c r="J348"/>
  <c r="BF348"/>
  <c r="BI347"/>
  <c r="BH347"/>
  <c r="BG347"/>
  <c r="BE347"/>
  <c r="T347"/>
  <c r="R347"/>
  <c r="P347"/>
  <c r="BK347"/>
  <c r="J347"/>
  <c r="BF347"/>
  <c r="BI345"/>
  <c r="BH345"/>
  <c r="BG345"/>
  <c r="BE345"/>
  <c r="T345"/>
  <c r="R345"/>
  <c r="P345"/>
  <c r="BK345"/>
  <c r="J345"/>
  <c r="BF345"/>
  <c r="BI344"/>
  <c r="BH344"/>
  <c r="BG344"/>
  <c r="BE344"/>
  <c r="T344"/>
  <c r="R344"/>
  <c r="P344"/>
  <c r="BK344"/>
  <c r="J344"/>
  <c r="BF344"/>
  <c r="BI342"/>
  <c r="BH342"/>
  <c r="BG342"/>
  <c r="BE342"/>
  <c r="T342"/>
  <c r="R342"/>
  <c r="P342"/>
  <c r="BK342"/>
  <c r="J342"/>
  <c r="BF342"/>
  <c r="BI340"/>
  <c r="BH340"/>
  <c r="BG340"/>
  <c r="BE340"/>
  <c r="T340"/>
  <c r="R340"/>
  <c r="P340"/>
  <c r="BK340"/>
  <c r="J340"/>
  <c r="BF340"/>
  <c r="BI338"/>
  <c r="BH338"/>
  <c r="BG338"/>
  <c r="BE338"/>
  <c r="T338"/>
  <c r="R338"/>
  <c r="P338"/>
  <c r="BK338"/>
  <c r="J338"/>
  <c r="BF338"/>
  <c r="BI334"/>
  <c r="BH334"/>
  <c r="BG334"/>
  <c r="BE334"/>
  <c r="T334"/>
  <c r="R334"/>
  <c r="P334"/>
  <c r="BK334"/>
  <c r="J334"/>
  <c r="BF334"/>
  <c r="BI332"/>
  <c r="BH332"/>
  <c r="BG332"/>
  <c r="BE332"/>
  <c r="T332"/>
  <c r="R332"/>
  <c r="P332"/>
  <c r="BK332"/>
  <c r="J332"/>
  <c r="BF332"/>
  <c r="BI331"/>
  <c r="BH331"/>
  <c r="BG331"/>
  <c r="BE331"/>
  <c r="T331"/>
  <c r="R331"/>
  <c r="P331"/>
  <c r="BK331"/>
  <c r="J331"/>
  <c r="BF331"/>
  <c r="BI329"/>
  <c r="BH329"/>
  <c r="BG329"/>
  <c r="BE329"/>
  <c r="T329"/>
  <c r="R329"/>
  <c r="P329"/>
  <c r="BK329"/>
  <c r="J329"/>
  <c r="BF329"/>
  <c r="BI328"/>
  <c r="BH328"/>
  <c r="BG328"/>
  <c r="BE328"/>
  <c r="T328"/>
  <c r="R328"/>
  <c r="P328"/>
  <c r="BK328"/>
  <c r="J328"/>
  <c r="BF328"/>
  <c r="BI326"/>
  <c r="BH326"/>
  <c r="BG326"/>
  <c r="BE326"/>
  <c r="T326"/>
  <c r="R326"/>
  <c r="P326"/>
  <c r="BK326"/>
  <c r="J326"/>
  <c r="BF326"/>
  <c r="BI323"/>
  <c r="BH323"/>
  <c r="BG323"/>
  <c r="BE323"/>
  <c r="T323"/>
  <c r="R323"/>
  <c r="P323"/>
  <c r="BK323"/>
  <c r="J323"/>
  <c r="BF323"/>
  <c r="BI321"/>
  <c r="BH321"/>
  <c r="BG321"/>
  <c r="BE321"/>
  <c r="T321"/>
  <c r="R321"/>
  <c r="P321"/>
  <c r="BK321"/>
  <c r="J321"/>
  <c r="BF321"/>
  <c r="BI318"/>
  <c r="BH318"/>
  <c r="BG318"/>
  <c r="BE318"/>
  <c r="T318"/>
  <c r="R318"/>
  <c r="P318"/>
  <c r="BK318"/>
  <c r="J318"/>
  <c r="BF318"/>
  <c r="BI316"/>
  <c r="BH316"/>
  <c r="BG316"/>
  <c r="BE316"/>
  <c r="T316"/>
  <c r="R316"/>
  <c r="P316"/>
  <c r="BK316"/>
  <c r="J316"/>
  <c r="BF316"/>
  <c r="BI314"/>
  <c r="BH314"/>
  <c r="BG314"/>
  <c r="BE314"/>
  <c r="T314"/>
  <c r="R314"/>
  <c r="P314"/>
  <c r="BK314"/>
  <c r="J314"/>
  <c r="BF314"/>
  <c r="BI312"/>
  <c r="BH312"/>
  <c r="BG312"/>
  <c r="BE312"/>
  <c r="T312"/>
  <c r="R312"/>
  <c r="P312"/>
  <c r="BK312"/>
  <c r="J312"/>
  <c r="BF312"/>
  <c r="BI310"/>
  <c r="BH310"/>
  <c r="BG310"/>
  <c r="BE310"/>
  <c r="T310"/>
  <c r="R310"/>
  <c r="P310"/>
  <c r="BK310"/>
  <c r="J310"/>
  <c r="BF310"/>
  <c r="BI309"/>
  <c r="BH309"/>
  <c r="BG309"/>
  <c r="BE309"/>
  <c r="T309"/>
  <c r="R309"/>
  <c r="P309"/>
  <c r="BK309"/>
  <c r="J309"/>
  <c r="BF309"/>
  <c r="BI308"/>
  <c r="BH308"/>
  <c r="BG308"/>
  <c r="BE308"/>
  <c r="T308"/>
  <c r="R308"/>
  <c r="P308"/>
  <c r="BK308"/>
  <c r="J308"/>
  <c r="BF308"/>
  <c r="BI305"/>
  <c r="BH305"/>
  <c r="BG305"/>
  <c r="BE305"/>
  <c r="T305"/>
  <c r="R305"/>
  <c r="P305"/>
  <c r="BK305"/>
  <c r="J305"/>
  <c r="BF305"/>
  <c r="BI304"/>
  <c r="BH304"/>
  <c r="BG304"/>
  <c r="BE304"/>
  <c r="T304"/>
  <c r="R304"/>
  <c r="P304"/>
  <c r="BK304"/>
  <c r="J304"/>
  <c r="BF304"/>
  <c r="BI303"/>
  <c r="BH303"/>
  <c r="BG303"/>
  <c r="BE303"/>
  <c r="T303"/>
  <c r="R303"/>
  <c r="P303"/>
  <c r="BK303"/>
  <c r="J303"/>
  <c r="BF303"/>
  <c r="BI302"/>
  <c r="BH302"/>
  <c r="BG302"/>
  <c r="BE302"/>
  <c r="T302"/>
  <c r="R302"/>
  <c r="P302"/>
  <c r="BK302"/>
  <c r="J302"/>
  <c r="BF302"/>
  <c r="BI301"/>
  <c r="BH301"/>
  <c r="BG301"/>
  <c r="BE301"/>
  <c r="T301"/>
  <c r="R301"/>
  <c r="P301"/>
  <c r="BK301"/>
  <c r="J301"/>
  <c r="BF301"/>
  <c r="BI300"/>
  <c r="BH300"/>
  <c r="BG300"/>
  <c r="BE300"/>
  <c r="T300"/>
  <c r="R300"/>
  <c r="P300"/>
  <c r="BK300"/>
  <c r="J300"/>
  <c r="BF300"/>
  <c r="BI299"/>
  <c r="BH299"/>
  <c r="BG299"/>
  <c r="BE299"/>
  <c r="T299"/>
  <c r="R299"/>
  <c r="P299"/>
  <c r="BK299"/>
  <c r="J299"/>
  <c r="BF299"/>
  <c r="BI298"/>
  <c r="BH298"/>
  <c r="BG298"/>
  <c r="BE298"/>
  <c r="T298"/>
  <c r="R298"/>
  <c r="P298"/>
  <c r="BK298"/>
  <c r="J298"/>
  <c r="BF298"/>
  <c r="BI297"/>
  <c r="BH297"/>
  <c r="BG297"/>
  <c r="BE297"/>
  <c r="T297"/>
  <c r="R297"/>
  <c r="P297"/>
  <c r="BK297"/>
  <c r="J297"/>
  <c r="BF297"/>
  <c r="BI296"/>
  <c r="BH296"/>
  <c r="BG296"/>
  <c r="BE296"/>
  <c r="T296"/>
  <c r="R296"/>
  <c r="P296"/>
  <c r="BK296"/>
  <c r="J296"/>
  <c r="BF296"/>
  <c r="BI294"/>
  <c r="BH294"/>
  <c r="BG294"/>
  <c r="BE294"/>
  <c r="T294"/>
  <c r="R294"/>
  <c r="P294"/>
  <c r="BK294"/>
  <c r="J294"/>
  <c r="BF294"/>
  <c r="BI293"/>
  <c r="BH293"/>
  <c r="BG293"/>
  <c r="BE293"/>
  <c r="T293"/>
  <c r="R293"/>
  <c r="P293"/>
  <c r="BK293"/>
  <c r="J293"/>
  <c r="BF293"/>
  <c r="BI292"/>
  <c r="BH292"/>
  <c r="BG292"/>
  <c r="BE292"/>
  <c r="T292"/>
  <c r="R292"/>
  <c r="P292"/>
  <c r="BK292"/>
  <c r="J292"/>
  <c r="BF292"/>
  <c r="BI290"/>
  <c r="BH290"/>
  <c r="BG290"/>
  <c r="BE290"/>
  <c r="T290"/>
  <c r="R290"/>
  <c r="P290"/>
  <c r="BK290"/>
  <c r="J290"/>
  <c r="BF290"/>
  <c r="BI289"/>
  <c r="BH289"/>
  <c r="BG289"/>
  <c r="BE289"/>
  <c r="T289"/>
  <c r="R289"/>
  <c r="P289"/>
  <c r="BK289"/>
  <c r="J289"/>
  <c r="BF289"/>
  <c r="BI288"/>
  <c r="BH288"/>
  <c r="BG288"/>
  <c r="BE288"/>
  <c r="T288"/>
  <c r="R288"/>
  <c r="P288"/>
  <c r="BK288"/>
  <c r="J288"/>
  <c r="BF288"/>
  <c r="BI285"/>
  <c r="BH285"/>
  <c r="BG285"/>
  <c r="BE285"/>
  <c r="T285"/>
  <c r="R285"/>
  <c r="P285"/>
  <c r="BK285"/>
  <c r="J285"/>
  <c r="BF285"/>
  <c r="BI284"/>
  <c r="BH284"/>
  <c r="BG284"/>
  <c r="BE284"/>
  <c r="T284"/>
  <c r="R284"/>
  <c r="P284"/>
  <c r="BK284"/>
  <c r="J284"/>
  <c r="BF284"/>
  <c r="BI281"/>
  <c r="BH281"/>
  <c r="BG281"/>
  <c r="BE281"/>
  <c r="T281"/>
  <c r="T280"/>
  <c r="R281"/>
  <c r="R280"/>
  <c r="P281"/>
  <c r="P280"/>
  <c r="BK281"/>
  <c r="BK280"/>
  <c r="J280"/>
  <c r="J281"/>
  <c r="BF281"/>
  <c r="J106"/>
  <c r="BI278"/>
  <c r="BH278"/>
  <c r="BG278"/>
  <c r="BE278"/>
  <c r="T278"/>
  <c r="R278"/>
  <c r="P278"/>
  <c r="BK278"/>
  <c r="J278"/>
  <c r="BF278"/>
  <c r="BI275"/>
  <c r="BH275"/>
  <c r="BG275"/>
  <c r="BE275"/>
  <c r="T275"/>
  <c r="R275"/>
  <c r="P275"/>
  <c r="BK275"/>
  <c r="J275"/>
  <c r="BF275"/>
  <c r="BI274"/>
  <c r="BH274"/>
  <c r="BG274"/>
  <c r="BE274"/>
  <c r="T274"/>
  <c r="R274"/>
  <c r="P274"/>
  <c r="BK274"/>
  <c r="J274"/>
  <c r="BF274"/>
  <c r="BI271"/>
  <c r="BH271"/>
  <c r="BG271"/>
  <c r="BE271"/>
  <c r="T271"/>
  <c r="R271"/>
  <c r="P271"/>
  <c r="BK271"/>
  <c r="J271"/>
  <c r="BF271"/>
  <c r="BI269"/>
  <c r="BH269"/>
  <c r="BG269"/>
  <c r="BE269"/>
  <c r="T269"/>
  <c r="R269"/>
  <c r="P269"/>
  <c r="BK269"/>
  <c r="J269"/>
  <c r="BF269"/>
  <c r="BI267"/>
  <c r="BH267"/>
  <c r="BG267"/>
  <c r="BE267"/>
  <c r="T267"/>
  <c r="T266"/>
  <c r="R267"/>
  <c r="R266"/>
  <c r="P267"/>
  <c r="P266"/>
  <c r="BK267"/>
  <c r="BK266"/>
  <c r="J266"/>
  <c r="J267"/>
  <c r="BF267"/>
  <c r="J105"/>
  <c r="BI262"/>
  <c r="BH262"/>
  <c r="BG262"/>
  <c r="BE262"/>
  <c r="T262"/>
  <c r="T261"/>
  <c r="R262"/>
  <c r="R261"/>
  <c r="P262"/>
  <c r="P261"/>
  <c r="BK262"/>
  <c r="BK261"/>
  <c r="J261"/>
  <c r="J262"/>
  <c r="BF262"/>
  <c r="J104"/>
  <c r="BI259"/>
  <c r="BH259"/>
  <c r="BG259"/>
  <c r="BE259"/>
  <c r="T259"/>
  <c r="R259"/>
  <c r="P259"/>
  <c r="BK259"/>
  <c r="J259"/>
  <c r="BF259"/>
  <c r="BI257"/>
  <c r="BH257"/>
  <c r="BG257"/>
  <c r="BE257"/>
  <c r="T257"/>
  <c r="R257"/>
  <c r="P257"/>
  <c r="BK257"/>
  <c r="J257"/>
  <c r="BF257"/>
  <c r="BI255"/>
  <c r="BH255"/>
  <c r="BG255"/>
  <c r="BE255"/>
  <c r="T255"/>
  <c r="R255"/>
  <c r="P255"/>
  <c r="BK255"/>
  <c r="J255"/>
  <c r="BF255"/>
  <c r="BI253"/>
  <c r="BH253"/>
  <c r="BG253"/>
  <c r="BE253"/>
  <c r="T253"/>
  <c r="R253"/>
  <c r="P253"/>
  <c r="BK253"/>
  <c r="J253"/>
  <c r="BF253"/>
  <c r="BI251"/>
  <c r="BH251"/>
  <c r="BG251"/>
  <c r="BE251"/>
  <c r="T251"/>
  <c r="R251"/>
  <c r="P251"/>
  <c r="BK251"/>
  <c r="J251"/>
  <c r="BF251"/>
  <c r="BI248"/>
  <c r="BH248"/>
  <c r="BG248"/>
  <c r="BE248"/>
  <c r="T248"/>
  <c r="R248"/>
  <c r="P248"/>
  <c r="BK248"/>
  <c r="J248"/>
  <c r="BF248"/>
  <c r="BI247"/>
  <c r="BH247"/>
  <c r="BG247"/>
  <c r="BE247"/>
  <c r="T247"/>
  <c r="R247"/>
  <c r="P247"/>
  <c r="BK247"/>
  <c r="J247"/>
  <c r="BF247"/>
  <c r="BI245"/>
  <c r="BH245"/>
  <c r="BG245"/>
  <c r="BE245"/>
  <c r="T245"/>
  <c r="R245"/>
  <c r="P245"/>
  <c r="BK245"/>
  <c r="J245"/>
  <c r="BF245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9"/>
  <c r="BH239"/>
  <c r="BG239"/>
  <c r="BE239"/>
  <c r="T239"/>
  <c r="R239"/>
  <c r="P239"/>
  <c r="BK239"/>
  <c r="J239"/>
  <c r="BF239"/>
  <c r="BI238"/>
  <c r="BH238"/>
  <c r="BG238"/>
  <c r="BE238"/>
  <c r="T238"/>
  <c r="R238"/>
  <c r="P238"/>
  <c r="BK238"/>
  <c r="J238"/>
  <c r="BF238"/>
  <c r="BI237"/>
  <c r="BH237"/>
  <c r="BG237"/>
  <c r="BE237"/>
  <c r="T237"/>
  <c r="R237"/>
  <c r="P237"/>
  <c r="BK237"/>
  <c r="J237"/>
  <c r="BF237"/>
  <c r="BI236"/>
  <c r="BH236"/>
  <c r="BG236"/>
  <c r="BE236"/>
  <c r="T236"/>
  <c r="T235"/>
  <c r="R236"/>
  <c r="R235"/>
  <c r="P236"/>
  <c r="P235"/>
  <c r="BK236"/>
  <c r="BK235"/>
  <c r="J235"/>
  <c r="J236"/>
  <c r="BF236"/>
  <c r="J103"/>
  <c r="BI233"/>
  <c r="BH233"/>
  <c r="BG233"/>
  <c r="BE233"/>
  <c r="T233"/>
  <c r="R233"/>
  <c r="P233"/>
  <c r="BK233"/>
  <c r="J233"/>
  <c r="BF233"/>
  <c r="BI231"/>
  <c r="BH231"/>
  <c r="BG231"/>
  <c r="BE231"/>
  <c r="T231"/>
  <c r="R231"/>
  <c r="P231"/>
  <c r="BK231"/>
  <c r="J231"/>
  <c r="BF231"/>
  <c r="BI228"/>
  <c r="BH228"/>
  <c r="BG228"/>
  <c r="BE228"/>
  <c r="T228"/>
  <c r="R228"/>
  <c r="P228"/>
  <c r="BK228"/>
  <c r="J228"/>
  <c r="BF228"/>
  <c r="BI225"/>
  <c r="BH225"/>
  <c r="BG225"/>
  <c r="BE225"/>
  <c r="T225"/>
  <c r="R225"/>
  <c r="P225"/>
  <c r="BK225"/>
  <c r="J225"/>
  <c r="BF225"/>
  <c r="BI223"/>
  <c r="BH223"/>
  <c r="BG223"/>
  <c r="BE223"/>
  <c r="T223"/>
  <c r="R223"/>
  <c r="P223"/>
  <c r="BK223"/>
  <c r="J223"/>
  <c r="BF223"/>
  <c r="BI221"/>
  <c r="BH221"/>
  <c r="BG221"/>
  <c r="BE221"/>
  <c r="T221"/>
  <c r="T220"/>
  <c r="R221"/>
  <c r="R220"/>
  <c r="P221"/>
  <c r="P220"/>
  <c r="BK221"/>
  <c r="BK220"/>
  <c r="J220"/>
  <c r="J221"/>
  <c r="BF221"/>
  <c r="J102"/>
  <c r="BI219"/>
  <c r="BH219"/>
  <c r="BG219"/>
  <c r="BE219"/>
  <c r="T219"/>
  <c r="R219"/>
  <c r="P219"/>
  <c r="BK219"/>
  <c r="J219"/>
  <c r="BF219"/>
  <c r="BI217"/>
  <c r="BH217"/>
  <c r="BG217"/>
  <c r="BE217"/>
  <c r="T217"/>
  <c r="R217"/>
  <c r="P217"/>
  <c r="BK217"/>
  <c r="J217"/>
  <c r="BF217"/>
  <c r="BI216"/>
  <c r="BH216"/>
  <c r="BG216"/>
  <c r="BE216"/>
  <c r="T216"/>
  <c r="R216"/>
  <c r="P216"/>
  <c r="BK216"/>
  <c r="J216"/>
  <c r="BF216"/>
  <c r="BI214"/>
  <c r="BH214"/>
  <c r="BG214"/>
  <c r="BE214"/>
  <c r="T214"/>
  <c r="R214"/>
  <c r="P214"/>
  <c r="BK214"/>
  <c r="J214"/>
  <c r="BF214"/>
  <c r="BI212"/>
  <c r="BH212"/>
  <c r="BG212"/>
  <c r="BE212"/>
  <c r="T212"/>
  <c r="R212"/>
  <c r="P212"/>
  <c r="BK212"/>
  <c r="J212"/>
  <c r="BF212"/>
  <c r="BI209"/>
  <c r="BH209"/>
  <c r="BG209"/>
  <c r="BE209"/>
  <c r="T209"/>
  <c r="R209"/>
  <c r="P209"/>
  <c r="BK209"/>
  <c r="J209"/>
  <c r="BF209"/>
  <c r="BI205"/>
  <c r="BH205"/>
  <c r="BG205"/>
  <c r="BE205"/>
  <c r="T205"/>
  <c r="R205"/>
  <c r="P205"/>
  <c r="BK205"/>
  <c r="J205"/>
  <c r="BF205"/>
  <c r="BI203"/>
  <c r="BH203"/>
  <c r="BG203"/>
  <c r="BE203"/>
  <c r="T203"/>
  <c r="T202"/>
  <c r="R203"/>
  <c r="R202"/>
  <c r="P203"/>
  <c r="P202"/>
  <c r="BK203"/>
  <c r="BK202"/>
  <c r="J202"/>
  <c r="J203"/>
  <c r="BF203"/>
  <c r="J101"/>
  <c r="BI201"/>
  <c r="BH201"/>
  <c r="BG201"/>
  <c r="BE201"/>
  <c r="T201"/>
  <c r="R201"/>
  <c r="P201"/>
  <c r="BK201"/>
  <c r="J201"/>
  <c r="BF201"/>
  <c r="BI200"/>
  <c r="BH200"/>
  <c r="BG200"/>
  <c r="BE200"/>
  <c r="T200"/>
  <c r="R200"/>
  <c r="P200"/>
  <c r="BK200"/>
  <c r="J200"/>
  <c r="BF200"/>
  <c r="BI197"/>
  <c r="BH197"/>
  <c r="BG197"/>
  <c r="BE197"/>
  <c r="T197"/>
  <c r="R197"/>
  <c r="P197"/>
  <c r="BK197"/>
  <c r="J197"/>
  <c r="BF197"/>
  <c r="BI195"/>
  <c r="BH195"/>
  <c r="BG195"/>
  <c r="BE195"/>
  <c r="T195"/>
  <c r="R195"/>
  <c r="P195"/>
  <c r="BK195"/>
  <c r="J195"/>
  <c r="BF195"/>
  <c r="BI194"/>
  <c r="BH194"/>
  <c r="BG194"/>
  <c r="BE194"/>
  <c r="T194"/>
  <c r="R194"/>
  <c r="P194"/>
  <c r="BK194"/>
  <c r="J194"/>
  <c r="BF194"/>
  <c r="BI190"/>
  <c r="BH190"/>
  <c r="BG190"/>
  <c r="BE190"/>
  <c r="T190"/>
  <c r="R190"/>
  <c r="P190"/>
  <c r="BK190"/>
  <c r="J190"/>
  <c r="BF190"/>
  <c r="BI189"/>
  <c r="BH189"/>
  <c r="BG189"/>
  <c r="BE189"/>
  <c r="T189"/>
  <c r="R189"/>
  <c r="P189"/>
  <c r="BK189"/>
  <c r="J189"/>
  <c r="BF189"/>
  <c r="BI186"/>
  <c r="BH186"/>
  <c r="BG186"/>
  <c r="BE186"/>
  <c r="T186"/>
  <c r="R186"/>
  <c r="P186"/>
  <c r="BK186"/>
  <c r="J186"/>
  <c r="BF186"/>
  <c r="BI181"/>
  <c r="BH181"/>
  <c r="BG181"/>
  <c r="BE181"/>
  <c r="T181"/>
  <c r="R181"/>
  <c r="P181"/>
  <c r="BK181"/>
  <c r="J181"/>
  <c r="BF181"/>
  <c r="BI180"/>
  <c r="BH180"/>
  <c r="BG180"/>
  <c r="BE180"/>
  <c r="T180"/>
  <c r="R180"/>
  <c r="P180"/>
  <c r="BK180"/>
  <c r="J180"/>
  <c r="BF180"/>
  <c r="BI179"/>
  <c r="BH179"/>
  <c r="BG179"/>
  <c r="BE179"/>
  <c r="T179"/>
  <c r="R179"/>
  <c r="P179"/>
  <c r="BK179"/>
  <c r="J179"/>
  <c r="BF179"/>
  <c r="BI177"/>
  <c r="BH177"/>
  <c r="BG177"/>
  <c r="BE177"/>
  <c r="T177"/>
  <c r="R177"/>
  <c r="P177"/>
  <c r="BK177"/>
  <c r="J177"/>
  <c r="BF177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69"/>
  <c r="BH169"/>
  <c r="BG169"/>
  <c r="BE169"/>
  <c r="T169"/>
  <c r="R169"/>
  <c r="P169"/>
  <c r="BK169"/>
  <c r="J169"/>
  <c r="BF169"/>
  <c r="BI167"/>
  <c r="BH167"/>
  <c r="BG167"/>
  <c r="BE167"/>
  <c r="T167"/>
  <c r="R167"/>
  <c r="P167"/>
  <c r="BK167"/>
  <c r="J167"/>
  <c r="BF167"/>
  <c r="BI165"/>
  <c r="BH165"/>
  <c r="BG165"/>
  <c r="BE165"/>
  <c r="T165"/>
  <c r="R165"/>
  <c r="P165"/>
  <c r="BK165"/>
  <c r="J165"/>
  <c r="BF165"/>
  <c r="BI163"/>
  <c r="BH163"/>
  <c r="BG163"/>
  <c r="BE163"/>
  <c r="T163"/>
  <c r="R163"/>
  <c r="P163"/>
  <c r="BK163"/>
  <c r="J163"/>
  <c r="BF163"/>
  <c r="BI159"/>
  <c r="BH159"/>
  <c r="BG159"/>
  <c r="BE159"/>
  <c r="T159"/>
  <c r="R159"/>
  <c r="P159"/>
  <c r="BK159"/>
  <c r="J159"/>
  <c r="BF159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3"/>
  <c r="BH153"/>
  <c r="BG153"/>
  <c r="BE153"/>
  <c r="T153"/>
  <c r="R153"/>
  <c r="P153"/>
  <c r="BK153"/>
  <c r="J153"/>
  <c r="BF153"/>
  <c r="BI149"/>
  <c r="BH149"/>
  <c r="BG149"/>
  <c r="BE149"/>
  <c r="T149"/>
  <c r="R149"/>
  <c r="P149"/>
  <c r="BK149"/>
  <c r="J149"/>
  <c r="BF149"/>
  <c r="BI147"/>
  <c r="BH147"/>
  <c r="BG147"/>
  <c r="BE147"/>
  <c r="T147"/>
  <c r="R147"/>
  <c r="P147"/>
  <c r="BK147"/>
  <c r="J147"/>
  <c r="BF147"/>
  <c r="BI145"/>
  <c r="BH145"/>
  <c r="BG145"/>
  <c r="BE145"/>
  <c r="T145"/>
  <c r="R145"/>
  <c r="P145"/>
  <c r="BK145"/>
  <c r="J145"/>
  <c r="BF145"/>
  <c r="BI143"/>
  <c r="BH143"/>
  <c r="BG143"/>
  <c r="BE143"/>
  <c r="T143"/>
  <c r="R143"/>
  <c r="P143"/>
  <c r="BK143"/>
  <c r="J143"/>
  <c r="BF143"/>
  <c r="BI141"/>
  <c r="BH141"/>
  <c r="BG141"/>
  <c r="BE141"/>
  <c r="T141"/>
  <c r="R141"/>
  <c r="P141"/>
  <c r="BK141"/>
  <c r="J141"/>
  <c r="BF141"/>
  <c r="BI139"/>
  <c r="BH139"/>
  <c r="BG139"/>
  <c r="BE139"/>
  <c r="T139"/>
  <c r="R139"/>
  <c r="P139"/>
  <c r="BK139"/>
  <c r="J139"/>
  <c r="BF139"/>
  <c r="BI136"/>
  <c r="BH136"/>
  <c r="BG136"/>
  <c r="BE136"/>
  <c r="T136"/>
  <c r="R136"/>
  <c r="P136"/>
  <c r="BK136"/>
  <c r="J136"/>
  <c r="BF136"/>
  <c r="BI134"/>
  <c r="BH134"/>
  <c r="BG134"/>
  <c r="BE134"/>
  <c r="T134"/>
  <c r="R134"/>
  <c r="P134"/>
  <c r="BK134"/>
  <c r="J134"/>
  <c r="BF134"/>
  <c r="BI132"/>
  <c r="F39"/>
  <c i="1" r="BD122"/>
  <c i="24" r="BH132"/>
  <c r="F38"/>
  <c i="1" r="BC122"/>
  <c i="24" r="BG132"/>
  <c r="F37"/>
  <c i="1" r="BB122"/>
  <c i="24" r="BE132"/>
  <c r="J35"/>
  <c i="1" r="AV122"/>
  <c i="24" r="F35"/>
  <c i="1" r="AZ122"/>
  <c i="24" r="T132"/>
  <c r="T131"/>
  <c r="T130"/>
  <c r="T129"/>
  <c r="R132"/>
  <c r="R131"/>
  <c r="R130"/>
  <c r="R129"/>
  <c r="P132"/>
  <c r="P131"/>
  <c r="P130"/>
  <c r="P129"/>
  <c i="1" r="AU122"/>
  <c i="24" r="BK132"/>
  <c r="BK131"/>
  <c r="J131"/>
  <c r="BK130"/>
  <c r="J130"/>
  <c r="BK129"/>
  <c r="J129"/>
  <c r="J98"/>
  <c r="J32"/>
  <c i="1" r="AG122"/>
  <c i="24" r="J132"/>
  <c r="BF132"/>
  <c r="J36"/>
  <c i="1" r="AW122"/>
  <c i="24" r="F36"/>
  <c i="1" r="BA122"/>
  <c i="24" r="J100"/>
  <c r="J99"/>
  <c r="J126"/>
  <c r="J125"/>
  <c r="F125"/>
  <c r="F123"/>
  <c r="E121"/>
  <c r="J94"/>
  <c r="J93"/>
  <c r="F93"/>
  <c r="F91"/>
  <c r="E89"/>
  <c r="J41"/>
  <c r="J20"/>
  <c r="E20"/>
  <c r="F126"/>
  <c r="F94"/>
  <c r="J19"/>
  <c r="J14"/>
  <c r="J123"/>
  <c r="J91"/>
  <c r="E7"/>
  <c r="E117"/>
  <c r="E85"/>
  <c i="23" r="J41"/>
  <c r="J40"/>
  <c i="1" r="AY120"/>
  <c i="23" r="J39"/>
  <c i="1" r="AX120"/>
  <c i="23"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6"/>
  <c r="BH206"/>
  <c r="BG206"/>
  <c r="BE206"/>
  <c r="T206"/>
  <c r="R206"/>
  <c r="P206"/>
  <c r="BK206"/>
  <c r="J206"/>
  <c r="BF206"/>
  <c r="BI204"/>
  <c r="BH204"/>
  <c r="BG204"/>
  <c r="BE204"/>
  <c r="T204"/>
  <c r="R204"/>
  <c r="P204"/>
  <c r="BK204"/>
  <c r="J204"/>
  <c r="BF204"/>
  <c r="BI201"/>
  <c r="BH201"/>
  <c r="BG201"/>
  <c r="BE201"/>
  <c r="T201"/>
  <c r="T200"/>
  <c r="T199"/>
  <c r="R201"/>
  <c r="R200"/>
  <c r="R199"/>
  <c r="P201"/>
  <c r="P200"/>
  <c r="P199"/>
  <c r="BK201"/>
  <c r="BK200"/>
  <c r="J200"/>
  <c r="BK199"/>
  <c r="J199"/>
  <c r="J201"/>
  <c r="BF201"/>
  <c r="J109"/>
  <c r="J108"/>
  <c r="BI198"/>
  <c r="BH198"/>
  <c r="BG198"/>
  <c r="BE198"/>
  <c r="T198"/>
  <c r="T197"/>
  <c r="R198"/>
  <c r="R197"/>
  <c r="P198"/>
  <c r="P197"/>
  <c r="BK198"/>
  <c r="BK197"/>
  <c r="J197"/>
  <c r="J198"/>
  <c r="BF198"/>
  <c r="J107"/>
  <c r="BI196"/>
  <c r="BH196"/>
  <c r="BG196"/>
  <c r="BE196"/>
  <c r="T196"/>
  <c r="R196"/>
  <c r="P196"/>
  <c r="BK196"/>
  <c r="J196"/>
  <c r="BF196"/>
  <c r="BI194"/>
  <c r="BH194"/>
  <c r="BG194"/>
  <c r="BE194"/>
  <c r="T194"/>
  <c r="R194"/>
  <c r="P194"/>
  <c r="BK194"/>
  <c r="J194"/>
  <c r="BF194"/>
  <c r="BI192"/>
  <c r="BH192"/>
  <c r="BG192"/>
  <c r="BE192"/>
  <c r="T192"/>
  <c r="R192"/>
  <c r="P192"/>
  <c r="BK192"/>
  <c r="J192"/>
  <c r="BF192"/>
  <c r="BI190"/>
  <c r="BH190"/>
  <c r="BG190"/>
  <c r="BE190"/>
  <c r="T190"/>
  <c r="R190"/>
  <c r="P190"/>
  <c r="BK190"/>
  <c r="J190"/>
  <c r="BF190"/>
  <c r="BI186"/>
  <c r="BH186"/>
  <c r="BG186"/>
  <c r="BE186"/>
  <c r="T186"/>
  <c r="R186"/>
  <c r="P186"/>
  <c r="BK186"/>
  <c r="J186"/>
  <c r="BF186"/>
  <c r="BI185"/>
  <c r="BH185"/>
  <c r="BG185"/>
  <c r="BE185"/>
  <c r="T185"/>
  <c r="R185"/>
  <c r="P185"/>
  <c r="BK185"/>
  <c r="J185"/>
  <c r="BF185"/>
  <c r="BI184"/>
  <c r="BH184"/>
  <c r="BG184"/>
  <c r="BE184"/>
  <c r="T184"/>
  <c r="T183"/>
  <c r="R184"/>
  <c r="R183"/>
  <c r="P184"/>
  <c r="P183"/>
  <c r="BK184"/>
  <c r="BK183"/>
  <c r="J183"/>
  <c r="J184"/>
  <c r="BF184"/>
  <c r="J106"/>
  <c r="BI181"/>
  <c r="BH181"/>
  <c r="BG181"/>
  <c r="BE181"/>
  <c r="T181"/>
  <c r="R181"/>
  <c r="P181"/>
  <c r="BK181"/>
  <c r="J181"/>
  <c r="BF181"/>
  <c r="BI180"/>
  <c r="BH180"/>
  <c r="BG180"/>
  <c r="BE180"/>
  <c r="T180"/>
  <c r="R180"/>
  <c r="P180"/>
  <c r="BK180"/>
  <c r="J180"/>
  <c r="BF180"/>
  <c r="BI178"/>
  <c r="BH178"/>
  <c r="BG178"/>
  <c r="BE178"/>
  <c r="T178"/>
  <c r="T177"/>
  <c r="R178"/>
  <c r="R177"/>
  <c r="P178"/>
  <c r="P177"/>
  <c r="BK178"/>
  <c r="BK177"/>
  <c r="J177"/>
  <c r="J178"/>
  <c r="BF178"/>
  <c r="J105"/>
  <c r="BI172"/>
  <c r="BH172"/>
  <c r="BG172"/>
  <c r="BE172"/>
  <c r="T172"/>
  <c r="R172"/>
  <c r="P172"/>
  <c r="BK172"/>
  <c r="J172"/>
  <c r="BF172"/>
  <c r="BI167"/>
  <c r="BH167"/>
  <c r="BG167"/>
  <c r="BE167"/>
  <c r="T167"/>
  <c r="T166"/>
  <c r="R167"/>
  <c r="R166"/>
  <c r="P167"/>
  <c r="P166"/>
  <c r="BK167"/>
  <c r="BK166"/>
  <c r="J166"/>
  <c r="J167"/>
  <c r="BF167"/>
  <c r="J104"/>
  <c r="BI163"/>
  <c r="BH163"/>
  <c r="BG163"/>
  <c r="BE163"/>
  <c r="T163"/>
  <c r="R163"/>
  <c r="P163"/>
  <c r="BK163"/>
  <c r="J163"/>
  <c r="BF163"/>
  <c r="BI161"/>
  <c r="BH161"/>
  <c r="BG161"/>
  <c r="BE161"/>
  <c r="T161"/>
  <c r="R161"/>
  <c r="P161"/>
  <c r="BK161"/>
  <c r="J161"/>
  <c r="BF161"/>
  <c r="BI158"/>
  <c r="BH158"/>
  <c r="BG158"/>
  <c r="BE158"/>
  <c r="T158"/>
  <c r="T157"/>
  <c r="R158"/>
  <c r="R157"/>
  <c r="P158"/>
  <c r="P157"/>
  <c r="BK158"/>
  <c r="BK157"/>
  <c r="J157"/>
  <c r="J158"/>
  <c r="BF158"/>
  <c r="J103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9"/>
  <c r="BH149"/>
  <c r="BG149"/>
  <c r="BE149"/>
  <c r="T149"/>
  <c r="R149"/>
  <c r="P149"/>
  <c r="BK149"/>
  <c r="J149"/>
  <c r="BF149"/>
  <c r="BI147"/>
  <c r="BH147"/>
  <c r="BG147"/>
  <c r="BE147"/>
  <c r="T147"/>
  <c r="R147"/>
  <c r="P147"/>
  <c r="BK147"/>
  <c r="J147"/>
  <c r="BF147"/>
  <c r="BI144"/>
  <c r="BH144"/>
  <c r="BG144"/>
  <c r="BE144"/>
  <c r="T144"/>
  <c r="R144"/>
  <c r="P144"/>
  <c r="BK144"/>
  <c r="J144"/>
  <c r="BF144"/>
  <c r="BI141"/>
  <c r="BH141"/>
  <c r="BG141"/>
  <c r="BE141"/>
  <c r="T141"/>
  <c r="R141"/>
  <c r="P141"/>
  <c r="BK141"/>
  <c r="J141"/>
  <c r="BF141"/>
  <c r="BI136"/>
  <c r="F41"/>
  <c i="1" r="BD120"/>
  <c i="23" r="BH136"/>
  <c r="F40"/>
  <c i="1" r="BC120"/>
  <c i="23" r="BG136"/>
  <c r="F39"/>
  <c i="1" r="BB120"/>
  <c i="23" r="BE136"/>
  <c r="J37"/>
  <c i="1" r="AV120"/>
  <c i="23" r="F37"/>
  <c i="1" r="AZ120"/>
  <c i="23" r="T136"/>
  <c r="T135"/>
  <c r="T134"/>
  <c r="T133"/>
  <c r="R136"/>
  <c r="R135"/>
  <c r="R134"/>
  <c r="R133"/>
  <c r="P136"/>
  <c r="P135"/>
  <c r="P134"/>
  <c r="P133"/>
  <c i="1" r="AU120"/>
  <c i="23" r="BK136"/>
  <c r="BK135"/>
  <c r="J135"/>
  <c r="BK134"/>
  <c r="J134"/>
  <c r="BK133"/>
  <c r="J133"/>
  <c r="J100"/>
  <c r="J34"/>
  <c i="1" r="AG120"/>
  <c i="23" r="J136"/>
  <c r="BF136"/>
  <c r="J38"/>
  <c i="1" r="AW120"/>
  <c i="23" r="F38"/>
  <c i="1" r="BA120"/>
  <c i="23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22" r="J41"/>
  <c r="J40"/>
  <c i="1" r="AY119"/>
  <c i="22" r="J39"/>
  <c i="1" r="AX119"/>
  <c i="22" r="BI245"/>
  <c r="BH245"/>
  <c r="BG245"/>
  <c r="BE245"/>
  <c r="T245"/>
  <c r="R245"/>
  <c r="P245"/>
  <c r="BK245"/>
  <c r="J245"/>
  <c r="BF245"/>
  <c r="BI243"/>
  <c r="BH243"/>
  <c r="BG243"/>
  <c r="BE243"/>
  <c r="T243"/>
  <c r="R243"/>
  <c r="P243"/>
  <c r="BK243"/>
  <c r="J243"/>
  <c r="BF243"/>
  <c r="BI241"/>
  <c r="BH241"/>
  <c r="BG241"/>
  <c r="BE241"/>
  <c r="T241"/>
  <c r="R241"/>
  <c r="P241"/>
  <c r="BK241"/>
  <c r="J241"/>
  <c r="BF241"/>
  <c r="BI239"/>
  <c r="BH239"/>
  <c r="BG239"/>
  <c r="BE239"/>
  <c r="T239"/>
  <c r="R239"/>
  <c r="P239"/>
  <c r="BK239"/>
  <c r="J239"/>
  <c r="BF239"/>
  <c r="BI236"/>
  <c r="BH236"/>
  <c r="BG236"/>
  <c r="BE236"/>
  <c r="T236"/>
  <c r="T235"/>
  <c r="T234"/>
  <c r="R236"/>
  <c r="R235"/>
  <c r="R234"/>
  <c r="P236"/>
  <c r="P235"/>
  <c r="P234"/>
  <c r="BK236"/>
  <c r="BK235"/>
  <c r="J235"/>
  <c r="BK234"/>
  <c r="J234"/>
  <c r="J236"/>
  <c r="BF236"/>
  <c r="J109"/>
  <c r="J108"/>
  <c r="BI233"/>
  <c r="BH233"/>
  <c r="BG233"/>
  <c r="BE233"/>
  <c r="T233"/>
  <c r="T232"/>
  <c r="R233"/>
  <c r="R232"/>
  <c r="P233"/>
  <c r="P232"/>
  <c r="BK233"/>
  <c r="BK232"/>
  <c r="J232"/>
  <c r="J233"/>
  <c r="BF233"/>
  <c r="J107"/>
  <c r="BI230"/>
  <c r="BH230"/>
  <c r="BG230"/>
  <c r="BE230"/>
  <c r="T230"/>
  <c r="R230"/>
  <c r="P230"/>
  <c r="BK230"/>
  <c r="J230"/>
  <c r="BF230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2"/>
  <c r="BH222"/>
  <c r="BG222"/>
  <c r="BE222"/>
  <c r="T222"/>
  <c r="R222"/>
  <c r="P222"/>
  <c r="BK222"/>
  <c r="J222"/>
  <c r="BF222"/>
  <c r="BI218"/>
  <c r="BH218"/>
  <c r="BG218"/>
  <c r="BE218"/>
  <c r="T218"/>
  <c r="R218"/>
  <c r="P218"/>
  <c r="BK218"/>
  <c r="J218"/>
  <c r="BF218"/>
  <c r="BI215"/>
  <c r="BH215"/>
  <c r="BG215"/>
  <c r="BE215"/>
  <c r="T215"/>
  <c r="R215"/>
  <c r="P215"/>
  <c r="BK215"/>
  <c r="J215"/>
  <c r="BF215"/>
  <c r="BI213"/>
  <c r="BH213"/>
  <c r="BG213"/>
  <c r="BE213"/>
  <c r="T213"/>
  <c r="R213"/>
  <c r="P213"/>
  <c r="BK213"/>
  <c r="J213"/>
  <c r="BF213"/>
  <c r="BI212"/>
  <c r="BH212"/>
  <c r="BG212"/>
  <c r="BE212"/>
  <c r="T212"/>
  <c r="R212"/>
  <c r="P212"/>
  <c r="BK212"/>
  <c r="J212"/>
  <c r="BF212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R203"/>
  <c r="P203"/>
  <c r="BK203"/>
  <c r="J203"/>
  <c r="BF203"/>
  <c r="BI202"/>
  <c r="BH202"/>
  <c r="BG202"/>
  <c r="BE202"/>
  <c r="T202"/>
  <c r="T201"/>
  <c r="R202"/>
  <c r="R201"/>
  <c r="P202"/>
  <c r="P201"/>
  <c r="BK202"/>
  <c r="BK201"/>
  <c r="J201"/>
  <c r="J202"/>
  <c r="BF202"/>
  <c r="J106"/>
  <c r="BI199"/>
  <c r="BH199"/>
  <c r="BG199"/>
  <c r="BE199"/>
  <c r="T199"/>
  <c r="R199"/>
  <c r="P199"/>
  <c r="BK199"/>
  <c r="J199"/>
  <c r="BF199"/>
  <c r="BI198"/>
  <c r="BH198"/>
  <c r="BG198"/>
  <c r="BE198"/>
  <c r="T198"/>
  <c r="R198"/>
  <c r="P198"/>
  <c r="BK198"/>
  <c r="J198"/>
  <c r="BF198"/>
  <c r="BI196"/>
  <c r="BH196"/>
  <c r="BG196"/>
  <c r="BE196"/>
  <c r="T196"/>
  <c r="T195"/>
  <c r="R196"/>
  <c r="R195"/>
  <c r="P196"/>
  <c r="P195"/>
  <c r="BK196"/>
  <c r="BK195"/>
  <c r="J195"/>
  <c r="J196"/>
  <c r="BF196"/>
  <c r="J105"/>
  <c r="BI194"/>
  <c r="BH194"/>
  <c r="BG194"/>
  <c r="BE194"/>
  <c r="T194"/>
  <c r="R194"/>
  <c r="P194"/>
  <c r="BK194"/>
  <c r="J194"/>
  <c r="BF194"/>
  <c r="BI192"/>
  <c r="BH192"/>
  <c r="BG192"/>
  <c r="BE192"/>
  <c r="T192"/>
  <c r="R192"/>
  <c r="P192"/>
  <c r="BK192"/>
  <c r="J192"/>
  <c r="BF192"/>
  <c r="BI190"/>
  <c r="BH190"/>
  <c r="BG190"/>
  <c r="BE190"/>
  <c r="T190"/>
  <c r="T189"/>
  <c r="R190"/>
  <c r="R189"/>
  <c r="P190"/>
  <c r="P189"/>
  <c r="BK190"/>
  <c r="BK189"/>
  <c r="J189"/>
  <c r="J190"/>
  <c r="BF190"/>
  <c r="J104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6"/>
  <c r="BH176"/>
  <c r="BG176"/>
  <c r="BE176"/>
  <c r="T176"/>
  <c r="T175"/>
  <c r="R176"/>
  <c r="R175"/>
  <c r="P176"/>
  <c r="P175"/>
  <c r="BK176"/>
  <c r="BK175"/>
  <c r="J175"/>
  <c r="J176"/>
  <c r="BF176"/>
  <c r="J103"/>
  <c r="BI174"/>
  <c r="BH174"/>
  <c r="BG174"/>
  <c r="BE174"/>
  <c r="T174"/>
  <c r="R174"/>
  <c r="P174"/>
  <c r="BK174"/>
  <c r="J174"/>
  <c r="BF174"/>
  <c r="BI172"/>
  <c r="BH172"/>
  <c r="BG172"/>
  <c r="BE172"/>
  <c r="T172"/>
  <c r="R172"/>
  <c r="P172"/>
  <c r="BK172"/>
  <c r="J172"/>
  <c r="BF172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19"/>
  <c i="22" r="BH136"/>
  <c r="F40"/>
  <c i="1" r="BC119"/>
  <c i="22" r="BG136"/>
  <c r="F39"/>
  <c i="1" r="BB119"/>
  <c i="22" r="BE136"/>
  <c r="J37"/>
  <c i="1" r="AV119"/>
  <c i="22" r="F37"/>
  <c i="1" r="AZ119"/>
  <c i="22" r="T136"/>
  <c r="T135"/>
  <c r="T134"/>
  <c r="T133"/>
  <c r="R136"/>
  <c r="R135"/>
  <c r="R134"/>
  <c r="R133"/>
  <c r="P136"/>
  <c r="P135"/>
  <c r="P134"/>
  <c r="P133"/>
  <c i="1" r="AU119"/>
  <c i="22" r="BK136"/>
  <c r="BK135"/>
  <c r="J135"/>
  <c r="BK134"/>
  <c r="J134"/>
  <c r="BK133"/>
  <c r="J133"/>
  <c r="J100"/>
  <c r="J34"/>
  <c i="1" r="AG119"/>
  <c i="22" r="J136"/>
  <c r="BF136"/>
  <c r="J38"/>
  <c i="1" r="AW119"/>
  <c i="22" r="F38"/>
  <c i="1" r="BA119"/>
  <c i="22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21" r="J39"/>
  <c r="J38"/>
  <c i="1" r="AY117"/>
  <c i="21" r="J37"/>
  <c i="1" r="AX117"/>
  <c i="21" r="BI357"/>
  <c r="BH357"/>
  <c r="BG357"/>
  <c r="BE357"/>
  <c r="T357"/>
  <c r="T356"/>
  <c r="R357"/>
  <c r="R356"/>
  <c r="P357"/>
  <c r="P356"/>
  <c r="BK357"/>
  <c r="BK356"/>
  <c r="J356"/>
  <c r="J357"/>
  <c r="BF357"/>
  <c r="J107"/>
  <c r="BI354"/>
  <c r="BH354"/>
  <c r="BG354"/>
  <c r="BE354"/>
  <c r="T354"/>
  <c r="R354"/>
  <c r="P354"/>
  <c r="BK354"/>
  <c r="J354"/>
  <c r="BF354"/>
  <c r="BI352"/>
  <c r="BH352"/>
  <c r="BG352"/>
  <c r="BE352"/>
  <c r="T352"/>
  <c r="R352"/>
  <c r="P352"/>
  <c r="BK352"/>
  <c r="J352"/>
  <c r="BF352"/>
  <c r="BI349"/>
  <c r="BH349"/>
  <c r="BG349"/>
  <c r="BE349"/>
  <c r="T349"/>
  <c r="R349"/>
  <c r="P349"/>
  <c r="BK349"/>
  <c r="J349"/>
  <c r="BF349"/>
  <c r="BI347"/>
  <c r="BH347"/>
  <c r="BG347"/>
  <c r="BE347"/>
  <c r="T347"/>
  <c r="R347"/>
  <c r="P347"/>
  <c r="BK347"/>
  <c r="J347"/>
  <c r="BF347"/>
  <c r="BI345"/>
  <c r="BH345"/>
  <c r="BG345"/>
  <c r="BE345"/>
  <c r="T345"/>
  <c r="R345"/>
  <c r="P345"/>
  <c r="BK345"/>
  <c r="J345"/>
  <c r="BF345"/>
  <c r="BI338"/>
  <c r="BH338"/>
  <c r="BG338"/>
  <c r="BE338"/>
  <c r="T338"/>
  <c r="R338"/>
  <c r="P338"/>
  <c r="BK338"/>
  <c r="J338"/>
  <c r="BF338"/>
  <c r="BI331"/>
  <c r="BH331"/>
  <c r="BG331"/>
  <c r="BE331"/>
  <c r="T331"/>
  <c r="R331"/>
  <c r="P331"/>
  <c r="BK331"/>
  <c r="J331"/>
  <c r="BF331"/>
  <c r="BI330"/>
  <c r="BH330"/>
  <c r="BG330"/>
  <c r="BE330"/>
  <c r="T330"/>
  <c r="R330"/>
  <c r="P330"/>
  <c r="BK330"/>
  <c r="J330"/>
  <c r="BF330"/>
  <c r="BI328"/>
  <c r="BH328"/>
  <c r="BG328"/>
  <c r="BE328"/>
  <c r="T328"/>
  <c r="R328"/>
  <c r="P328"/>
  <c r="BK328"/>
  <c r="J328"/>
  <c r="BF328"/>
  <c r="BI326"/>
  <c r="BH326"/>
  <c r="BG326"/>
  <c r="BE326"/>
  <c r="T326"/>
  <c r="R326"/>
  <c r="P326"/>
  <c r="BK326"/>
  <c r="J326"/>
  <c r="BF326"/>
  <c r="BI324"/>
  <c r="BH324"/>
  <c r="BG324"/>
  <c r="BE324"/>
  <c r="T324"/>
  <c r="R324"/>
  <c r="P324"/>
  <c r="BK324"/>
  <c r="J324"/>
  <c r="BF324"/>
  <c r="BI323"/>
  <c r="BH323"/>
  <c r="BG323"/>
  <c r="BE323"/>
  <c r="T323"/>
  <c r="R323"/>
  <c r="P323"/>
  <c r="BK323"/>
  <c r="J323"/>
  <c r="BF323"/>
  <c r="BI321"/>
  <c r="BH321"/>
  <c r="BG321"/>
  <c r="BE321"/>
  <c r="T321"/>
  <c r="R321"/>
  <c r="P321"/>
  <c r="BK321"/>
  <c r="J321"/>
  <c r="BF321"/>
  <c r="BI319"/>
  <c r="BH319"/>
  <c r="BG319"/>
  <c r="BE319"/>
  <c r="T319"/>
  <c r="R319"/>
  <c r="P319"/>
  <c r="BK319"/>
  <c r="J319"/>
  <c r="BF319"/>
  <c r="BI317"/>
  <c r="BH317"/>
  <c r="BG317"/>
  <c r="BE317"/>
  <c r="T317"/>
  <c r="R317"/>
  <c r="P317"/>
  <c r="BK317"/>
  <c r="J317"/>
  <c r="BF317"/>
  <c r="BI315"/>
  <c r="BH315"/>
  <c r="BG315"/>
  <c r="BE315"/>
  <c r="T315"/>
  <c r="R315"/>
  <c r="P315"/>
  <c r="BK315"/>
  <c r="J315"/>
  <c r="BF315"/>
  <c r="BI313"/>
  <c r="BH313"/>
  <c r="BG313"/>
  <c r="BE313"/>
  <c r="T313"/>
  <c r="R313"/>
  <c r="P313"/>
  <c r="BK313"/>
  <c r="J313"/>
  <c r="BF313"/>
  <c r="BI312"/>
  <c r="BH312"/>
  <c r="BG312"/>
  <c r="BE312"/>
  <c r="T312"/>
  <c r="R312"/>
  <c r="P312"/>
  <c r="BK312"/>
  <c r="J312"/>
  <c r="BF312"/>
  <c r="BI310"/>
  <c r="BH310"/>
  <c r="BG310"/>
  <c r="BE310"/>
  <c r="T310"/>
  <c r="R310"/>
  <c r="P310"/>
  <c r="BK310"/>
  <c r="J310"/>
  <c r="BF310"/>
  <c r="BI309"/>
  <c r="BH309"/>
  <c r="BG309"/>
  <c r="BE309"/>
  <c r="T309"/>
  <c r="R309"/>
  <c r="P309"/>
  <c r="BK309"/>
  <c r="J309"/>
  <c r="BF309"/>
  <c r="BI307"/>
  <c r="BH307"/>
  <c r="BG307"/>
  <c r="BE307"/>
  <c r="T307"/>
  <c r="R307"/>
  <c r="P307"/>
  <c r="BK307"/>
  <c r="J307"/>
  <c r="BF307"/>
  <c r="BI304"/>
  <c r="BH304"/>
  <c r="BG304"/>
  <c r="BE304"/>
  <c r="T304"/>
  <c r="R304"/>
  <c r="P304"/>
  <c r="BK304"/>
  <c r="J304"/>
  <c r="BF304"/>
  <c r="BI302"/>
  <c r="BH302"/>
  <c r="BG302"/>
  <c r="BE302"/>
  <c r="T302"/>
  <c r="R302"/>
  <c r="P302"/>
  <c r="BK302"/>
  <c r="J302"/>
  <c r="BF302"/>
  <c r="BI299"/>
  <c r="BH299"/>
  <c r="BG299"/>
  <c r="BE299"/>
  <c r="T299"/>
  <c r="R299"/>
  <c r="P299"/>
  <c r="BK299"/>
  <c r="J299"/>
  <c r="BF299"/>
  <c r="BI297"/>
  <c r="BH297"/>
  <c r="BG297"/>
  <c r="BE297"/>
  <c r="T297"/>
  <c r="R297"/>
  <c r="P297"/>
  <c r="BK297"/>
  <c r="J297"/>
  <c r="BF297"/>
  <c r="BI296"/>
  <c r="BH296"/>
  <c r="BG296"/>
  <c r="BE296"/>
  <c r="T296"/>
  <c r="R296"/>
  <c r="P296"/>
  <c r="BK296"/>
  <c r="J296"/>
  <c r="BF296"/>
  <c r="BI294"/>
  <c r="BH294"/>
  <c r="BG294"/>
  <c r="BE294"/>
  <c r="T294"/>
  <c r="R294"/>
  <c r="P294"/>
  <c r="BK294"/>
  <c r="J294"/>
  <c r="BF294"/>
  <c r="BI292"/>
  <c r="BH292"/>
  <c r="BG292"/>
  <c r="BE292"/>
  <c r="T292"/>
  <c r="R292"/>
  <c r="P292"/>
  <c r="BK292"/>
  <c r="J292"/>
  <c r="BF292"/>
  <c r="BI290"/>
  <c r="BH290"/>
  <c r="BG290"/>
  <c r="BE290"/>
  <c r="T290"/>
  <c r="R290"/>
  <c r="P290"/>
  <c r="BK290"/>
  <c r="J290"/>
  <c r="BF290"/>
  <c r="BI288"/>
  <c r="BH288"/>
  <c r="BG288"/>
  <c r="BE288"/>
  <c r="T288"/>
  <c r="R288"/>
  <c r="P288"/>
  <c r="BK288"/>
  <c r="J288"/>
  <c r="BF288"/>
  <c r="BI286"/>
  <c r="BH286"/>
  <c r="BG286"/>
  <c r="BE286"/>
  <c r="T286"/>
  <c r="R286"/>
  <c r="P286"/>
  <c r="BK286"/>
  <c r="J286"/>
  <c r="BF286"/>
  <c r="BI283"/>
  <c r="BH283"/>
  <c r="BG283"/>
  <c r="BE283"/>
  <c r="T283"/>
  <c r="R283"/>
  <c r="P283"/>
  <c r="BK283"/>
  <c r="J283"/>
  <c r="BF283"/>
  <c r="BI280"/>
  <c r="BH280"/>
  <c r="BG280"/>
  <c r="BE280"/>
  <c r="T280"/>
  <c r="R280"/>
  <c r="P280"/>
  <c r="BK280"/>
  <c r="J280"/>
  <c r="BF280"/>
  <c r="BI278"/>
  <c r="BH278"/>
  <c r="BG278"/>
  <c r="BE278"/>
  <c r="T278"/>
  <c r="R278"/>
  <c r="P278"/>
  <c r="BK278"/>
  <c r="J278"/>
  <c r="BF278"/>
  <c r="BI277"/>
  <c r="BH277"/>
  <c r="BG277"/>
  <c r="BE277"/>
  <c r="T277"/>
  <c r="R277"/>
  <c r="P277"/>
  <c r="BK277"/>
  <c r="J277"/>
  <c r="BF277"/>
  <c r="BI276"/>
  <c r="BH276"/>
  <c r="BG276"/>
  <c r="BE276"/>
  <c r="T276"/>
  <c r="R276"/>
  <c r="P276"/>
  <c r="BK276"/>
  <c r="J276"/>
  <c r="BF276"/>
  <c r="BI274"/>
  <c r="BH274"/>
  <c r="BG274"/>
  <c r="BE274"/>
  <c r="T274"/>
  <c r="R274"/>
  <c r="P274"/>
  <c r="BK274"/>
  <c r="J274"/>
  <c r="BF274"/>
  <c r="BI273"/>
  <c r="BH273"/>
  <c r="BG273"/>
  <c r="BE273"/>
  <c r="T273"/>
  <c r="R273"/>
  <c r="P273"/>
  <c r="BK273"/>
  <c r="J273"/>
  <c r="BF273"/>
  <c r="BI272"/>
  <c r="BH272"/>
  <c r="BG272"/>
  <c r="BE272"/>
  <c r="T272"/>
  <c r="R272"/>
  <c r="P272"/>
  <c r="BK272"/>
  <c r="J272"/>
  <c r="BF272"/>
  <c r="BI271"/>
  <c r="BH271"/>
  <c r="BG271"/>
  <c r="BE271"/>
  <c r="T271"/>
  <c r="R271"/>
  <c r="P271"/>
  <c r="BK271"/>
  <c r="J271"/>
  <c r="BF271"/>
  <c r="BI270"/>
  <c r="BH270"/>
  <c r="BG270"/>
  <c r="BE270"/>
  <c r="T270"/>
  <c r="R270"/>
  <c r="P270"/>
  <c r="BK270"/>
  <c r="J270"/>
  <c r="BF270"/>
  <c r="BI269"/>
  <c r="BH269"/>
  <c r="BG269"/>
  <c r="BE269"/>
  <c r="T269"/>
  <c r="R269"/>
  <c r="P269"/>
  <c r="BK269"/>
  <c r="J269"/>
  <c r="BF269"/>
  <c r="BI268"/>
  <c r="BH268"/>
  <c r="BG268"/>
  <c r="BE268"/>
  <c r="T268"/>
  <c r="R268"/>
  <c r="P268"/>
  <c r="BK268"/>
  <c r="J268"/>
  <c r="BF268"/>
  <c r="BI267"/>
  <c r="BH267"/>
  <c r="BG267"/>
  <c r="BE267"/>
  <c r="T267"/>
  <c r="R267"/>
  <c r="P267"/>
  <c r="BK267"/>
  <c r="J267"/>
  <c r="BF267"/>
  <c r="BI266"/>
  <c r="BH266"/>
  <c r="BG266"/>
  <c r="BE266"/>
  <c r="T266"/>
  <c r="R266"/>
  <c r="P266"/>
  <c r="BK266"/>
  <c r="J266"/>
  <c r="BF266"/>
  <c r="BI265"/>
  <c r="BH265"/>
  <c r="BG265"/>
  <c r="BE265"/>
  <c r="T265"/>
  <c r="R265"/>
  <c r="P265"/>
  <c r="BK265"/>
  <c r="J265"/>
  <c r="BF265"/>
  <c r="BI264"/>
  <c r="BH264"/>
  <c r="BG264"/>
  <c r="BE264"/>
  <c r="T264"/>
  <c r="R264"/>
  <c r="P264"/>
  <c r="BK264"/>
  <c r="J264"/>
  <c r="BF264"/>
  <c r="BI263"/>
  <c r="BH263"/>
  <c r="BG263"/>
  <c r="BE263"/>
  <c r="T263"/>
  <c r="R263"/>
  <c r="P263"/>
  <c r="BK263"/>
  <c r="J263"/>
  <c r="BF263"/>
  <c r="BI261"/>
  <c r="BH261"/>
  <c r="BG261"/>
  <c r="BE261"/>
  <c r="T261"/>
  <c r="R261"/>
  <c r="P261"/>
  <c r="BK261"/>
  <c r="J261"/>
  <c r="BF261"/>
  <c r="BI260"/>
  <c r="BH260"/>
  <c r="BG260"/>
  <c r="BE260"/>
  <c r="T260"/>
  <c r="R260"/>
  <c r="P260"/>
  <c r="BK260"/>
  <c r="J260"/>
  <c r="BF260"/>
  <c r="BI259"/>
  <c r="BH259"/>
  <c r="BG259"/>
  <c r="BE259"/>
  <c r="T259"/>
  <c r="R259"/>
  <c r="P259"/>
  <c r="BK259"/>
  <c r="J259"/>
  <c r="BF259"/>
  <c r="BI257"/>
  <c r="BH257"/>
  <c r="BG257"/>
  <c r="BE257"/>
  <c r="T257"/>
  <c r="R257"/>
  <c r="P257"/>
  <c r="BK257"/>
  <c r="J257"/>
  <c r="BF257"/>
  <c r="BI256"/>
  <c r="BH256"/>
  <c r="BG256"/>
  <c r="BE256"/>
  <c r="T256"/>
  <c r="R256"/>
  <c r="P256"/>
  <c r="BK256"/>
  <c r="J256"/>
  <c r="BF256"/>
  <c r="BI255"/>
  <c r="BH255"/>
  <c r="BG255"/>
  <c r="BE255"/>
  <c r="T255"/>
  <c r="R255"/>
  <c r="P255"/>
  <c r="BK255"/>
  <c r="J255"/>
  <c r="BF255"/>
  <c r="BI252"/>
  <c r="BH252"/>
  <c r="BG252"/>
  <c r="BE252"/>
  <c r="T252"/>
  <c r="R252"/>
  <c r="P252"/>
  <c r="BK252"/>
  <c r="J252"/>
  <c r="BF252"/>
  <c r="BI250"/>
  <c r="BH250"/>
  <c r="BG250"/>
  <c r="BE250"/>
  <c r="T250"/>
  <c r="R250"/>
  <c r="P250"/>
  <c r="BK250"/>
  <c r="J250"/>
  <c r="BF250"/>
  <c r="BI247"/>
  <c r="BH247"/>
  <c r="BG247"/>
  <c r="BE247"/>
  <c r="T247"/>
  <c r="T246"/>
  <c r="R247"/>
  <c r="R246"/>
  <c r="P247"/>
  <c r="P246"/>
  <c r="BK247"/>
  <c r="BK246"/>
  <c r="J246"/>
  <c r="J247"/>
  <c r="BF247"/>
  <c r="J106"/>
  <c r="BI244"/>
  <c r="BH244"/>
  <c r="BG244"/>
  <c r="BE244"/>
  <c r="T244"/>
  <c r="R244"/>
  <c r="P244"/>
  <c r="BK244"/>
  <c r="J244"/>
  <c r="BF244"/>
  <c r="BI241"/>
  <c r="BH241"/>
  <c r="BG241"/>
  <c r="BE241"/>
  <c r="T241"/>
  <c r="R241"/>
  <c r="P241"/>
  <c r="BK241"/>
  <c r="J241"/>
  <c r="BF241"/>
  <c r="BI240"/>
  <c r="BH240"/>
  <c r="BG240"/>
  <c r="BE240"/>
  <c r="T240"/>
  <c r="R240"/>
  <c r="P240"/>
  <c r="BK240"/>
  <c r="J240"/>
  <c r="BF240"/>
  <c r="BI237"/>
  <c r="BH237"/>
  <c r="BG237"/>
  <c r="BE237"/>
  <c r="T237"/>
  <c r="R237"/>
  <c r="P237"/>
  <c r="BK237"/>
  <c r="J237"/>
  <c r="BF237"/>
  <c r="BI236"/>
  <c r="BH236"/>
  <c r="BG236"/>
  <c r="BE236"/>
  <c r="T236"/>
  <c r="R236"/>
  <c r="P236"/>
  <c r="BK236"/>
  <c r="J236"/>
  <c r="BF236"/>
  <c r="BI235"/>
  <c r="BH235"/>
  <c r="BG235"/>
  <c r="BE235"/>
  <c r="T235"/>
  <c r="T234"/>
  <c r="R235"/>
  <c r="R234"/>
  <c r="P235"/>
  <c r="P234"/>
  <c r="BK235"/>
  <c r="BK234"/>
  <c r="J234"/>
  <c r="J235"/>
  <c r="BF235"/>
  <c r="J105"/>
  <c r="BI229"/>
  <c r="BH229"/>
  <c r="BG229"/>
  <c r="BE229"/>
  <c r="T229"/>
  <c r="T228"/>
  <c r="R229"/>
  <c r="R228"/>
  <c r="P229"/>
  <c r="P228"/>
  <c r="BK229"/>
  <c r="BK228"/>
  <c r="J228"/>
  <c r="J229"/>
  <c r="BF229"/>
  <c r="J104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2"/>
  <c r="BH222"/>
  <c r="BG222"/>
  <c r="BE222"/>
  <c r="T222"/>
  <c r="R222"/>
  <c r="P222"/>
  <c r="BK222"/>
  <c r="J222"/>
  <c r="BF222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4"/>
  <c r="BH214"/>
  <c r="BG214"/>
  <c r="BE214"/>
  <c r="T214"/>
  <c r="R214"/>
  <c r="P214"/>
  <c r="BK214"/>
  <c r="J214"/>
  <c r="BF214"/>
  <c r="BI213"/>
  <c r="BH213"/>
  <c r="BG213"/>
  <c r="BE213"/>
  <c r="T213"/>
  <c r="R213"/>
  <c r="P213"/>
  <c r="BK213"/>
  <c r="J213"/>
  <c r="BF213"/>
  <c r="BI211"/>
  <c r="BH211"/>
  <c r="BG211"/>
  <c r="BE211"/>
  <c r="T211"/>
  <c r="R211"/>
  <c r="P211"/>
  <c r="BK211"/>
  <c r="J211"/>
  <c r="BF211"/>
  <c r="BI208"/>
  <c r="BH208"/>
  <c r="BG208"/>
  <c r="BE208"/>
  <c r="T208"/>
  <c r="R208"/>
  <c r="P208"/>
  <c r="BK208"/>
  <c r="J208"/>
  <c r="BF208"/>
  <c r="BI206"/>
  <c r="BH206"/>
  <c r="BG206"/>
  <c r="BE206"/>
  <c r="T206"/>
  <c r="R206"/>
  <c r="P206"/>
  <c r="BK206"/>
  <c r="J206"/>
  <c r="BF206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3"/>
  <c r="BI200"/>
  <c r="BH200"/>
  <c r="BG200"/>
  <c r="BE200"/>
  <c r="T200"/>
  <c r="R200"/>
  <c r="P200"/>
  <c r="BK200"/>
  <c r="J200"/>
  <c r="BF200"/>
  <c r="BI198"/>
  <c r="BH198"/>
  <c r="BG198"/>
  <c r="BE198"/>
  <c r="T198"/>
  <c r="R198"/>
  <c r="P198"/>
  <c r="BK198"/>
  <c r="J198"/>
  <c r="BF198"/>
  <c r="BI195"/>
  <c r="BH195"/>
  <c r="BG195"/>
  <c r="BE195"/>
  <c r="T195"/>
  <c r="R195"/>
  <c r="P195"/>
  <c r="BK195"/>
  <c r="J195"/>
  <c r="BF195"/>
  <c r="BI192"/>
  <c r="BH192"/>
  <c r="BG192"/>
  <c r="BE192"/>
  <c r="T192"/>
  <c r="R192"/>
  <c r="P192"/>
  <c r="BK192"/>
  <c r="J192"/>
  <c r="BF192"/>
  <c r="BI190"/>
  <c r="BH190"/>
  <c r="BG190"/>
  <c r="BE190"/>
  <c r="T190"/>
  <c r="T189"/>
  <c r="R190"/>
  <c r="R189"/>
  <c r="P190"/>
  <c r="P189"/>
  <c r="BK190"/>
  <c r="BK189"/>
  <c r="J189"/>
  <c r="J190"/>
  <c r="BF190"/>
  <c r="J102"/>
  <c r="BI187"/>
  <c r="BH187"/>
  <c r="BG187"/>
  <c r="BE187"/>
  <c r="T187"/>
  <c r="R187"/>
  <c r="P187"/>
  <c r="BK187"/>
  <c r="J187"/>
  <c r="BF187"/>
  <c r="BI186"/>
  <c r="BH186"/>
  <c r="BG186"/>
  <c r="BE186"/>
  <c r="T186"/>
  <c r="R186"/>
  <c r="P186"/>
  <c r="BK186"/>
  <c r="J186"/>
  <c r="BF186"/>
  <c r="BI184"/>
  <c r="BH184"/>
  <c r="BG184"/>
  <c r="BE184"/>
  <c r="T184"/>
  <c r="T183"/>
  <c r="R184"/>
  <c r="R183"/>
  <c r="P184"/>
  <c r="P183"/>
  <c r="BK184"/>
  <c r="BK183"/>
  <c r="J183"/>
  <c r="J184"/>
  <c r="BF184"/>
  <c r="J101"/>
  <c r="BI179"/>
  <c r="BH179"/>
  <c r="BG179"/>
  <c r="BE179"/>
  <c r="T179"/>
  <c r="R179"/>
  <c r="P179"/>
  <c r="BK179"/>
  <c r="J179"/>
  <c r="BF179"/>
  <c r="BI177"/>
  <c r="BH177"/>
  <c r="BG177"/>
  <c r="BE177"/>
  <c r="T177"/>
  <c r="R177"/>
  <c r="P177"/>
  <c r="BK177"/>
  <c r="J177"/>
  <c r="BF177"/>
  <c r="BI176"/>
  <c r="BH176"/>
  <c r="BG176"/>
  <c r="BE176"/>
  <c r="T176"/>
  <c r="R176"/>
  <c r="P176"/>
  <c r="BK176"/>
  <c r="J176"/>
  <c r="BF176"/>
  <c r="BI174"/>
  <c r="BH174"/>
  <c r="BG174"/>
  <c r="BE174"/>
  <c r="T174"/>
  <c r="R174"/>
  <c r="P174"/>
  <c r="BK174"/>
  <c r="J174"/>
  <c r="BF174"/>
  <c r="BI169"/>
  <c r="BH169"/>
  <c r="BG169"/>
  <c r="BE169"/>
  <c r="T169"/>
  <c r="R169"/>
  <c r="P169"/>
  <c r="BK169"/>
  <c r="J169"/>
  <c r="BF169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3"/>
  <c r="BH163"/>
  <c r="BG163"/>
  <c r="BE163"/>
  <c r="T163"/>
  <c r="R163"/>
  <c r="P163"/>
  <c r="BK163"/>
  <c r="J163"/>
  <c r="BF163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7"/>
  <c r="BH157"/>
  <c r="BG157"/>
  <c r="BE157"/>
  <c r="T157"/>
  <c r="R157"/>
  <c r="P157"/>
  <c r="BK157"/>
  <c r="J157"/>
  <c r="BF157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50"/>
  <c r="BH150"/>
  <c r="BG150"/>
  <c r="BE150"/>
  <c r="T150"/>
  <c r="R150"/>
  <c r="P150"/>
  <c r="BK150"/>
  <c r="J150"/>
  <c r="BF150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5"/>
  <c r="BH135"/>
  <c r="BG135"/>
  <c r="BE135"/>
  <c r="T135"/>
  <c r="R135"/>
  <c r="P135"/>
  <c r="BK135"/>
  <c r="J135"/>
  <c r="BF135"/>
  <c r="BI133"/>
  <c r="BH133"/>
  <c r="BG133"/>
  <c r="BE133"/>
  <c r="T133"/>
  <c r="R133"/>
  <c r="P133"/>
  <c r="BK133"/>
  <c r="J133"/>
  <c r="BF133"/>
  <c r="BI132"/>
  <c r="F39"/>
  <c i="1" r="BD117"/>
  <c i="21" r="BH132"/>
  <c r="F38"/>
  <c i="1" r="BC117"/>
  <c i="21" r="BG132"/>
  <c r="F37"/>
  <c i="1" r="BB117"/>
  <c i="21" r="BE132"/>
  <c r="J35"/>
  <c i="1" r="AV117"/>
  <c i="21" r="F35"/>
  <c i="1" r="AZ117"/>
  <c i="21" r="T132"/>
  <c r="T131"/>
  <c r="T130"/>
  <c r="T129"/>
  <c r="R132"/>
  <c r="R131"/>
  <c r="R130"/>
  <c r="R129"/>
  <c r="P132"/>
  <c r="P131"/>
  <c r="P130"/>
  <c r="P129"/>
  <c i="1" r="AU117"/>
  <c i="21" r="BK132"/>
  <c r="BK131"/>
  <c r="J131"/>
  <c r="BK130"/>
  <c r="J130"/>
  <c r="BK129"/>
  <c r="J129"/>
  <c r="J98"/>
  <c r="J32"/>
  <c i="1" r="AG117"/>
  <c i="21" r="J132"/>
  <c r="BF132"/>
  <c r="J36"/>
  <c i="1" r="AW117"/>
  <c i="21" r="F36"/>
  <c i="1" r="BA117"/>
  <c i="21" r="J100"/>
  <c r="J99"/>
  <c r="J126"/>
  <c r="J125"/>
  <c r="F125"/>
  <c r="F123"/>
  <c r="E121"/>
  <c r="J94"/>
  <c r="J93"/>
  <c r="F93"/>
  <c r="F91"/>
  <c r="E89"/>
  <c r="J41"/>
  <c r="J20"/>
  <c r="E20"/>
  <c r="F126"/>
  <c r="F94"/>
  <c r="J19"/>
  <c r="J14"/>
  <c r="J123"/>
  <c r="J91"/>
  <c r="E7"/>
  <c r="E117"/>
  <c r="E85"/>
  <c i="20" r="J41"/>
  <c r="J40"/>
  <c i="1" r="AY115"/>
  <c i="20" r="J39"/>
  <c i="1" r="AX115"/>
  <c i="20" r="BI230"/>
  <c r="BH230"/>
  <c r="BG230"/>
  <c r="BE230"/>
  <c r="T230"/>
  <c r="R230"/>
  <c r="P230"/>
  <c r="BK230"/>
  <c r="J230"/>
  <c r="BF230"/>
  <c r="BI228"/>
  <c r="BH228"/>
  <c r="BG228"/>
  <c r="BE228"/>
  <c r="T228"/>
  <c r="R228"/>
  <c r="P228"/>
  <c r="BK228"/>
  <c r="J228"/>
  <c r="BF228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1"/>
  <c r="BH221"/>
  <c r="BG221"/>
  <c r="BE221"/>
  <c r="T221"/>
  <c r="T220"/>
  <c r="T219"/>
  <c r="R221"/>
  <c r="R220"/>
  <c r="R219"/>
  <c r="P221"/>
  <c r="P220"/>
  <c r="P219"/>
  <c r="BK221"/>
  <c r="BK220"/>
  <c r="J220"/>
  <c r="BK219"/>
  <c r="J219"/>
  <c r="J221"/>
  <c r="BF221"/>
  <c r="J109"/>
  <c r="J108"/>
  <c r="BI218"/>
  <c r="BH218"/>
  <c r="BG218"/>
  <c r="BE218"/>
  <c r="T218"/>
  <c r="T217"/>
  <c r="R218"/>
  <c r="R217"/>
  <c r="P218"/>
  <c r="P217"/>
  <c r="BK218"/>
  <c r="BK217"/>
  <c r="J217"/>
  <c r="J218"/>
  <c r="BF218"/>
  <c r="J107"/>
  <c r="BI215"/>
  <c r="BH215"/>
  <c r="BG215"/>
  <c r="BE215"/>
  <c r="T215"/>
  <c r="R215"/>
  <c r="P215"/>
  <c r="BK215"/>
  <c r="J215"/>
  <c r="BF215"/>
  <c r="BI212"/>
  <c r="BH212"/>
  <c r="BG212"/>
  <c r="BE212"/>
  <c r="T212"/>
  <c r="R212"/>
  <c r="P212"/>
  <c r="BK212"/>
  <c r="J212"/>
  <c r="BF212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6"/>
  <c r="BH206"/>
  <c r="BG206"/>
  <c r="BE206"/>
  <c r="T206"/>
  <c r="R206"/>
  <c r="P206"/>
  <c r="BK206"/>
  <c r="J206"/>
  <c r="BF206"/>
  <c r="BI204"/>
  <c r="BH204"/>
  <c r="BG204"/>
  <c r="BE204"/>
  <c r="T204"/>
  <c r="R204"/>
  <c r="P204"/>
  <c r="BK204"/>
  <c r="J204"/>
  <c r="BF204"/>
  <c r="BI203"/>
  <c r="BH203"/>
  <c r="BG203"/>
  <c r="BE203"/>
  <c r="T203"/>
  <c r="R203"/>
  <c r="P203"/>
  <c r="BK203"/>
  <c r="J203"/>
  <c r="BF203"/>
  <c r="BI202"/>
  <c r="BH202"/>
  <c r="BG202"/>
  <c r="BE202"/>
  <c r="T202"/>
  <c r="T201"/>
  <c r="R202"/>
  <c r="R201"/>
  <c r="P202"/>
  <c r="P201"/>
  <c r="BK202"/>
  <c r="BK201"/>
  <c r="J201"/>
  <c r="J202"/>
  <c r="BF202"/>
  <c r="J106"/>
  <c r="BI199"/>
  <c r="BH199"/>
  <c r="BG199"/>
  <c r="BE199"/>
  <c r="T199"/>
  <c r="R199"/>
  <c r="P199"/>
  <c r="BK199"/>
  <c r="J199"/>
  <c r="BF199"/>
  <c r="BI198"/>
  <c r="BH198"/>
  <c r="BG198"/>
  <c r="BE198"/>
  <c r="T198"/>
  <c r="R198"/>
  <c r="P198"/>
  <c r="BK198"/>
  <c r="J198"/>
  <c r="BF198"/>
  <c r="BI196"/>
  <c r="BH196"/>
  <c r="BG196"/>
  <c r="BE196"/>
  <c r="T196"/>
  <c r="T195"/>
  <c r="R196"/>
  <c r="R195"/>
  <c r="P196"/>
  <c r="P195"/>
  <c r="BK196"/>
  <c r="BK195"/>
  <c r="J195"/>
  <c r="J196"/>
  <c r="BF196"/>
  <c r="J105"/>
  <c r="BI194"/>
  <c r="BH194"/>
  <c r="BG194"/>
  <c r="BE194"/>
  <c r="T194"/>
  <c r="R194"/>
  <c r="P194"/>
  <c r="BK194"/>
  <c r="J194"/>
  <c r="BF194"/>
  <c r="BI192"/>
  <c r="BH192"/>
  <c r="BG192"/>
  <c r="BE192"/>
  <c r="T192"/>
  <c r="R192"/>
  <c r="P192"/>
  <c r="BK192"/>
  <c r="J192"/>
  <c r="BF192"/>
  <c r="BI190"/>
  <c r="BH190"/>
  <c r="BG190"/>
  <c r="BE190"/>
  <c r="T190"/>
  <c r="T189"/>
  <c r="R190"/>
  <c r="R189"/>
  <c r="P190"/>
  <c r="P189"/>
  <c r="BK190"/>
  <c r="BK189"/>
  <c r="J189"/>
  <c r="J190"/>
  <c r="BF190"/>
  <c r="J104"/>
  <c r="BI185"/>
  <c r="BH185"/>
  <c r="BG185"/>
  <c r="BE185"/>
  <c r="T185"/>
  <c r="R185"/>
  <c r="P185"/>
  <c r="BK185"/>
  <c r="J185"/>
  <c r="BF185"/>
  <c r="BI183"/>
  <c r="BH183"/>
  <c r="BG183"/>
  <c r="BE183"/>
  <c r="T183"/>
  <c r="R183"/>
  <c r="P183"/>
  <c r="BK183"/>
  <c r="J183"/>
  <c r="BF183"/>
  <c r="BI180"/>
  <c r="BH180"/>
  <c r="BG180"/>
  <c r="BE180"/>
  <c r="T180"/>
  <c r="R180"/>
  <c r="P180"/>
  <c r="BK180"/>
  <c r="J180"/>
  <c r="BF180"/>
  <c r="BI178"/>
  <c r="BH178"/>
  <c r="BG178"/>
  <c r="BE178"/>
  <c r="T178"/>
  <c r="R178"/>
  <c r="P178"/>
  <c r="BK178"/>
  <c r="J178"/>
  <c r="BF178"/>
  <c r="BI174"/>
  <c r="BH174"/>
  <c r="BG174"/>
  <c r="BE174"/>
  <c r="T174"/>
  <c r="T173"/>
  <c r="R174"/>
  <c r="R173"/>
  <c r="P174"/>
  <c r="P173"/>
  <c r="BK174"/>
  <c r="BK173"/>
  <c r="J173"/>
  <c r="J174"/>
  <c r="BF174"/>
  <c r="J103"/>
  <c r="BI172"/>
  <c r="BH172"/>
  <c r="BG172"/>
  <c r="BE172"/>
  <c r="T172"/>
  <c r="R172"/>
  <c r="P172"/>
  <c r="BK172"/>
  <c r="J172"/>
  <c r="BF172"/>
  <c r="BI170"/>
  <c r="BH170"/>
  <c r="BG170"/>
  <c r="BE170"/>
  <c r="T170"/>
  <c r="R170"/>
  <c r="P170"/>
  <c r="BK170"/>
  <c r="J170"/>
  <c r="BF170"/>
  <c r="BI167"/>
  <c r="BH167"/>
  <c r="BG167"/>
  <c r="BE167"/>
  <c r="T167"/>
  <c r="R167"/>
  <c r="P167"/>
  <c r="BK167"/>
  <c r="J167"/>
  <c r="BF167"/>
  <c r="BI164"/>
  <c r="BH164"/>
  <c r="BG164"/>
  <c r="BE164"/>
  <c r="T164"/>
  <c r="R164"/>
  <c r="P164"/>
  <c r="BK164"/>
  <c r="J164"/>
  <c r="BF164"/>
  <c r="BI160"/>
  <c r="BH160"/>
  <c r="BG160"/>
  <c r="BE160"/>
  <c r="T160"/>
  <c r="R160"/>
  <c r="P160"/>
  <c r="BK160"/>
  <c r="J160"/>
  <c r="BF160"/>
  <c r="BI158"/>
  <c r="BH158"/>
  <c r="BG158"/>
  <c r="BE158"/>
  <c r="T158"/>
  <c r="R158"/>
  <c r="P158"/>
  <c r="BK158"/>
  <c r="J158"/>
  <c r="BF158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15"/>
  <c i="20" r="BH136"/>
  <c r="F40"/>
  <c i="1" r="BC115"/>
  <c i="20" r="BG136"/>
  <c r="F39"/>
  <c i="1" r="BB115"/>
  <c i="20" r="BE136"/>
  <c r="J37"/>
  <c i="1" r="AV115"/>
  <c i="20" r="F37"/>
  <c i="1" r="AZ115"/>
  <c i="20" r="T136"/>
  <c r="T135"/>
  <c r="T134"/>
  <c r="T133"/>
  <c r="R136"/>
  <c r="R135"/>
  <c r="R134"/>
  <c r="R133"/>
  <c r="P136"/>
  <c r="P135"/>
  <c r="P134"/>
  <c r="P133"/>
  <c i="1" r="AU115"/>
  <c i="20" r="BK136"/>
  <c r="BK135"/>
  <c r="J135"/>
  <c r="BK134"/>
  <c r="J134"/>
  <c r="BK133"/>
  <c r="J133"/>
  <c r="J100"/>
  <c r="J34"/>
  <c i="1" r="AG115"/>
  <c i="20" r="J136"/>
  <c r="BF136"/>
  <c r="J38"/>
  <c i="1" r="AW115"/>
  <c i="20" r="F38"/>
  <c i="1" r="BA115"/>
  <c i="20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19" r="J41"/>
  <c r="J40"/>
  <c i="1" r="AY114"/>
  <c i="19" r="J39"/>
  <c i="1" r="AX114"/>
  <c i="19" r="BI214"/>
  <c r="BH214"/>
  <c r="BG214"/>
  <c r="BE214"/>
  <c r="T214"/>
  <c r="T213"/>
  <c r="R214"/>
  <c r="R213"/>
  <c r="P214"/>
  <c r="P213"/>
  <c r="BK214"/>
  <c r="BK213"/>
  <c r="J213"/>
  <c r="J214"/>
  <c r="BF214"/>
  <c r="J106"/>
  <c r="BI211"/>
  <c r="BH211"/>
  <c r="BG211"/>
  <c r="BE211"/>
  <c r="T211"/>
  <c r="R211"/>
  <c r="P211"/>
  <c r="BK211"/>
  <c r="J211"/>
  <c r="BF211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3"/>
  <c r="BH203"/>
  <c r="BG203"/>
  <c r="BE203"/>
  <c r="T203"/>
  <c r="R203"/>
  <c r="P203"/>
  <c r="BK203"/>
  <c r="J203"/>
  <c r="BF203"/>
  <c r="BI199"/>
  <c r="BH199"/>
  <c r="BG199"/>
  <c r="BE199"/>
  <c r="T199"/>
  <c r="R199"/>
  <c r="P199"/>
  <c r="BK199"/>
  <c r="J199"/>
  <c r="BF199"/>
  <c r="BI196"/>
  <c r="BH196"/>
  <c r="BG196"/>
  <c r="BE196"/>
  <c r="T196"/>
  <c r="R196"/>
  <c r="P196"/>
  <c r="BK196"/>
  <c r="J196"/>
  <c r="BF196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5"/>
  <c r="BH185"/>
  <c r="BG185"/>
  <c r="BE185"/>
  <c r="T185"/>
  <c r="T184"/>
  <c r="R185"/>
  <c r="R184"/>
  <c r="P185"/>
  <c r="P184"/>
  <c r="BK185"/>
  <c r="BK184"/>
  <c r="J184"/>
  <c r="J185"/>
  <c r="BF185"/>
  <c r="J105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9"/>
  <c r="BH179"/>
  <c r="BG179"/>
  <c r="BE179"/>
  <c r="T179"/>
  <c r="T178"/>
  <c r="R179"/>
  <c r="R178"/>
  <c r="P179"/>
  <c r="P178"/>
  <c r="BK179"/>
  <c r="BK178"/>
  <c r="J178"/>
  <c r="J179"/>
  <c r="BF179"/>
  <c r="J104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T167"/>
  <c r="R168"/>
  <c r="R167"/>
  <c r="P168"/>
  <c r="P167"/>
  <c r="BK168"/>
  <c r="BK167"/>
  <c r="J167"/>
  <c r="J168"/>
  <c r="BF168"/>
  <c r="J103"/>
  <c r="BI165"/>
  <c r="BH165"/>
  <c r="BG165"/>
  <c r="BE165"/>
  <c r="T165"/>
  <c r="R165"/>
  <c r="P165"/>
  <c r="BK165"/>
  <c r="J165"/>
  <c r="BF165"/>
  <c r="BI164"/>
  <c r="BH164"/>
  <c r="BG164"/>
  <c r="BE164"/>
  <c r="T164"/>
  <c r="R164"/>
  <c r="P164"/>
  <c r="BK164"/>
  <c r="J164"/>
  <c r="BF164"/>
  <c r="BI161"/>
  <c r="BH161"/>
  <c r="BG161"/>
  <c r="BE161"/>
  <c r="T161"/>
  <c r="R161"/>
  <c r="P161"/>
  <c r="BK161"/>
  <c r="J161"/>
  <c r="BF161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6"/>
  <c r="BH146"/>
  <c r="BG146"/>
  <c r="BE146"/>
  <c r="T146"/>
  <c r="R146"/>
  <c r="P146"/>
  <c r="BK146"/>
  <c r="J146"/>
  <c r="BF146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5"/>
  <c r="BH135"/>
  <c r="BG135"/>
  <c r="BE135"/>
  <c r="T135"/>
  <c r="R135"/>
  <c r="P135"/>
  <c r="BK135"/>
  <c r="J135"/>
  <c r="BF135"/>
  <c r="BI133"/>
  <c r="F41"/>
  <c i="1" r="BD114"/>
  <c i="19" r="BH133"/>
  <c r="F40"/>
  <c i="1" r="BC114"/>
  <c i="19" r="BG133"/>
  <c r="F39"/>
  <c i="1" r="BB114"/>
  <c i="19" r="BE133"/>
  <c r="J37"/>
  <c i="1" r="AV114"/>
  <c i="19" r="F37"/>
  <c i="1" r="AZ114"/>
  <c i="19" r="T133"/>
  <c r="T132"/>
  <c r="T131"/>
  <c r="T130"/>
  <c r="R133"/>
  <c r="R132"/>
  <c r="R131"/>
  <c r="R130"/>
  <c r="P133"/>
  <c r="P132"/>
  <c r="P131"/>
  <c r="P130"/>
  <c i="1" r="AU114"/>
  <c i="19" r="BK133"/>
  <c r="BK132"/>
  <c r="J132"/>
  <c r="BK131"/>
  <c r="J131"/>
  <c r="BK130"/>
  <c r="J130"/>
  <c r="J100"/>
  <c r="J34"/>
  <c i="1" r="AG114"/>
  <c i="19" r="J133"/>
  <c r="BF133"/>
  <c r="J38"/>
  <c i="1" r="AW114"/>
  <c i="19" r="F38"/>
  <c i="1" r="BA114"/>
  <c i="19" r="J102"/>
  <c r="J101"/>
  <c r="J127"/>
  <c r="J126"/>
  <c r="F126"/>
  <c r="F124"/>
  <c r="E122"/>
  <c r="J96"/>
  <c r="J95"/>
  <c r="F95"/>
  <c r="F93"/>
  <c r="E91"/>
  <c r="J43"/>
  <c r="J22"/>
  <c r="E22"/>
  <c r="F127"/>
  <c r="F96"/>
  <c r="J21"/>
  <c r="J16"/>
  <c r="J124"/>
  <c r="J93"/>
  <c r="E7"/>
  <c r="E116"/>
  <c r="E85"/>
  <c i="18" r="J41"/>
  <c r="J40"/>
  <c i="1" r="AY113"/>
  <c i="18" r="J39"/>
  <c i="1" r="AX113"/>
  <c i="18" r="BI214"/>
  <c r="BH214"/>
  <c r="BG214"/>
  <c r="BE214"/>
  <c r="T214"/>
  <c r="T213"/>
  <c r="R214"/>
  <c r="R213"/>
  <c r="P214"/>
  <c r="P213"/>
  <c r="BK214"/>
  <c r="BK213"/>
  <c r="J213"/>
  <c r="J214"/>
  <c r="BF214"/>
  <c r="J106"/>
  <c r="BI211"/>
  <c r="BH211"/>
  <c r="BG211"/>
  <c r="BE211"/>
  <c r="T211"/>
  <c r="R211"/>
  <c r="P211"/>
  <c r="BK211"/>
  <c r="J211"/>
  <c r="BF211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3"/>
  <c r="BH203"/>
  <c r="BG203"/>
  <c r="BE203"/>
  <c r="T203"/>
  <c r="R203"/>
  <c r="P203"/>
  <c r="BK203"/>
  <c r="J203"/>
  <c r="BF203"/>
  <c r="BI199"/>
  <c r="BH199"/>
  <c r="BG199"/>
  <c r="BE199"/>
  <c r="T199"/>
  <c r="R199"/>
  <c r="P199"/>
  <c r="BK199"/>
  <c r="J199"/>
  <c r="BF199"/>
  <c r="BI196"/>
  <c r="BH196"/>
  <c r="BG196"/>
  <c r="BE196"/>
  <c r="T196"/>
  <c r="R196"/>
  <c r="P196"/>
  <c r="BK196"/>
  <c r="J196"/>
  <c r="BF196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5"/>
  <c r="BH185"/>
  <c r="BG185"/>
  <c r="BE185"/>
  <c r="T185"/>
  <c r="T184"/>
  <c r="R185"/>
  <c r="R184"/>
  <c r="P185"/>
  <c r="P184"/>
  <c r="BK185"/>
  <c r="BK184"/>
  <c r="J184"/>
  <c r="J185"/>
  <c r="BF185"/>
  <c r="J105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9"/>
  <c r="BH179"/>
  <c r="BG179"/>
  <c r="BE179"/>
  <c r="T179"/>
  <c r="T178"/>
  <c r="R179"/>
  <c r="R178"/>
  <c r="P179"/>
  <c r="P178"/>
  <c r="BK179"/>
  <c r="BK178"/>
  <c r="J178"/>
  <c r="J179"/>
  <c r="BF179"/>
  <c r="J104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T167"/>
  <c r="R168"/>
  <c r="R167"/>
  <c r="P168"/>
  <c r="P167"/>
  <c r="BK168"/>
  <c r="BK167"/>
  <c r="J167"/>
  <c r="J168"/>
  <c r="BF168"/>
  <c r="J103"/>
  <c r="BI165"/>
  <c r="BH165"/>
  <c r="BG165"/>
  <c r="BE165"/>
  <c r="T165"/>
  <c r="R165"/>
  <c r="P165"/>
  <c r="BK165"/>
  <c r="J165"/>
  <c r="BF165"/>
  <c r="BI164"/>
  <c r="BH164"/>
  <c r="BG164"/>
  <c r="BE164"/>
  <c r="T164"/>
  <c r="R164"/>
  <c r="P164"/>
  <c r="BK164"/>
  <c r="J164"/>
  <c r="BF164"/>
  <c r="BI161"/>
  <c r="BH161"/>
  <c r="BG161"/>
  <c r="BE161"/>
  <c r="T161"/>
  <c r="R161"/>
  <c r="P161"/>
  <c r="BK161"/>
  <c r="J161"/>
  <c r="BF161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6"/>
  <c r="BH146"/>
  <c r="BG146"/>
  <c r="BE146"/>
  <c r="T146"/>
  <c r="R146"/>
  <c r="P146"/>
  <c r="BK146"/>
  <c r="J146"/>
  <c r="BF146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5"/>
  <c r="BH135"/>
  <c r="BG135"/>
  <c r="BE135"/>
  <c r="T135"/>
  <c r="R135"/>
  <c r="P135"/>
  <c r="BK135"/>
  <c r="J135"/>
  <c r="BF135"/>
  <c r="BI133"/>
  <c r="F41"/>
  <c i="1" r="BD113"/>
  <c i="18" r="BH133"/>
  <c r="F40"/>
  <c i="1" r="BC113"/>
  <c i="18" r="BG133"/>
  <c r="F39"/>
  <c i="1" r="BB113"/>
  <c i="18" r="BE133"/>
  <c r="J37"/>
  <c i="1" r="AV113"/>
  <c i="18" r="F37"/>
  <c i="1" r="AZ113"/>
  <c i="18" r="T133"/>
  <c r="T132"/>
  <c r="T131"/>
  <c r="T130"/>
  <c r="R133"/>
  <c r="R132"/>
  <c r="R131"/>
  <c r="R130"/>
  <c r="P133"/>
  <c r="P132"/>
  <c r="P131"/>
  <c r="P130"/>
  <c i="1" r="AU113"/>
  <c i="18" r="BK133"/>
  <c r="BK132"/>
  <c r="J132"/>
  <c r="BK131"/>
  <c r="J131"/>
  <c r="BK130"/>
  <c r="J130"/>
  <c r="J100"/>
  <c r="J34"/>
  <c i="1" r="AG113"/>
  <c i="18" r="J133"/>
  <c r="BF133"/>
  <c r="J38"/>
  <c i="1" r="AW113"/>
  <c i="18" r="F38"/>
  <c i="1" r="BA113"/>
  <c i="18" r="J102"/>
  <c r="J101"/>
  <c r="J127"/>
  <c r="J126"/>
  <c r="F126"/>
  <c r="F124"/>
  <c r="E122"/>
  <c r="J96"/>
  <c r="J95"/>
  <c r="F95"/>
  <c r="F93"/>
  <c r="E91"/>
  <c r="J43"/>
  <c r="J22"/>
  <c r="E22"/>
  <c r="F127"/>
  <c r="F96"/>
  <c r="J21"/>
  <c r="J16"/>
  <c r="J124"/>
  <c r="J93"/>
  <c r="E7"/>
  <c r="E116"/>
  <c r="E85"/>
  <c i="17" r="J41"/>
  <c r="J40"/>
  <c i="1" r="AY112"/>
  <c i="17" r="J39"/>
  <c i="1" r="AX112"/>
  <c i="17" r="BI188"/>
  <c r="BH188"/>
  <c r="BG188"/>
  <c r="BE188"/>
  <c r="T188"/>
  <c r="T187"/>
  <c r="R188"/>
  <c r="R187"/>
  <c r="P188"/>
  <c r="P187"/>
  <c r="BK188"/>
  <c r="BK187"/>
  <c r="J187"/>
  <c r="J188"/>
  <c r="BF188"/>
  <c r="J105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7"/>
  <c r="BH177"/>
  <c r="BG177"/>
  <c r="BE177"/>
  <c r="T177"/>
  <c r="R177"/>
  <c r="P177"/>
  <c r="BK177"/>
  <c r="J177"/>
  <c r="BF177"/>
  <c r="BI174"/>
  <c r="BH174"/>
  <c r="BG174"/>
  <c r="BE174"/>
  <c r="T174"/>
  <c r="R174"/>
  <c r="P174"/>
  <c r="BK174"/>
  <c r="J174"/>
  <c r="BF174"/>
  <c r="BI172"/>
  <c r="BH172"/>
  <c r="BG172"/>
  <c r="BE172"/>
  <c r="T172"/>
  <c r="R172"/>
  <c r="P172"/>
  <c r="BK172"/>
  <c r="J172"/>
  <c r="BF172"/>
  <c r="BI171"/>
  <c r="BH171"/>
  <c r="BG171"/>
  <c r="BE171"/>
  <c r="T171"/>
  <c r="T170"/>
  <c r="R171"/>
  <c r="R170"/>
  <c r="P171"/>
  <c r="P170"/>
  <c r="BK171"/>
  <c r="BK170"/>
  <c r="J170"/>
  <c r="J171"/>
  <c r="BF171"/>
  <c r="J104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2"/>
  <c r="BH162"/>
  <c r="BG162"/>
  <c r="BE162"/>
  <c r="T162"/>
  <c r="T161"/>
  <c r="R162"/>
  <c r="R161"/>
  <c r="P162"/>
  <c r="P161"/>
  <c r="BK162"/>
  <c r="BK161"/>
  <c r="J161"/>
  <c r="J162"/>
  <c r="BF162"/>
  <c r="J103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5"/>
  <c r="BH155"/>
  <c r="BG155"/>
  <c r="BE155"/>
  <c r="T155"/>
  <c r="R155"/>
  <c r="P155"/>
  <c r="BK155"/>
  <c r="J155"/>
  <c r="BF155"/>
  <c r="BI151"/>
  <c r="BH151"/>
  <c r="BG151"/>
  <c r="BE151"/>
  <c r="T151"/>
  <c r="R151"/>
  <c r="P151"/>
  <c r="BK151"/>
  <c r="J151"/>
  <c r="BF151"/>
  <c r="BI149"/>
  <c r="BH149"/>
  <c r="BG149"/>
  <c r="BE149"/>
  <c r="T149"/>
  <c r="R149"/>
  <c r="P149"/>
  <c r="BK149"/>
  <c r="J149"/>
  <c r="BF149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3"/>
  <c r="BH143"/>
  <c r="BG143"/>
  <c r="BE143"/>
  <c r="T143"/>
  <c r="R143"/>
  <c r="P143"/>
  <c r="BK143"/>
  <c r="J143"/>
  <c r="BF143"/>
  <c r="BI140"/>
  <c r="BH140"/>
  <c r="BG140"/>
  <c r="BE140"/>
  <c r="T140"/>
  <c r="R140"/>
  <c r="P140"/>
  <c r="BK140"/>
  <c r="J140"/>
  <c r="BF140"/>
  <c r="BI137"/>
  <c r="BH137"/>
  <c r="BG137"/>
  <c r="BE137"/>
  <c r="T137"/>
  <c r="R137"/>
  <c r="P137"/>
  <c r="BK137"/>
  <c r="J137"/>
  <c r="BF137"/>
  <c r="BI134"/>
  <c r="BH134"/>
  <c r="BG134"/>
  <c r="BE134"/>
  <c r="T134"/>
  <c r="R134"/>
  <c r="P134"/>
  <c r="BK134"/>
  <c r="J134"/>
  <c r="BF134"/>
  <c r="BI132"/>
  <c r="F41"/>
  <c i="1" r="BD112"/>
  <c i="17" r="BH132"/>
  <c r="F40"/>
  <c i="1" r="BC112"/>
  <c i="17" r="BG132"/>
  <c r="F39"/>
  <c i="1" r="BB112"/>
  <c i="17" r="BE132"/>
  <c r="J37"/>
  <c i="1" r="AV112"/>
  <c i="17" r="F37"/>
  <c i="1" r="AZ112"/>
  <c i="17" r="T132"/>
  <c r="T131"/>
  <c r="T130"/>
  <c r="T129"/>
  <c r="R132"/>
  <c r="R131"/>
  <c r="R130"/>
  <c r="R129"/>
  <c r="P132"/>
  <c r="P131"/>
  <c r="P130"/>
  <c r="P129"/>
  <c i="1" r="AU112"/>
  <c i="17" r="BK132"/>
  <c r="BK131"/>
  <c r="J131"/>
  <c r="BK130"/>
  <c r="J130"/>
  <c r="BK129"/>
  <c r="J129"/>
  <c r="J100"/>
  <c r="J34"/>
  <c i="1" r="AG112"/>
  <c i="17" r="J132"/>
  <c r="BF132"/>
  <c r="J38"/>
  <c i="1" r="AW112"/>
  <c i="17" r="F38"/>
  <c i="1" r="BA112"/>
  <c i="17" r="J102"/>
  <c r="J101"/>
  <c r="J126"/>
  <c r="J125"/>
  <c r="F125"/>
  <c r="F123"/>
  <c r="E121"/>
  <c r="J96"/>
  <c r="J95"/>
  <c r="F95"/>
  <c r="F93"/>
  <c r="E91"/>
  <c r="J43"/>
  <c r="J22"/>
  <c r="E22"/>
  <c r="F126"/>
  <c r="F96"/>
  <c r="J21"/>
  <c r="J16"/>
  <c r="J123"/>
  <c r="J93"/>
  <c r="E7"/>
  <c r="E115"/>
  <c r="E85"/>
  <c i="16" r="J41"/>
  <c r="J40"/>
  <c i="1" r="AY111"/>
  <c i="16" r="J39"/>
  <c i="1" r="AX111"/>
  <c i="16" r="BI247"/>
  <c r="BH247"/>
  <c r="BG247"/>
  <c r="BE247"/>
  <c r="T247"/>
  <c r="R247"/>
  <c r="P247"/>
  <c r="BK247"/>
  <c r="J247"/>
  <c r="BF247"/>
  <c r="BI245"/>
  <c r="BH245"/>
  <c r="BG245"/>
  <c r="BE245"/>
  <c r="T245"/>
  <c r="R245"/>
  <c r="P245"/>
  <c r="BK245"/>
  <c r="J245"/>
  <c r="BF245"/>
  <c r="BI243"/>
  <c r="BH243"/>
  <c r="BG243"/>
  <c r="BE243"/>
  <c r="T243"/>
  <c r="R243"/>
  <c r="P243"/>
  <c r="BK243"/>
  <c r="J243"/>
  <c r="BF243"/>
  <c r="BI241"/>
  <c r="BH241"/>
  <c r="BG241"/>
  <c r="BE241"/>
  <c r="T241"/>
  <c r="R241"/>
  <c r="P241"/>
  <c r="BK241"/>
  <c r="J241"/>
  <c r="BF241"/>
  <c r="BI237"/>
  <c r="BH237"/>
  <c r="BG237"/>
  <c r="BE237"/>
  <c r="T237"/>
  <c r="T236"/>
  <c r="T235"/>
  <c r="R237"/>
  <c r="R236"/>
  <c r="R235"/>
  <c r="P237"/>
  <c r="P236"/>
  <c r="P235"/>
  <c r="BK237"/>
  <c r="BK236"/>
  <c r="J236"/>
  <c r="BK235"/>
  <c r="J235"/>
  <c r="J237"/>
  <c r="BF237"/>
  <c r="J109"/>
  <c r="J108"/>
  <c r="BI234"/>
  <c r="BH234"/>
  <c r="BG234"/>
  <c r="BE234"/>
  <c r="T234"/>
  <c r="T233"/>
  <c r="R234"/>
  <c r="R233"/>
  <c r="P234"/>
  <c r="P233"/>
  <c r="BK234"/>
  <c r="BK233"/>
  <c r="J233"/>
  <c r="J234"/>
  <c r="BF234"/>
  <c r="J107"/>
  <c r="BI231"/>
  <c r="BH231"/>
  <c r="BG231"/>
  <c r="BE231"/>
  <c r="T231"/>
  <c r="R231"/>
  <c r="P231"/>
  <c r="BK231"/>
  <c r="J231"/>
  <c r="BF231"/>
  <c r="BI229"/>
  <c r="BH229"/>
  <c r="BG229"/>
  <c r="BE229"/>
  <c r="T229"/>
  <c r="R229"/>
  <c r="P229"/>
  <c r="BK229"/>
  <c r="J229"/>
  <c r="BF229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2"/>
  <c r="BH222"/>
  <c r="BG222"/>
  <c r="BE222"/>
  <c r="T222"/>
  <c r="R222"/>
  <c r="P222"/>
  <c r="BK222"/>
  <c r="J222"/>
  <c r="BF222"/>
  <c r="BI220"/>
  <c r="BH220"/>
  <c r="BG220"/>
  <c r="BE220"/>
  <c r="T220"/>
  <c r="R220"/>
  <c r="P220"/>
  <c r="BK220"/>
  <c r="J220"/>
  <c r="BF220"/>
  <c r="BI216"/>
  <c r="BH216"/>
  <c r="BG216"/>
  <c r="BE216"/>
  <c r="T216"/>
  <c r="R216"/>
  <c r="P216"/>
  <c r="BK216"/>
  <c r="J216"/>
  <c r="BF216"/>
  <c r="BI212"/>
  <c r="BH212"/>
  <c r="BG212"/>
  <c r="BE212"/>
  <c r="T212"/>
  <c r="R212"/>
  <c r="P212"/>
  <c r="BK212"/>
  <c r="J212"/>
  <c r="BF212"/>
  <c r="BI210"/>
  <c r="BH210"/>
  <c r="BG210"/>
  <c r="BE210"/>
  <c r="T210"/>
  <c r="R210"/>
  <c r="P210"/>
  <c r="BK210"/>
  <c r="J210"/>
  <c r="BF210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6"/>
  <c r="BH206"/>
  <c r="BG206"/>
  <c r="BE206"/>
  <c r="T206"/>
  <c r="R206"/>
  <c r="P206"/>
  <c r="BK206"/>
  <c r="J206"/>
  <c r="BF206"/>
  <c r="BI205"/>
  <c r="BH205"/>
  <c r="BG205"/>
  <c r="BE205"/>
  <c r="T205"/>
  <c r="R205"/>
  <c r="P205"/>
  <c r="BK205"/>
  <c r="J205"/>
  <c r="BF205"/>
  <c r="BI204"/>
  <c r="BH204"/>
  <c r="BG204"/>
  <c r="BE204"/>
  <c r="T204"/>
  <c r="T203"/>
  <c r="R204"/>
  <c r="R203"/>
  <c r="P204"/>
  <c r="P203"/>
  <c r="BK204"/>
  <c r="BK203"/>
  <c r="J203"/>
  <c r="J204"/>
  <c r="BF204"/>
  <c r="J106"/>
  <c r="BI201"/>
  <c r="BH201"/>
  <c r="BG201"/>
  <c r="BE201"/>
  <c r="T201"/>
  <c r="R201"/>
  <c r="P201"/>
  <c r="BK201"/>
  <c r="J201"/>
  <c r="BF201"/>
  <c r="BI200"/>
  <c r="BH200"/>
  <c r="BG200"/>
  <c r="BE200"/>
  <c r="T200"/>
  <c r="R200"/>
  <c r="P200"/>
  <c r="BK200"/>
  <c r="J200"/>
  <c r="BF200"/>
  <c r="BI198"/>
  <c r="BH198"/>
  <c r="BG198"/>
  <c r="BE198"/>
  <c r="T198"/>
  <c r="T197"/>
  <c r="R198"/>
  <c r="R197"/>
  <c r="P198"/>
  <c r="P197"/>
  <c r="BK198"/>
  <c r="BK197"/>
  <c r="J197"/>
  <c r="J198"/>
  <c r="BF198"/>
  <c r="J105"/>
  <c r="BI196"/>
  <c r="BH196"/>
  <c r="BG196"/>
  <c r="BE196"/>
  <c r="T196"/>
  <c r="R196"/>
  <c r="P196"/>
  <c r="BK196"/>
  <c r="J196"/>
  <c r="BF196"/>
  <c r="BI194"/>
  <c r="BH194"/>
  <c r="BG194"/>
  <c r="BE194"/>
  <c r="T194"/>
  <c r="R194"/>
  <c r="P194"/>
  <c r="BK194"/>
  <c r="J194"/>
  <c r="BF194"/>
  <c r="BI192"/>
  <c r="BH192"/>
  <c r="BG192"/>
  <c r="BE192"/>
  <c r="T192"/>
  <c r="T191"/>
  <c r="R192"/>
  <c r="R191"/>
  <c r="P192"/>
  <c r="P191"/>
  <c r="BK192"/>
  <c r="BK191"/>
  <c r="J191"/>
  <c r="J192"/>
  <c r="BF192"/>
  <c r="J104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8"/>
  <c r="BH178"/>
  <c r="BG178"/>
  <c r="BE178"/>
  <c r="T178"/>
  <c r="T177"/>
  <c r="R178"/>
  <c r="R177"/>
  <c r="P178"/>
  <c r="P177"/>
  <c r="BK178"/>
  <c r="BK177"/>
  <c r="J177"/>
  <c r="J178"/>
  <c r="BF178"/>
  <c r="J103"/>
  <c r="BI176"/>
  <c r="BH176"/>
  <c r="BG176"/>
  <c r="BE176"/>
  <c r="T176"/>
  <c r="R176"/>
  <c r="P176"/>
  <c r="BK176"/>
  <c r="J176"/>
  <c r="BF176"/>
  <c r="BI174"/>
  <c r="BH174"/>
  <c r="BG174"/>
  <c r="BE174"/>
  <c r="T174"/>
  <c r="R174"/>
  <c r="P174"/>
  <c r="BK174"/>
  <c r="J174"/>
  <c r="BF174"/>
  <c r="BI169"/>
  <c r="BH169"/>
  <c r="BG169"/>
  <c r="BE169"/>
  <c r="T169"/>
  <c r="R169"/>
  <c r="P169"/>
  <c r="BK169"/>
  <c r="J169"/>
  <c r="BF169"/>
  <c r="BI166"/>
  <c r="BH166"/>
  <c r="BG166"/>
  <c r="BE166"/>
  <c r="T166"/>
  <c r="R166"/>
  <c r="P166"/>
  <c r="BK166"/>
  <c r="J166"/>
  <c r="BF166"/>
  <c r="BI162"/>
  <c r="BH162"/>
  <c r="BG162"/>
  <c r="BE162"/>
  <c r="T162"/>
  <c r="R162"/>
  <c r="P162"/>
  <c r="BK162"/>
  <c r="J162"/>
  <c r="BF162"/>
  <c r="BI160"/>
  <c r="BH160"/>
  <c r="BG160"/>
  <c r="BE160"/>
  <c r="T160"/>
  <c r="R160"/>
  <c r="P160"/>
  <c r="BK160"/>
  <c r="J160"/>
  <c r="BF160"/>
  <c r="BI159"/>
  <c r="BH159"/>
  <c r="BG159"/>
  <c r="BE159"/>
  <c r="T159"/>
  <c r="R159"/>
  <c r="P159"/>
  <c r="BK159"/>
  <c r="J159"/>
  <c r="BF159"/>
  <c r="BI157"/>
  <c r="BH157"/>
  <c r="BG157"/>
  <c r="BE157"/>
  <c r="T157"/>
  <c r="R157"/>
  <c r="P157"/>
  <c r="BK157"/>
  <c r="J157"/>
  <c r="BF157"/>
  <c r="BI154"/>
  <c r="BH154"/>
  <c r="BG154"/>
  <c r="BE154"/>
  <c r="T154"/>
  <c r="R154"/>
  <c r="P154"/>
  <c r="BK154"/>
  <c r="J154"/>
  <c r="BF154"/>
  <c r="BI151"/>
  <c r="BH151"/>
  <c r="BG151"/>
  <c r="BE151"/>
  <c r="T151"/>
  <c r="R151"/>
  <c r="P151"/>
  <c r="BK151"/>
  <c r="J151"/>
  <c r="BF151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11"/>
  <c i="16" r="BH136"/>
  <c r="F40"/>
  <c i="1" r="BC111"/>
  <c i="16" r="BG136"/>
  <c r="F39"/>
  <c i="1" r="BB111"/>
  <c i="16" r="BE136"/>
  <c r="J37"/>
  <c i="1" r="AV111"/>
  <c i="16" r="F37"/>
  <c i="1" r="AZ111"/>
  <c i="16" r="T136"/>
  <c r="T135"/>
  <c r="T134"/>
  <c r="T133"/>
  <c r="R136"/>
  <c r="R135"/>
  <c r="R134"/>
  <c r="R133"/>
  <c r="P136"/>
  <c r="P135"/>
  <c r="P134"/>
  <c r="P133"/>
  <c i="1" r="AU111"/>
  <c i="16" r="BK136"/>
  <c r="BK135"/>
  <c r="J135"/>
  <c r="BK134"/>
  <c r="J134"/>
  <c r="BK133"/>
  <c r="J133"/>
  <c r="J100"/>
  <c r="J34"/>
  <c i="1" r="AG111"/>
  <c i="16" r="J136"/>
  <c r="BF136"/>
  <c r="J38"/>
  <c i="1" r="AW111"/>
  <c i="16" r="F38"/>
  <c i="1" r="BA111"/>
  <c i="16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15" r="J41"/>
  <c r="J40"/>
  <c i="1" r="AY110"/>
  <c i="15" r="J39"/>
  <c i="1" r="AX110"/>
  <c i="15" r="BI248"/>
  <c r="BH248"/>
  <c r="BG248"/>
  <c r="BE248"/>
  <c r="T248"/>
  <c r="R248"/>
  <c r="P248"/>
  <c r="BK248"/>
  <c r="J248"/>
  <c r="BF248"/>
  <c r="BI246"/>
  <c r="BH246"/>
  <c r="BG246"/>
  <c r="BE246"/>
  <c r="T246"/>
  <c r="R246"/>
  <c r="P246"/>
  <c r="BK246"/>
  <c r="J246"/>
  <c r="BF246"/>
  <c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38"/>
  <c r="BH238"/>
  <c r="BG238"/>
  <c r="BE238"/>
  <c r="T238"/>
  <c r="T237"/>
  <c r="T236"/>
  <c r="R238"/>
  <c r="R237"/>
  <c r="R236"/>
  <c r="P238"/>
  <c r="P237"/>
  <c r="P236"/>
  <c r="BK238"/>
  <c r="BK237"/>
  <c r="J237"/>
  <c r="BK236"/>
  <c r="J236"/>
  <c r="J238"/>
  <c r="BF238"/>
  <c r="J109"/>
  <c r="J108"/>
  <c r="BI235"/>
  <c r="BH235"/>
  <c r="BG235"/>
  <c r="BE235"/>
  <c r="T235"/>
  <c r="T234"/>
  <c r="R235"/>
  <c r="R234"/>
  <c r="P235"/>
  <c r="P234"/>
  <c r="BK235"/>
  <c r="BK234"/>
  <c r="J234"/>
  <c r="J235"/>
  <c r="BF235"/>
  <c r="J107"/>
  <c r="BI232"/>
  <c r="BH232"/>
  <c r="BG232"/>
  <c r="BE232"/>
  <c r="T232"/>
  <c r="R232"/>
  <c r="P232"/>
  <c r="BK232"/>
  <c r="J232"/>
  <c r="BF232"/>
  <c r="BI228"/>
  <c r="BH228"/>
  <c r="BG228"/>
  <c r="BE228"/>
  <c r="T228"/>
  <c r="R228"/>
  <c r="P228"/>
  <c r="BK228"/>
  <c r="J228"/>
  <c r="BF228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0"/>
  <c r="BH220"/>
  <c r="BG220"/>
  <c r="BE220"/>
  <c r="T220"/>
  <c r="R220"/>
  <c r="P220"/>
  <c r="BK220"/>
  <c r="J220"/>
  <c r="BF220"/>
  <c r="BI217"/>
  <c r="BH217"/>
  <c r="BG217"/>
  <c r="BE217"/>
  <c r="T217"/>
  <c r="R217"/>
  <c r="P217"/>
  <c r="BK217"/>
  <c r="J217"/>
  <c r="BF217"/>
  <c r="BI216"/>
  <c r="BH216"/>
  <c r="BG216"/>
  <c r="BE216"/>
  <c r="T216"/>
  <c r="R216"/>
  <c r="P216"/>
  <c r="BK216"/>
  <c r="J216"/>
  <c r="BF216"/>
  <c r="BI213"/>
  <c r="BH213"/>
  <c r="BG213"/>
  <c r="BE213"/>
  <c r="T213"/>
  <c r="R213"/>
  <c r="P213"/>
  <c r="BK213"/>
  <c r="J213"/>
  <c r="BF213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8"/>
  <c r="BH208"/>
  <c r="BG208"/>
  <c r="BE208"/>
  <c r="T208"/>
  <c r="R208"/>
  <c r="P208"/>
  <c r="BK208"/>
  <c r="J208"/>
  <c r="BF208"/>
  <c r="BI207"/>
  <c r="BH207"/>
  <c r="BG207"/>
  <c r="BE207"/>
  <c r="T207"/>
  <c r="R207"/>
  <c r="P207"/>
  <c r="BK207"/>
  <c r="J207"/>
  <c r="BF207"/>
  <c r="BI206"/>
  <c r="BH206"/>
  <c r="BG206"/>
  <c r="BE206"/>
  <c r="T206"/>
  <c r="R206"/>
  <c r="P206"/>
  <c r="BK206"/>
  <c r="J206"/>
  <c r="BF206"/>
  <c r="BI205"/>
  <c r="BH205"/>
  <c r="BG205"/>
  <c r="BE205"/>
  <c r="T205"/>
  <c r="T204"/>
  <c r="R205"/>
  <c r="R204"/>
  <c r="P205"/>
  <c r="P204"/>
  <c r="BK205"/>
  <c r="BK204"/>
  <c r="J204"/>
  <c r="J205"/>
  <c r="BF205"/>
  <c r="J106"/>
  <c r="BI202"/>
  <c r="BH202"/>
  <c r="BG202"/>
  <c r="BE202"/>
  <c r="T202"/>
  <c r="R202"/>
  <c r="P202"/>
  <c r="BK202"/>
  <c r="J202"/>
  <c r="BF202"/>
  <c r="BI201"/>
  <c r="BH201"/>
  <c r="BG201"/>
  <c r="BE201"/>
  <c r="T201"/>
  <c r="R201"/>
  <c r="P201"/>
  <c r="BK201"/>
  <c r="J201"/>
  <c r="BF201"/>
  <c r="BI199"/>
  <c r="BH199"/>
  <c r="BG199"/>
  <c r="BE199"/>
  <c r="T199"/>
  <c r="T198"/>
  <c r="R199"/>
  <c r="R198"/>
  <c r="P199"/>
  <c r="P198"/>
  <c r="BK199"/>
  <c r="BK198"/>
  <c r="J198"/>
  <c r="J199"/>
  <c r="BF199"/>
  <c r="J105"/>
  <c r="BI197"/>
  <c r="BH197"/>
  <c r="BG197"/>
  <c r="BE197"/>
  <c r="T197"/>
  <c r="R197"/>
  <c r="P197"/>
  <c r="BK197"/>
  <c r="J197"/>
  <c r="BF197"/>
  <c r="BI195"/>
  <c r="BH195"/>
  <c r="BG195"/>
  <c r="BE195"/>
  <c r="T195"/>
  <c r="R195"/>
  <c r="P195"/>
  <c r="BK195"/>
  <c r="J195"/>
  <c r="BF195"/>
  <c r="BI193"/>
  <c r="BH193"/>
  <c r="BG193"/>
  <c r="BE193"/>
  <c r="T193"/>
  <c r="T192"/>
  <c r="R193"/>
  <c r="R192"/>
  <c r="P193"/>
  <c r="P192"/>
  <c r="BK193"/>
  <c r="BK192"/>
  <c r="J192"/>
  <c r="J193"/>
  <c r="BF193"/>
  <c r="J104"/>
  <c r="BI189"/>
  <c r="BH189"/>
  <c r="BG189"/>
  <c r="BE189"/>
  <c r="T189"/>
  <c r="R189"/>
  <c r="P189"/>
  <c r="BK189"/>
  <c r="J189"/>
  <c r="BF189"/>
  <c r="BI187"/>
  <c r="BH187"/>
  <c r="BG187"/>
  <c r="BE187"/>
  <c r="T187"/>
  <c r="R187"/>
  <c r="P187"/>
  <c r="BK187"/>
  <c r="J187"/>
  <c r="BF187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8"/>
  <c r="BH178"/>
  <c r="BG178"/>
  <c r="BE178"/>
  <c r="T178"/>
  <c r="T177"/>
  <c r="R178"/>
  <c r="R177"/>
  <c r="P178"/>
  <c r="P177"/>
  <c r="BK178"/>
  <c r="BK177"/>
  <c r="J177"/>
  <c r="J178"/>
  <c r="BF178"/>
  <c r="J103"/>
  <c r="BI176"/>
  <c r="BH176"/>
  <c r="BG176"/>
  <c r="BE176"/>
  <c r="T176"/>
  <c r="R176"/>
  <c r="P176"/>
  <c r="BK176"/>
  <c r="J176"/>
  <c r="BF176"/>
  <c r="BI174"/>
  <c r="BH174"/>
  <c r="BG174"/>
  <c r="BE174"/>
  <c r="T174"/>
  <c r="R174"/>
  <c r="P174"/>
  <c r="BK174"/>
  <c r="J174"/>
  <c r="BF174"/>
  <c r="BI169"/>
  <c r="BH169"/>
  <c r="BG169"/>
  <c r="BE169"/>
  <c r="T169"/>
  <c r="R169"/>
  <c r="P169"/>
  <c r="BK169"/>
  <c r="J169"/>
  <c r="BF169"/>
  <c r="BI166"/>
  <c r="BH166"/>
  <c r="BG166"/>
  <c r="BE166"/>
  <c r="T166"/>
  <c r="R166"/>
  <c r="P166"/>
  <c r="BK166"/>
  <c r="J166"/>
  <c r="BF166"/>
  <c r="BI162"/>
  <c r="BH162"/>
  <c r="BG162"/>
  <c r="BE162"/>
  <c r="T162"/>
  <c r="R162"/>
  <c r="P162"/>
  <c r="BK162"/>
  <c r="J162"/>
  <c r="BF162"/>
  <c r="BI160"/>
  <c r="BH160"/>
  <c r="BG160"/>
  <c r="BE160"/>
  <c r="T160"/>
  <c r="R160"/>
  <c r="P160"/>
  <c r="BK160"/>
  <c r="J160"/>
  <c r="BF160"/>
  <c r="BI159"/>
  <c r="BH159"/>
  <c r="BG159"/>
  <c r="BE159"/>
  <c r="T159"/>
  <c r="R159"/>
  <c r="P159"/>
  <c r="BK159"/>
  <c r="J159"/>
  <c r="BF159"/>
  <c r="BI157"/>
  <c r="BH157"/>
  <c r="BG157"/>
  <c r="BE157"/>
  <c r="T157"/>
  <c r="R157"/>
  <c r="P157"/>
  <c r="BK157"/>
  <c r="J157"/>
  <c r="BF157"/>
  <c r="BI154"/>
  <c r="BH154"/>
  <c r="BG154"/>
  <c r="BE154"/>
  <c r="T154"/>
  <c r="R154"/>
  <c r="P154"/>
  <c r="BK154"/>
  <c r="J154"/>
  <c r="BF154"/>
  <c r="BI151"/>
  <c r="BH151"/>
  <c r="BG151"/>
  <c r="BE151"/>
  <c r="T151"/>
  <c r="R151"/>
  <c r="P151"/>
  <c r="BK151"/>
  <c r="J151"/>
  <c r="BF151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10"/>
  <c i="15" r="BH136"/>
  <c r="F40"/>
  <c i="1" r="BC110"/>
  <c i="15" r="BG136"/>
  <c r="F39"/>
  <c i="1" r="BB110"/>
  <c i="15" r="BE136"/>
  <c r="J37"/>
  <c i="1" r="AV110"/>
  <c i="15" r="F37"/>
  <c i="1" r="AZ110"/>
  <c i="15" r="T136"/>
  <c r="T135"/>
  <c r="T134"/>
  <c r="T133"/>
  <c r="R136"/>
  <c r="R135"/>
  <c r="R134"/>
  <c r="R133"/>
  <c r="P136"/>
  <c r="P135"/>
  <c r="P134"/>
  <c r="P133"/>
  <c i="1" r="AU110"/>
  <c i="15" r="BK136"/>
  <c r="BK135"/>
  <c r="J135"/>
  <c r="BK134"/>
  <c r="J134"/>
  <c r="BK133"/>
  <c r="J133"/>
  <c r="J100"/>
  <c r="J34"/>
  <c i="1" r="AG110"/>
  <c i="15" r="J136"/>
  <c r="BF136"/>
  <c r="J38"/>
  <c i="1" r="AW110"/>
  <c i="15" r="F38"/>
  <c i="1" r="BA110"/>
  <c i="15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14" r="J41"/>
  <c r="J40"/>
  <c i="1" r="AY109"/>
  <c i="14" r="J39"/>
  <c i="1" r="AX109"/>
  <c i="14"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5"/>
  <c r="BH235"/>
  <c r="BG235"/>
  <c r="BE235"/>
  <c r="T235"/>
  <c r="T234"/>
  <c r="T233"/>
  <c r="R235"/>
  <c r="R234"/>
  <c r="R233"/>
  <c r="P235"/>
  <c r="P234"/>
  <c r="P233"/>
  <c r="BK235"/>
  <c r="BK234"/>
  <c r="J234"/>
  <c r="BK233"/>
  <c r="J233"/>
  <c r="J235"/>
  <c r="BF235"/>
  <c r="J109"/>
  <c r="J108"/>
  <c r="BI232"/>
  <c r="BH232"/>
  <c r="BG232"/>
  <c r="BE232"/>
  <c r="T232"/>
  <c r="T231"/>
  <c r="R232"/>
  <c r="R231"/>
  <c r="P232"/>
  <c r="P231"/>
  <c r="BK232"/>
  <c r="BK231"/>
  <c r="J231"/>
  <c r="J232"/>
  <c r="BF232"/>
  <c r="J107"/>
  <c r="BI229"/>
  <c r="BH229"/>
  <c r="BG229"/>
  <c r="BE229"/>
  <c r="T229"/>
  <c r="R229"/>
  <c r="P229"/>
  <c r="BK229"/>
  <c r="J229"/>
  <c r="BF229"/>
  <c r="BI225"/>
  <c r="BH225"/>
  <c r="BG225"/>
  <c r="BE225"/>
  <c r="T225"/>
  <c r="R225"/>
  <c r="P225"/>
  <c r="BK225"/>
  <c r="J225"/>
  <c r="BF225"/>
  <c r="BI223"/>
  <c r="BH223"/>
  <c r="BG223"/>
  <c r="BE223"/>
  <c r="T223"/>
  <c r="R223"/>
  <c r="P223"/>
  <c r="BK223"/>
  <c r="J223"/>
  <c r="BF223"/>
  <c r="BI221"/>
  <c r="BH221"/>
  <c r="BG221"/>
  <c r="BE221"/>
  <c r="T221"/>
  <c r="R221"/>
  <c r="P221"/>
  <c r="BK221"/>
  <c r="J221"/>
  <c r="BF221"/>
  <c r="BI217"/>
  <c r="BH217"/>
  <c r="BG217"/>
  <c r="BE217"/>
  <c r="T217"/>
  <c r="R217"/>
  <c r="P217"/>
  <c r="BK217"/>
  <c r="J217"/>
  <c r="BF217"/>
  <c r="BI214"/>
  <c r="BH214"/>
  <c r="BG214"/>
  <c r="BE214"/>
  <c r="T214"/>
  <c r="R214"/>
  <c r="P214"/>
  <c r="BK214"/>
  <c r="J214"/>
  <c r="BF214"/>
  <c r="BI213"/>
  <c r="BH213"/>
  <c r="BG213"/>
  <c r="BE213"/>
  <c r="T213"/>
  <c r="R213"/>
  <c r="P213"/>
  <c r="BK213"/>
  <c r="J213"/>
  <c r="BF213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5"/>
  <c r="BH175"/>
  <c r="BG175"/>
  <c r="BE175"/>
  <c r="T175"/>
  <c r="T174"/>
  <c r="R175"/>
  <c r="R174"/>
  <c r="P175"/>
  <c r="P174"/>
  <c r="BK175"/>
  <c r="BK174"/>
  <c r="J174"/>
  <c r="J175"/>
  <c r="BF175"/>
  <c r="J103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09"/>
  <c i="14" r="BH136"/>
  <c r="F40"/>
  <c i="1" r="BC109"/>
  <c i="14" r="BG136"/>
  <c r="F39"/>
  <c i="1" r="BB109"/>
  <c i="14" r="BE136"/>
  <c r="J37"/>
  <c i="1" r="AV109"/>
  <c i="14" r="F37"/>
  <c i="1" r="AZ109"/>
  <c i="14" r="T136"/>
  <c r="T135"/>
  <c r="T134"/>
  <c r="T133"/>
  <c r="R136"/>
  <c r="R135"/>
  <c r="R134"/>
  <c r="R133"/>
  <c r="P136"/>
  <c r="P135"/>
  <c r="P134"/>
  <c r="P133"/>
  <c i="1" r="AU109"/>
  <c i="14" r="BK136"/>
  <c r="BK135"/>
  <c r="J135"/>
  <c r="BK134"/>
  <c r="J134"/>
  <c r="BK133"/>
  <c r="J133"/>
  <c r="J100"/>
  <c r="J34"/>
  <c i="1" r="AG109"/>
  <c i="14" r="J136"/>
  <c r="BF136"/>
  <c r="J38"/>
  <c i="1" r="AW109"/>
  <c i="14" r="F38"/>
  <c i="1" r="BA109"/>
  <c i="14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13" r="J41"/>
  <c r="J40"/>
  <c i="1" r="AY108"/>
  <c i="13" r="J39"/>
  <c i="1" r="AX108"/>
  <c i="13" r="BI212"/>
  <c r="BH212"/>
  <c r="BG212"/>
  <c r="BE212"/>
  <c r="T212"/>
  <c r="T211"/>
  <c r="R212"/>
  <c r="R211"/>
  <c r="P212"/>
  <c r="P211"/>
  <c r="BK212"/>
  <c r="BK211"/>
  <c r="J211"/>
  <c r="J212"/>
  <c r="BF212"/>
  <c r="J106"/>
  <c r="BI209"/>
  <c r="BH209"/>
  <c r="BG209"/>
  <c r="BE209"/>
  <c r="T209"/>
  <c r="R209"/>
  <c r="P209"/>
  <c r="BK209"/>
  <c r="J209"/>
  <c r="BF209"/>
  <c r="BI205"/>
  <c r="BH205"/>
  <c r="BG205"/>
  <c r="BE205"/>
  <c r="T205"/>
  <c r="R205"/>
  <c r="P205"/>
  <c r="BK205"/>
  <c r="J205"/>
  <c r="BF205"/>
  <c r="BI203"/>
  <c r="BH203"/>
  <c r="BG203"/>
  <c r="BE203"/>
  <c r="T203"/>
  <c r="R203"/>
  <c r="P203"/>
  <c r="BK203"/>
  <c r="J203"/>
  <c r="BF203"/>
  <c r="BI201"/>
  <c r="BH201"/>
  <c r="BG201"/>
  <c r="BE201"/>
  <c r="T201"/>
  <c r="R201"/>
  <c r="P201"/>
  <c r="BK201"/>
  <c r="J201"/>
  <c r="BF201"/>
  <c r="BI197"/>
  <c r="BH197"/>
  <c r="BG197"/>
  <c r="BE197"/>
  <c r="T197"/>
  <c r="R197"/>
  <c r="P197"/>
  <c r="BK197"/>
  <c r="J197"/>
  <c r="BF197"/>
  <c r="BI194"/>
  <c r="BH194"/>
  <c r="BG194"/>
  <c r="BE194"/>
  <c r="T194"/>
  <c r="R194"/>
  <c r="P194"/>
  <c r="BK194"/>
  <c r="J194"/>
  <c r="BF194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89"/>
  <c r="BH189"/>
  <c r="BG189"/>
  <c r="BE189"/>
  <c r="T189"/>
  <c r="R189"/>
  <c r="P189"/>
  <c r="BK189"/>
  <c r="J189"/>
  <c r="BF189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5"/>
  <c r="BH185"/>
  <c r="BG185"/>
  <c r="BE185"/>
  <c r="T185"/>
  <c r="T184"/>
  <c r="R185"/>
  <c r="R184"/>
  <c r="P185"/>
  <c r="P184"/>
  <c r="BK185"/>
  <c r="BK184"/>
  <c r="J184"/>
  <c r="J185"/>
  <c r="BF185"/>
  <c r="J105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9"/>
  <c r="BH179"/>
  <c r="BG179"/>
  <c r="BE179"/>
  <c r="T179"/>
  <c r="T178"/>
  <c r="R179"/>
  <c r="R178"/>
  <c r="P179"/>
  <c r="P178"/>
  <c r="BK179"/>
  <c r="BK178"/>
  <c r="J178"/>
  <c r="J179"/>
  <c r="BF179"/>
  <c r="J104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T167"/>
  <c r="R168"/>
  <c r="R167"/>
  <c r="P168"/>
  <c r="P167"/>
  <c r="BK168"/>
  <c r="BK167"/>
  <c r="J167"/>
  <c r="J168"/>
  <c r="BF168"/>
  <c r="J103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1"/>
  <c r="BH161"/>
  <c r="BG161"/>
  <c r="BE161"/>
  <c r="T161"/>
  <c r="R161"/>
  <c r="P161"/>
  <c r="BK161"/>
  <c r="J161"/>
  <c r="BF161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6"/>
  <c r="BH146"/>
  <c r="BG146"/>
  <c r="BE146"/>
  <c r="T146"/>
  <c r="R146"/>
  <c r="P146"/>
  <c r="BK146"/>
  <c r="J146"/>
  <c r="BF146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5"/>
  <c r="BH135"/>
  <c r="BG135"/>
  <c r="BE135"/>
  <c r="T135"/>
  <c r="R135"/>
  <c r="P135"/>
  <c r="BK135"/>
  <c r="J135"/>
  <c r="BF135"/>
  <c r="BI133"/>
  <c r="F41"/>
  <c i="1" r="BD108"/>
  <c i="13" r="BH133"/>
  <c r="F40"/>
  <c i="1" r="BC108"/>
  <c i="13" r="BG133"/>
  <c r="F39"/>
  <c i="1" r="BB108"/>
  <c i="13" r="BE133"/>
  <c r="J37"/>
  <c i="1" r="AV108"/>
  <c i="13" r="F37"/>
  <c i="1" r="AZ108"/>
  <c i="13" r="T133"/>
  <c r="T132"/>
  <c r="T131"/>
  <c r="T130"/>
  <c r="R133"/>
  <c r="R132"/>
  <c r="R131"/>
  <c r="R130"/>
  <c r="P133"/>
  <c r="P132"/>
  <c r="P131"/>
  <c r="P130"/>
  <c i="1" r="AU108"/>
  <c i="13" r="BK133"/>
  <c r="BK132"/>
  <c r="J132"/>
  <c r="BK131"/>
  <c r="J131"/>
  <c r="BK130"/>
  <c r="J130"/>
  <c r="J100"/>
  <c r="J34"/>
  <c i="1" r="AG108"/>
  <c i="13" r="J133"/>
  <c r="BF133"/>
  <c r="J38"/>
  <c i="1" r="AW108"/>
  <c i="13" r="F38"/>
  <c i="1" r="BA108"/>
  <c i="13" r="J102"/>
  <c r="J101"/>
  <c r="J127"/>
  <c r="J126"/>
  <c r="F126"/>
  <c r="F124"/>
  <c r="E122"/>
  <c r="J96"/>
  <c r="J95"/>
  <c r="F95"/>
  <c r="F93"/>
  <c r="E91"/>
  <c r="J43"/>
  <c r="J22"/>
  <c r="E22"/>
  <c r="F127"/>
  <c r="F96"/>
  <c r="J21"/>
  <c r="J16"/>
  <c r="J124"/>
  <c r="J93"/>
  <c r="E7"/>
  <c r="E116"/>
  <c r="E85"/>
  <c i="12" r="J41"/>
  <c r="J40"/>
  <c i="1" r="AY107"/>
  <c i="12" r="J39"/>
  <c i="1" r="AX107"/>
  <c i="12" r="BI248"/>
  <c r="BH248"/>
  <c r="BG248"/>
  <c r="BE248"/>
  <c r="T248"/>
  <c r="R248"/>
  <c r="P248"/>
  <c r="BK248"/>
  <c r="J248"/>
  <c r="BF248"/>
  <c r="BI245"/>
  <c r="BH245"/>
  <c r="BG245"/>
  <c r="BE245"/>
  <c r="T245"/>
  <c r="R245"/>
  <c r="P245"/>
  <c r="BK245"/>
  <c r="J245"/>
  <c r="BF245"/>
  <c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6"/>
  <c r="BH236"/>
  <c r="BG236"/>
  <c r="BE236"/>
  <c r="T236"/>
  <c r="R236"/>
  <c r="P236"/>
  <c r="BK236"/>
  <c r="J236"/>
  <c r="BF236"/>
  <c r="BI231"/>
  <c r="BH231"/>
  <c r="BG231"/>
  <c r="BE231"/>
  <c r="T231"/>
  <c r="T230"/>
  <c r="T229"/>
  <c r="R231"/>
  <c r="R230"/>
  <c r="R229"/>
  <c r="P231"/>
  <c r="P230"/>
  <c r="P229"/>
  <c r="BK231"/>
  <c r="BK230"/>
  <c r="J230"/>
  <c r="BK229"/>
  <c r="J229"/>
  <c r="J231"/>
  <c r="BF231"/>
  <c r="J109"/>
  <c r="J108"/>
  <c r="BI228"/>
  <c r="BH228"/>
  <c r="BG228"/>
  <c r="BE228"/>
  <c r="T228"/>
  <c r="T227"/>
  <c r="R228"/>
  <c r="R227"/>
  <c r="P228"/>
  <c r="P227"/>
  <c r="BK228"/>
  <c r="BK227"/>
  <c r="J227"/>
  <c r="J228"/>
  <c r="BF228"/>
  <c r="J107"/>
  <c r="BI225"/>
  <c r="BH225"/>
  <c r="BG225"/>
  <c r="BE225"/>
  <c r="T225"/>
  <c r="R225"/>
  <c r="P225"/>
  <c r="BK225"/>
  <c r="J225"/>
  <c r="BF225"/>
  <c r="BI223"/>
  <c r="BH223"/>
  <c r="BG223"/>
  <c r="BE223"/>
  <c r="T223"/>
  <c r="R223"/>
  <c r="P223"/>
  <c r="BK223"/>
  <c r="J223"/>
  <c r="BF223"/>
  <c r="BI220"/>
  <c r="BH220"/>
  <c r="BG220"/>
  <c r="BE220"/>
  <c r="T220"/>
  <c r="R220"/>
  <c r="P220"/>
  <c r="BK220"/>
  <c r="J220"/>
  <c r="BF220"/>
  <c r="BI215"/>
  <c r="BH215"/>
  <c r="BG215"/>
  <c r="BE215"/>
  <c r="T215"/>
  <c r="R215"/>
  <c r="P215"/>
  <c r="BK215"/>
  <c r="J215"/>
  <c r="BF215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6"/>
  <c r="BH206"/>
  <c r="BG206"/>
  <c r="BE206"/>
  <c r="T206"/>
  <c r="R206"/>
  <c r="P206"/>
  <c r="BK206"/>
  <c r="J206"/>
  <c r="BF206"/>
  <c r="BI203"/>
  <c r="BH203"/>
  <c r="BG203"/>
  <c r="BE203"/>
  <c r="T203"/>
  <c r="R203"/>
  <c r="P203"/>
  <c r="BK203"/>
  <c r="J203"/>
  <c r="BF203"/>
  <c r="BI202"/>
  <c r="BH202"/>
  <c r="BG202"/>
  <c r="BE202"/>
  <c r="T202"/>
  <c r="R202"/>
  <c r="P202"/>
  <c r="BK202"/>
  <c r="J202"/>
  <c r="BF202"/>
  <c r="BI201"/>
  <c r="BH201"/>
  <c r="BG201"/>
  <c r="BE201"/>
  <c r="T201"/>
  <c r="R201"/>
  <c r="P201"/>
  <c r="BK201"/>
  <c r="J201"/>
  <c r="BF201"/>
  <c r="BI200"/>
  <c r="BH200"/>
  <c r="BG200"/>
  <c r="BE200"/>
  <c r="T200"/>
  <c r="R200"/>
  <c r="P200"/>
  <c r="BK200"/>
  <c r="J200"/>
  <c r="BF200"/>
  <c r="BI199"/>
  <c r="BH199"/>
  <c r="BG199"/>
  <c r="BE199"/>
  <c r="T199"/>
  <c r="T198"/>
  <c r="R199"/>
  <c r="R198"/>
  <c r="P199"/>
  <c r="P198"/>
  <c r="BK199"/>
  <c r="BK198"/>
  <c r="J198"/>
  <c r="J199"/>
  <c r="BF199"/>
  <c r="J106"/>
  <c r="BI196"/>
  <c r="BH196"/>
  <c r="BG196"/>
  <c r="BE196"/>
  <c r="T196"/>
  <c r="R196"/>
  <c r="P196"/>
  <c r="BK196"/>
  <c r="J196"/>
  <c r="BF196"/>
  <c r="BI195"/>
  <c r="BH195"/>
  <c r="BG195"/>
  <c r="BE195"/>
  <c r="T195"/>
  <c r="R195"/>
  <c r="P195"/>
  <c r="BK195"/>
  <c r="J195"/>
  <c r="BF195"/>
  <c r="BI193"/>
  <c r="BH193"/>
  <c r="BG193"/>
  <c r="BE193"/>
  <c r="T193"/>
  <c r="T192"/>
  <c r="R193"/>
  <c r="R192"/>
  <c r="P193"/>
  <c r="P192"/>
  <c r="BK193"/>
  <c r="BK192"/>
  <c r="J192"/>
  <c r="J193"/>
  <c r="BF193"/>
  <c r="J105"/>
  <c r="BI189"/>
  <c r="BH189"/>
  <c r="BG189"/>
  <c r="BE189"/>
  <c r="T189"/>
  <c r="R189"/>
  <c r="P189"/>
  <c r="BK189"/>
  <c r="J189"/>
  <c r="BF189"/>
  <c r="BI187"/>
  <c r="BH187"/>
  <c r="BG187"/>
  <c r="BE187"/>
  <c r="T187"/>
  <c r="R187"/>
  <c r="P187"/>
  <c r="BK187"/>
  <c r="J187"/>
  <c r="BF187"/>
  <c r="BI184"/>
  <c r="BH184"/>
  <c r="BG184"/>
  <c r="BE184"/>
  <c r="T184"/>
  <c r="R184"/>
  <c r="P184"/>
  <c r="BK184"/>
  <c r="J184"/>
  <c r="BF184"/>
  <c r="BI182"/>
  <c r="BH182"/>
  <c r="BG182"/>
  <c r="BE182"/>
  <c r="T182"/>
  <c r="R182"/>
  <c r="P182"/>
  <c r="BK182"/>
  <c r="J182"/>
  <c r="BF182"/>
  <c r="BI179"/>
  <c r="BH179"/>
  <c r="BG179"/>
  <c r="BE179"/>
  <c r="T179"/>
  <c r="R179"/>
  <c r="P179"/>
  <c r="BK179"/>
  <c r="J179"/>
  <c r="BF179"/>
  <c r="BI177"/>
  <c r="BH177"/>
  <c r="BG177"/>
  <c r="BE177"/>
  <c r="T177"/>
  <c r="R177"/>
  <c r="P177"/>
  <c r="BK177"/>
  <c r="J177"/>
  <c r="BF177"/>
  <c r="BI176"/>
  <c r="BH176"/>
  <c r="BG176"/>
  <c r="BE176"/>
  <c r="T176"/>
  <c r="R176"/>
  <c r="P176"/>
  <c r="BK176"/>
  <c r="J176"/>
  <c r="BF176"/>
  <c r="BI174"/>
  <c r="BH174"/>
  <c r="BG174"/>
  <c r="BE174"/>
  <c r="T174"/>
  <c r="R174"/>
  <c r="P174"/>
  <c r="BK174"/>
  <c r="J174"/>
  <c r="BF174"/>
  <c r="BI172"/>
  <c r="BH172"/>
  <c r="BG172"/>
  <c r="BE172"/>
  <c r="T172"/>
  <c r="T171"/>
  <c r="R172"/>
  <c r="R171"/>
  <c r="P172"/>
  <c r="P171"/>
  <c r="BK172"/>
  <c r="BK171"/>
  <c r="J171"/>
  <c r="J172"/>
  <c r="BF172"/>
  <c r="J104"/>
  <c r="BI169"/>
  <c r="BH169"/>
  <c r="BG169"/>
  <c r="BE169"/>
  <c r="T169"/>
  <c r="R169"/>
  <c r="P169"/>
  <c r="BK169"/>
  <c r="J169"/>
  <c r="BF169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4"/>
  <c r="BH164"/>
  <c r="BG164"/>
  <c r="BE164"/>
  <c r="T164"/>
  <c r="T163"/>
  <c r="R164"/>
  <c r="R163"/>
  <c r="P164"/>
  <c r="P163"/>
  <c r="BK164"/>
  <c r="BK163"/>
  <c r="J163"/>
  <c r="J164"/>
  <c r="BF164"/>
  <c r="J103"/>
  <c r="BI158"/>
  <c r="BH158"/>
  <c r="BG158"/>
  <c r="BE158"/>
  <c r="T158"/>
  <c r="R158"/>
  <c r="P158"/>
  <c r="BK158"/>
  <c r="J158"/>
  <c r="BF158"/>
  <c r="BI154"/>
  <c r="BH154"/>
  <c r="BG154"/>
  <c r="BE154"/>
  <c r="T154"/>
  <c r="R154"/>
  <c r="P154"/>
  <c r="BK154"/>
  <c r="J154"/>
  <c r="BF154"/>
  <c r="BI153"/>
  <c r="BH153"/>
  <c r="BG153"/>
  <c r="BE153"/>
  <c r="T153"/>
  <c r="R153"/>
  <c r="P153"/>
  <c r="BK153"/>
  <c r="J153"/>
  <c r="BF153"/>
  <c r="BI151"/>
  <c r="BH151"/>
  <c r="BG151"/>
  <c r="BE151"/>
  <c r="T151"/>
  <c r="R151"/>
  <c r="P151"/>
  <c r="BK151"/>
  <c r="J151"/>
  <c r="BF151"/>
  <c r="BI148"/>
  <c r="BH148"/>
  <c r="BG148"/>
  <c r="BE148"/>
  <c r="T148"/>
  <c r="R148"/>
  <c r="P148"/>
  <c r="BK148"/>
  <c r="J148"/>
  <c r="BF148"/>
  <c r="BI145"/>
  <c r="BH145"/>
  <c r="BG145"/>
  <c r="BE145"/>
  <c r="T145"/>
  <c r="R145"/>
  <c r="P145"/>
  <c r="BK145"/>
  <c r="J145"/>
  <c r="BF145"/>
  <c r="BI141"/>
  <c r="BH141"/>
  <c r="BG141"/>
  <c r="BE141"/>
  <c r="T141"/>
  <c r="R141"/>
  <c r="P141"/>
  <c r="BK141"/>
  <c r="J141"/>
  <c r="BF141"/>
  <c r="BI138"/>
  <c r="BH138"/>
  <c r="BG138"/>
  <c r="BE138"/>
  <c r="T138"/>
  <c r="R138"/>
  <c r="P138"/>
  <c r="BK138"/>
  <c r="J138"/>
  <c r="BF138"/>
  <c r="BI136"/>
  <c r="F41"/>
  <c i="1" r="BD107"/>
  <c i="12" r="BH136"/>
  <c r="F40"/>
  <c i="1" r="BC107"/>
  <c i="12" r="BG136"/>
  <c r="F39"/>
  <c i="1" r="BB107"/>
  <c i="12" r="BE136"/>
  <c r="J37"/>
  <c i="1" r="AV107"/>
  <c i="12" r="F37"/>
  <c i="1" r="AZ107"/>
  <c i="12" r="T136"/>
  <c r="T135"/>
  <c r="T134"/>
  <c r="T133"/>
  <c r="R136"/>
  <c r="R135"/>
  <c r="R134"/>
  <c r="R133"/>
  <c r="P136"/>
  <c r="P135"/>
  <c r="P134"/>
  <c r="P133"/>
  <c i="1" r="AU107"/>
  <c i="12" r="BK136"/>
  <c r="BK135"/>
  <c r="J135"/>
  <c r="BK134"/>
  <c r="J134"/>
  <c r="BK133"/>
  <c r="J133"/>
  <c r="J100"/>
  <c r="J34"/>
  <c i="1" r="AG107"/>
  <c i="12" r="J136"/>
  <c r="BF136"/>
  <c r="J38"/>
  <c i="1" r="AW107"/>
  <c i="12" r="F38"/>
  <c i="1" r="BA107"/>
  <c i="12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11" r="J41"/>
  <c r="J40"/>
  <c i="1" r="AY106"/>
  <c i="11" r="J39"/>
  <c i="1" r="AX106"/>
  <c i="11" r="BI238"/>
  <c r="BH238"/>
  <c r="BG238"/>
  <c r="BE238"/>
  <c r="T238"/>
  <c r="R238"/>
  <c r="P238"/>
  <c r="BK238"/>
  <c r="J238"/>
  <c r="BF238"/>
  <c r="BI236"/>
  <c r="BH236"/>
  <c r="BG236"/>
  <c r="BE236"/>
  <c r="T236"/>
  <c r="R236"/>
  <c r="P236"/>
  <c r="BK236"/>
  <c r="J236"/>
  <c r="BF236"/>
  <c r="BI234"/>
  <c r="BH234"/>
  <c r="BG234"/>
  <c r="BE234"/>
  <c r="T234"/>
  <c r="R234"/>
  <c r="P234"/>
  <c r="BK234"/>
  <c r="J234"/>
  <c r="BF234"/>
  <c r="BI232"/>
  <c r="BH232"/>
  <c r="BG232"/>
  <c r="BE232"/>
  <c r="T232"/>
  <c r="R232"/>
  <c r="P232"/>
  <c r="BK232"/>
  <c r="J232"/>
  <c r="BF232"/>
  <c r="BI229"/>
  <c r="BH229"/>
  <c r="BG229"/>
  <c r="BE229"/>
  <c r="T229"/>
  <c r="T228"/>
  <c r="T227"/>
  <c r="R229"/>
  <c r="R228"/>
  <c r="R227"/>
  <c r="P229"/>
  <c r="P228"/>
  <c r="P227"/>
  <c r="BK229"/>
  <c r="BK228"/>
  <c r="J228"/>
  <c r="BK227"/>
  <c r="J227"/>
  <c r="J229"/>
  <c r="BF229"/>
  <c r="J109"/>
  <c r="J108"/>
  <c r="BI226"/>
  <c r="BH226"/>
  <c r="BG226"/>
  <c r="BE226"/>
  <c r="T226"/>
  <c r="T225"/>
  <c r="R226"/>
  <c r="R225"/>
  <c r="P226"/>
  <c r="P225"/>
  <c r="BK226"/>
  <c r="BK225"/>
  <c r="J225"/>
  <c r="J226"/>
  <c r="BF226"/>
  <c r="J107"/>
  <c r="BI223"/>
  <c r="BH223"/>
  <c r="BG223"/>
  <c r="BE223"/>
  <c r="T223"/>
  <c r="R223"/>
  <c r="P223"/>
  <c r="BK223"/>
  <c r="J223"/>
  <c r="BF223"/>
  <c r="BI221"/>
  <c r="BH221"/>
  <c r="BG221"/>
  <c r="BE221"/>
  <c r="T221"/>
  <c r="R221"/>
  <c r="P221"/>
  <c r="BK221"/>
  <c r="J221"/>
  <c r="BF221"/>
  <c r="BI219"/>
  <c r="BH219"/>
  <c r="BG219"/>
  <c r="BE219"/>
  <c r="T219"/>
  <c r="R219"/>
  <c r="P219"/>
  <c r="BK219"/>
  <c r="J219"/>
  <c r="BF219"/>
  <c r="BI217"/>
  <c r="BH217"/>
  <c r="BG217"/>
  <c r="BE217"/>
  <c r="T217"/>
  <c r="R217"/>
  <c r="P217"/>
  <c r="BK217"/>
  <c r="J217"/>
  <c r="BF217"/>
  <c r="BI214"/>
  <c r="BH214"/>
  <c r="BG214"/>
  <c r="BE214"/>
  <c r="T214"/>
  <c r="R214"/>
  <c r="P214"/>
  <c r="BK214"/>
  <c r="J214"/>
  <c r="BF214"/>
  <c r="BI212"/>
  <c r="BH212"/>
  <c r="BG212"/>
  <c r="BE212"/>
  <c r="T212"/>
  <c r="R212"/>
  <c r="P212"/>
  <c r="BK212"/>
  <c r="J212"/>
  <c r="BF212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5"/>
  <c r="BH175"/>
  <c r="BG175"/>
  <c r="BE175"/>
  <c r="T175"/>
  <c r="T174"/>
  <c r="R175"/>
  <c r="R174"/>
  <c r="P175"/>
  <c r="P174"/>
  <c r="BK175"/>
  <c r="BK174"/>
  <c r="J174"/>
  <c r="J175"/>
  <c r="BF175"/>
  <c r="J103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06"/>
  <c i="11" r="BH136"/>
  <c r="F40"/>
  <c i="1" r="BC106"/>
  <c i="11" r="BG136"/>
  <c r="F39"/>
  <c i="1" r="BB106"/>
  <c i="11" r="BE136"/>
  <c r="J37"/>
  <c i="1" r="AV106"/>
  <c i="11" r="F37"/>
  <c i="1" r="AZ106"/>
  <c i="11" r="T136"/>
  <c r="T135"/>
  <c r="T134"/>
  <c r="T133"/>
  <c r="R136"/>
  <c r="R135"/>
  <c r="R134"/>
  <c r="R133"/>
  <c r="P136"/>
  <c r="P135"/>
  <c r="P134"/>
  <c r="P133"/>
  <c i="1" r="AU106"/>
  <c i="11" r="BK136"/>
  <c r="BK135"/>
  <c r="J135"/>
  <c r="BK134"/>
  <c r="J134"/>
  <c r="BK133"/>
  <c r="J133"/>
  <c r="J100"/>
  <c r="J34"/>
  <c i="1" r="AG106"/>
  <c i="11" r="J136"/>
  <c r="BF136"/>
  <c r="J38"/>
  <c i="1" r="AW106"/>
  <c i="11" r="F38"/>
  <c i="1" r="BA106"/>
  <c i="11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10" r="J41"/>
  <c r="J40"/>
  <c i="1" r="AY105"/>
  <c i="10" r="J39"/>
  <c i="1" r="AX105"/>
  <c i="10" r="BI239"/>
  <c r="BH239"/>
  <c r="BG239"/>
  <c r="BE239"/>
  <c r="T239"/>
  <c r="R239"/>
  <c r="P239"/>
  <c r="BK239"/>
  <c r="J239"/>
  <c r="BF239"/>
  <c r="BI237"/>
  <c r="BH237"/>
  <c r="BG237"/>
  <c r="BE237"/>
  <c r="T237"/>
  <c r="R237"/>
  <c r="P237"/>
  <c r="BK237"/>
  <c r="J237"/>
  <c r="BF237"/>
  <c r="BI235"/>
  <c r="BH235"/>
  <c r="BG235"/>
  <c r="BE235"/>
  <c r="T235"/>
  <c r="R235"/>
  <c r="P235"/>
  <c r="BK235"/>
  <c r="J235"/>
  <c r="BF235"/>
  <c r="BI233"/>
  <c r="BH233"/>
  <c r="BG233"/>
  <c r="BE233"/>
  <c r="T233"/>
  <c r="R233"/>
  <c r="P233"/>
  <c r="BK233"/>
  <c r="J233"/>
  <c r="BF233"/>
  <c r="BI230"/>
  <c r="BH230"/>
  <c r="BG230"/>
  <c r="BE230"/>
  <c r="T230"/>
  <c r="T229"/>
  <c r="T228"/>
  <c r="R230"/>
  <c r="R229"/>
  <c r="R228"/>
  <c r="P230"/>
  <c r="P229"/>
  <c r="P228"/>
  <c r="BK230"/>
  <c r="BK229"/>
  <c r="J229"/>
  <c r="BK228"/>
  <c r="J228"/>
  <c r="J230"/>
  <c r="BF230"/>
  <c r="J109"/>
  <c r="J108"/>
  <c r="BI227"/>
  <c r="BH227"/>
  <c r="BG227"/>
  <c r="BE227"/>
  <c r="T227"/>
  <c r="T226"/>
  <c r="R227"/>
  <c r="R226"/>
  <c r="P227"/>
  <c r="P226"/>
  <c r="BK227"/>
  <c r="BK226"/>
  <c r="J226"/>
  <c r="J227"/>
  <c r="BF227"/>
  <c r="J107"/>
  <c r="BI224"/>
  <c r="BH224"/>
  <c r="BG224"/>
  <c r="BE224"/>
  <c r="T224"/>
  <c r="R224"/>
  <c r="P224"/>
  <c r="BK224"/>
  <c r="J224"/>
  <c r="BF224"/>
  <c r="BI222"/>
  <c r="BH222"/>
  <c r="BG222"/>
  <c r="BE222"/>
  <c r="T222"/>
  <c r="R222"/>
  <c r="P222"/>
  <c r="BK222"/>
  <c r="J222"/>
  <c r="BF222"/>
  <c r="BI220"/>
  <c r="BH220"/>
  <c r="BG220"/>
  <c r="BE220"/>
  <c r="T220"/>
  <c r="R220"/>
  <c r="P220"/>
  <c r="BK220"/>
  <c r="J220"/>
  <c r="BF220"/>
  <c r="BI218"/>
  <c r="BH218"/>
  <c r="BG218"/>
  <c r="BE218"/>
  <c r="T218"/>
  <c r="R218"/>
  <c r="P218"/>
  <c r="BK218"/>
  <c r="J218"/>
  <c r="BF218"/>
  <c r="BI215"/>
  <c r="BH215"/>
  <c r="BG215"/>
  <c r="BE215"/>
  <c r="T215"/>
  <c r="R215"/>
  <c r="P215"/>
  <c r="BK215"/>
  <c r="J215"/>
  <c r="BF215"/>
  <c r="BI213"/>
  <c r="BH213"/>
  <c r="BG213"/>
  <c r="BE213"/>
  <c r="T213"/>
  <c r="R213"/>
  <c r="P213"/>
  <c r="BK213"/>
  <c r="J213"/>
  <c r="BF213"/>
  <c r="BI212"/>
  <c r="BH212"/>
  <c r="BG212"/>
  <c r="BE212"/>
  <c r="T212"/>
  <c r="R212"/>
  <c r="P212"/>
  <c r="BK212"/>
  <c r="J212"/>
  <c r="BF212"/>
  <c r="BI210"/>
  <c r="BH210"/>
  <c r="BG210"/>
  <c r="BE210"/>
  <c r="T210"/>
  <c r="R210"/>
  <c r="P210"/>
  <c r="BK210"/>
  <c r="J210"/>
  <c r="BF210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5"/>
  <c r="BH175"/>
  <c r="BG175"/>
  <c r="BE175"/>
  <c r="T175"/>
  <c r="T174"/>
  <c r="R175"/>
  <c r="R174"/>
  <c r="P175"/>
  <c r="P174"/>
  <c r="BK175"/>
  <c r="BK174"/>
  <c r="J174"/>
  <c r="J175"/>
  <c r="BF175"/>
  <c r="J103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05"/>
  <c i="10" r="BH136"/>
  <c r="F40"/>
  <c i="1" r="BC105"/>
  <c i="10" r="BG136"/>
  <c r="F39"/>
  <c i="1" r="BB105"/>
  <c i="10" r="BE136"/>
  <c r="J37"/>
  <c i="1" r="AV105"/>
  <c i="10" r="F37"/>
  <c i="1" r="AZ105"/>
  <c i="10" r="T136"/>
  <c r="T135"/>
  <c r="T134"/>
  <c r="T133"/>
  <c r="R136"/>
  <c r="R135"/>
  <c r="R134"/>
  <c r="R133"/>
  <c r="P136"/>
  <c r="P135"/>
  <c r="P134"/>
  <c r="P133"/>
  <c i="1" r="AU105"/>
  <c i="10" r="BK136"/>
  <c r="BK135"/>
  <c r="J135"/>
  <c r="BK134"/>
  <c r="J134"/>
  <c r="BK133"/>
  <c r="J133"/>
  <c r="J100"/>
  <c r="J34"/>
  <c i="1" r="AG105"/>
  <c i="10" r="J136"/>
  <c r="BF136"/>
  <c r="J38"/>
  <c i="1" r="AW105"/>
  <c i="10" r="F38"/>
  <c i="1" r="BA105"/>
  <c i="10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9" r="J41"/>
  <c r="J40"/>
  <c i="1" r="AY104"/>
  <c i="9" r="J39"/>
  <c i="1" r="AX104"/>
  <c i="9" r="BI241"/>
  <c r="BH241"/>
  <c r="BG241"/>
  <c r="BE241"/>
  <c r="T241"/>
  <c r="R241"/>
  <c r="P241"/>
  <c r="BK241"/>
  <c r="J241"/>
  <c r="BF241"/>
  <c r="BI239"/>
  <c r="BH239"/>
  <c r="BG239"/>
  <c r="BE239"/>
  <c r="T239"/>
  <c r="R239"/>
  <c r="P239"/>
  <c r="BK239"/>
  <c r="J239"/>
  <c r="BF239"/>
  <c r="BI237"/>
  <c r="BH237"/>
  <c r="BG237"/>
  <c r="BE237"/>
  <c r="T237"/>
  <c r="R237"/>
  <c r="P237"/>
  <c r="BK237"/>
  <c r="J237"/>
  <c r="BF237"/>
  <c r="BI235"/>
  <c r="BH235"/>
  <c r="BG235"/>
  <c r="BE235"/>
  <c r="T235"/>
  <c r="R235"/>
  <c r="P235"/>
  <c r="BK235"/>
  <c r="J235"/>
  <c r="BF235"/>
  <c r="BI232"/>
  <c r="BH232"/>
  <c r="BG232"/>
  <c r="BE232"/>
  <c r="T232"/>
  <c r="T231"/>
  <c r="T230"/>
  <c r="R232"/>
  <c r="R231"/>
  <c r="R230"/>
  <c r="P232"/>
  <c r="P231"/>
  <c r="P230"/>
  <c r="BK232"/>
  <c r="BK231"/>
  <c r="J231"/>
  <c r="BK230"/>
  <c r="J230"/>
  <c r="J232"/>
  <c r="BF232"/>
  <c r="J109"/>
  <c r="J108"/>
  <c r="BI229"/>
  <c r="BH229"/>
  <c r="BG229"/>
  <c r="BE229"/>
  <c r="T229"/>
  <c r="T228"/>
  <c r="R229"/>
  <c r="R228"/>
  <c r="P229"/>
  <c r="P228"/>
  <c r="BK229"/>
  <c r="BK228"/>
  <c r="J228"/>
  <c r="J229"/>
  <c r="BF229"/>
  <c r="J107"/>
  <c r="BI226"/>
  <c r="BH226"/>
  <c r="BG226"/>
  <c r="BE226"/>
  <c r="T226"/>
  <c r="R226"/>
  <c r="P226"/>
  <c r="BK226"/>
  <c r="J226"/>
  <c r="BF226"/>
  <c r="BI224"/>
  <c r="BH224"/>
  <c r="BG224"/>
  <c r="BE224"/>
  <c r="T224"/>
  <c r="R224"/>
  <c r="P224"/>
  <c r="BK224"/>
  <c r="J224"/>
  <c r="BF224"/>
  <c r="BI221"/>
  <c r="BH221"/>
  <c r="BG221"/>
  <c r="BE221"/>
  <c r="T221"/>
  <c r="R221"/>
  <c r="P221"/>
  <c r="BK221"/>
  <c r="J221"/>
  <c r="BF221"/>
  <c r="BI219"/>
  <c r="BH219"/>
  <c r="BG219"/>
  <c r="BE219"/>
  <c r="T219"/>
  <c r="R219"/>
  <c r="P219"/>
  <c r="BK219"/>
  <c r="J219"/>
  <c r="BF219"/>
  <c r="BI217"/>
  <c r="BH217"/>
  <c r="BG217"/>
  <c r="BE217"/>
  <c r="T217"/>
  <c r="R217"/>
  <c r="P217"/>
  <c r="BK217"/>
  <c r="J217"/>
  <c r="BF217"/>
  <c r="BI215"/>
  <c r="BH215"/>
  <c r="BG215"/>
  <c r="BE215"/>
  <c r="T215"/>
  <c r="R215"/>
  <c r="P215"/>
  <c r="BK215"/>
  <c r="J215"/>
  <c r="BF215"/>
  <c r="BI213"/>
  <c r="BH213"/>
  <c r="BG213"/>
  <c r="BE213"/>
  <c r="T213"/>
  <c r="R213"/>
  <c r="P213"/>
  <c r="BK213"/>
  <c r="J213"/>
  <c r="BF213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5"/>
  <c r="BH175"/>
  <c r="BG175"/>
  <c r="BE175"/>
  <c r="T175"/>
  <c r="T174"/>
  <c r="R175"/>
  <c r="R174"/>
  <c r="P175"/>
  <c r="P174"/>
  <c r="BK175"/>
  <c r="BK174"/>
  <c r="J174"/>
  <c r="J175"/>
  <c r="BF175"/>
  <c r="J103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R168"/>
  <c r="P168"/>
  <c r="BK168"/>
  <c r="J168"/>
  <c r="BF168"/>
  <c r="BI165"/>
  <c r="BH165"/>
  <c r="BG165"/>
  <c r="BE165"/>
  <c r="T165"/>
  <c r="R165"/>
  <c r="P165"/>
  <c r="BK165"/>
  <c r="J165"/>
  <c r="BF165"/>
  <c r="BI161"/>
  <c r="BH161"/>
  <c r="BG161"/>
  <c r="BE161"/>
  <c r="T161"/>
  <c r="R161"/>
  <c r="P161"/>
  <c r="BK161"/>
  <c r="J161"/>
  <c r="BF161"/>
  <c r="BI159"/>
  <c r="BH159"/>
  <c r="BG159"/>
  <c r="BE159"/>
  <c r="T159"/>
  <c r="R159"/>
  <c r="P159"/>
  <c r="BK159"/>
  <c r="J159"/>
  <c r="BF159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04"/>
  <c i="9" r="BH136"/>
  <c r="F40"/>
  <c i="1" r="BC104"/>
  <c i="9" r="BG136"/>
  <c r="F39"/>
  <c i="1" r="BB104"/>
  <c i="9" r="BE136"/>
  <c r="J37"/>
  <c i="1" r="AV104"/>
  <c i="9" r="F37"/>
  <c i="1" r="AZ104"/>
  <c i="9" r="T136"/>
  <c r="T135"/>
  <c r="T134"/>
  <c r="T133"/>
  <c r="R136"/>
  <c r="R135"/>
  <c r="R134"/>
  <c r="R133"/>
  <c r="P136"/>
  <c r="P135"/>
  <c r="P134"/>
  <c r="P133"/>
  <c i="1" r="AU104"/>
  <c i="9" r="BK136"/>
  <c r="BK135"/>
  <c r="J135"/>
  <c r="BK134"/>
  <c r="J134"/>
  <c r="BK133"/>
  <c r="J133"/>
  <c r="J100"/>
  <c r="J34"/>
  <c i="1" r="AG104"/>
  <c i="9" r="J136"/>
  <c r="BF136"/>
  <c r="J38"/>
  <c i="1" r="AW104"/>
  <c i="9" r="F38"/>
  <c i="1" r="BA104"/>
  <c i="9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8" r="J41"/>
  <c r="J40"/>
  <c i="1" r="AY103"/>
  <c i="8" r="J39"/>
  <c i="1" r="AX103"/>
  <c i="8" r="BI247"/>
  <c r="BH247"/>
  <c r="BG247"/>
  <c r="BE247"/>
  <c r="T247"/>
  <c r="R247"/>
  <c r="P247"/>
  <c r="BK247"/>
  <c r="J247"/>
  <c r="BF247"/>
  <c r="BI245"/>
  <c r="BH245"/>
  <c r="BG245"/>
  <c r="BE245"/>
  <c r="T245"/>
  <c r="R245"/>
  <c r="P245"/>
  <c r="BK245"/>
  <c r="J245"/>
  <c r="BF245"/>
  <c r="BI243"/>
  <c r="BH243"/>
  <c r="BG243"/>
  <c r="BE243"/>
  <c r="T243"/>
  <c r="R243"/>
  <c r="P243"/>
  <c r="BK243"/>
  <c r="J243"/>
  <c r="BF243"/>
  <c r="BI241"/>
  <c r="BH241"/>
  <c r="BG241"/>
  <c r="BE241"/>
  <c r="T241"/>
  <c r="R241"/>
  <c r="P241"/>
  <c r="BK241"/>
  <c r="J241"/>
  <c r="BF241"/>
  <c r="BI237"/>
  <c r="BH237"/>
  <c r="BG237"/>
  <c r="BE237"/>
  <c r="T237"/>
  <c r="T236"/>
  <c r="T235"/>
  <c r="R237"/>
  <c r="R236"/>
  <c r="R235"/>
  <c r="P237"/>
  <c r="P236"/>
  <c r="P235"/>
  <c r="BK237"/>
  <c r="BK236"/>
  <c r="J236"/>
  <c r="BK235"/>
  <c r="J235"/>
  <c r="J237"/>
  <c r="BF237"/>
  <c r="J109"/>
  <c r="J108"/>
  <c r="BI234"/>
  <c r="BH234"/>
  <c r="BG234"/>
  <c r="BE234"/>
  <c r="T234"/>
  <c r="T233"/>
  <c r="R234"/>
  <c r="R233"/>
  <c r="P234"/>
  <c r="P233"/>
  <c r="BK234"/>
  <c r="BK233"/>
  <c r="J233"/>
  <c r="J234"/>
  <c r="BF234"/>
  <c r="J107"/>
  <c r="BI231"/>
  <c r="BH231"/>
  <c r="BG231"/>
  <c r="BE231"/>
  <c r="T231"/>
  <c r="R231"/>
  <c r="P231"/>
  <c r="BK231"/>
  <c r="J231"/>
  <c r="BF231"/>
  <c r="BI228"/>
  <c r="BH228"/>
  <c r="BG228"/>
  <c r="BE228"/>
  <c r="T228"/>
  <c r="R228"/>
  <c r="P228"/>
  <c r="BK228"/>
  <c r="J228"/>
  <c r="BF228"/>
  <c r="BI224"/>
  <c r="BH224"/>
  <c r="BG224"/>
  <c r="BE224"/>
  <c r="T224"/>
  <c r="R224"/>
  <c r="P224"/>
  <c r="BK224"/>
  <c r="J224"/>
  <c r="BF224"/>
  <c r="BI221"/>
  <c r="BH221"/>
  <c r="BG221"/>
  <c r="BE221"/>
  <c r="T221"/>
  <c r="R221"/>
  <c r="P221"/>
  <c r="BK221"/>
  <c r="J221"/>
  <c r="BF221"/>
  <c r="BI219"/>
  <c r="BH219"/>
  <c r="BG219"/>
  <c r="BE219"/>
  <c r="T219"/>
  <c r="R219"/>
  <c r="P219"/>
  <c r="BK219"/>
  <c r="J219"/>
  <c r="BF219"/>
  <c r="BI217"/>
  <c r="BH217"/>
  <c r="BG217"/>
  <c r="BE217"/>
  <c r="T217"/>
  <c r="R217"/>
  <c r="P217"/>
  <c r="BK217"/>
  <c r="J217"/>
  <c r="BF217"/>
  <c r="BI215"/>
  <c r="BH215"/>
  <c r="BG215"/>
  <c r="BE215"/>
  <c r="T215"/>
  <c r="R215"/>
  <c r="P215"/>
  <c r="BK215"/>
  <c r="J215"/>
  <c r="BF215"/>
  <c r="BI212"/>
  <c r="BH212"/>
  <c r="BG212"/>
  <c r="BE212"/>
  <c r="T212"/>
  <c r="R212"/>
  <c r="P212"/>
  <c r="BK212"/>
  <c r="J212"/>
  <c r="BF212"/>
  <c r="BI210"/>
  <c r="BH210"/>
  <c r="BG210"/>
  <c r="BE210"/>
  <c r="T210"/>
  <c r="R210"/>
  <c r="P210"/>
  <c r="BK210"/>
  <c r="J210"/>
  <c r="BF210"/>
  <c r="BI208"/>
  <c r="BH208"/>
  <c r="BG208"/>
  <c r="BE208"/>
  <c r="T208"/>
  <c r="R208"/>
  <c r="P208"/>
  <c r="BK208"/>
  <c r="J208"/>
  <c r="BF208"/>
  <c r="BI206"/>
  <c r="BH206"/>
  <c r="BG206"/>
  <c r="BE206"/>
  <c r="T206"/>
  <c r="R206"/>
  <c r="P206"/>
  <c r="BK206"/>
  <c r="J206"/>
  <c r="BF206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3"/>
  <c r="BH203"/>
  <c r="BG203"/>
  <c r="BE203"/>
  <c r="T203"/>
  <c r="T202"/>
  <c r="R203"/>
  <c r="R202"/>
  <c r="P203"/>
  <c r="P202"/>
  <c r="BK203"/>
  <c r="BK202"/>
  <c r="J202"/>
  <c r="J203"/>
  <c r="BF203"/>
  <c r="J106"/>
  <c r="BI200"/>
  <c r="BH200"/>
  <c r="BG200"/>
  <c r="BE200"/>
  <c r="T200"/>
  <c r="R200"/>
  <c r="P200"/>
  <c r="BK200"/>
  <c r="J200"/>
  <c r="BF200"/>
  <c r="BI199"/>
  <c r="BH199"/>
  <c r="BG199"/>
  <c r="BE199"/>
  <c r="T199"/>
  <c r="R199"/>
  <c r="P199"/>
  <c r="BK199"/>
  <c r="J199"/>
  <c r="BF199"/>
  <c r="BI197"/>
  <c r="BH197"/>
  <c r="BG197"/>
  <c r="BE197"/>
  <c r="T197"/>
  <c r="T196"/>
  <c r="R197"/>
  <c r="R196"/>
  <c r="P197"/>
  <c r="P196"/>
  <c r="BK197"/>
  <c r="BK196"/>
  <c r="J196"/>
  <c r="J197"/>
  <c r="BF197"/>
  <c r="J105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T190"/>
  <c r="R191"/>
  <c r="R190"/>
  <c r="P191"/>
  <c r="P190"/>
  <c r="BK191"/>
  <c r="BK190"/>
  <c r="J190"/>
  <c r="J191"/>
  <c r="BF191"/>
  <c r="J104"/>
  <c r="BI187"/>
  <c r="BH187"/>
  <c r="BG187"/>
  <c r="BE187"/>
  <c r="T187"/>
  <c r="R187"/>
  <c r="P187"/>
  <c r="BK187"/>
  <c r="J187"/>
  <c r="BF187"/>
  <c r="BI185"/>
  <c r="BH185"/>
  <c r="BG185"/>
  <c r="BE185"/>
  <c r="T185"/>
  <c r="R185"/>
  <c r="P185"/>
  <c r="BK185"/>
  <c r="J185"/>
  <c r="BF185"/>
  <c r="BI181"/>
  <c r="BH181"/>
  <c r="BG181"/>
  <c r="BE181"/>
  <c r="T181"/>
  <c r="R181"/>
  <c r="P181"/>
  <c r="BK181"/>
  <c r="J181"/>
  <c r="BF181"/>
  <c r="BI179"/>
  <c r="BH179"/>
  <c r="BG179"/>
  <c r="BE179"/>
  <c r="T179"/>
  <c r="R179"/>
  <c r="P179"/>
  <c r="BK179"/>
  <c r="J179"/>
  <c r="BF179"/>
  <c r="BI176"/>
  <c r="BH176"/>
  <c r="BG176"/>
  <c r="BE176"/>
  <c r="T176"/>
  <c r="T175"/>
  <c r="R176"/>
  <c r="R175"/>
  <c r="P176"/>
  <c r="P175"/>
  <c r="BK176"/>
  <c r="BK175"/>
  <c r="J175"/>
  <c r="J176"/>
  <c r="BF176"/>
  <c r="J103"/>
  <c r="BI174"/>
  <c r="BH174"/>
  <c r="BG174"/>
  <c r="BE174"/>
  <c r="T174"/>
  <c r="R174"/>
  <c r="P174"/>
  <c r="BK174"/>
  <c r="J174"/>
  <c r="BF174"/>
  <c r="BI170"/>
  <c r="BH170"/>
  <c r="BG170"/>
  <c r="BE170"/>
  <c r="T170"/>
  <c r="R170"/>
  <c r="P170"/>
  <c r="BK170"/>
  <c r="J170"/>
  <c r="BF170"/>
  <c r="BI167"/>
  <c r="BH167"/>
  <c r="BG167"/>
  <c r="BE167"/>
  <c r="T167"/>
  <c r="R167"/>
  <c r="P167"/>
  <c r="BK167"/>
  <c r="J167"/>
  <c r="BF167"/>
  <c r="BI164"/>
  <c r="BH164"/>
  <c r="BG164"/>
  <c r="BE164"/>
  <c r="T164"/>
  <c r="R164"/>
  <c r="P164"/>
  <c r="BK164"/>
  <c r="J164"/>
  <c r="BF164"/>
  <c r="BI160"/>
  <c r="BH160"/>
  <c r="BG160"/>
  <c r="BE160"/>
  <c r="T160"/>
  <c r="R160"/>
  <c r="P160"/>
  <c r="BK160"/>
  <c r="J160"/>
  <c r="BF160"/>
  <c r="BI158"/>
  <c r="BH158"/>
  <c r="BG158"/>
  <c r="BE158"/>
  <c r="T158"/>
  <c r="R158"/>
  <c r="P158"/>
  <c r="BK158"/>
  <c r="J158"/>
  <c r="BF158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5"/>
  <c r="BH145"/>
  <c r="BG145"/>
  <c r="BE145"/>
  <c r="T145"/>
  <c r="R145"/>
  <c r="P145"/>
  <c r="BK145"/>
  <c r="J145"/>
  <c r="BF145"/>
  <c r="BI142"/>
  <c r="BH142"/>
  <c r="BG142"/>
  <c r="BE142"/>
  <c r="T142"/>
  <c r="R142"/>
  <c r="P142"/>
  <c r="BK142"/>
  <c r="J142"/>
  <c r="BF142"/>
  <c r="BI140"/>
  <c r="BH140"/>
  <c r="BG140"/>
  <c r="BE140"/>
  <c r="T140"/>
  <c r="R140"/>
  <c r="P140"/>
  <c r="BK140"/>
  <c r="J140"/>
  <c r="BF140"/>
  <c r="BI138"/>
  <c r="BH138"/>
  <c r="BG138"/>
  <c r="BE138"/>
  <c r="T138"/>
  <c r="R138"/>
  <c r="P138"/>
  <c r="BK138"/>
  <c r="J138"/>
  <c r="BF138"/>
  <c r="BI136"/>
  <c r="F41"/>
  <c i="1" r="BD103"/>
  <c i="8" r="BH136"/>
  <c r="F40"/>
  <c i="1" r="BC103"/>
  <c i="8" r="BG136"/>
  <c r="F39"/>
  <c i="1" r="BB103"/>
  <c i="8" r="BE136"/>
  <c r="J37"/>
  <c i="1" r="AV103"/>
  <c i="8" r="F37"/>
  <c i="1" r="AZ103"/>
  <c i="8" r="T136"/>
  <c r="T135"/>
  <c r="T134"/>
  <c r="T133"/>
  <c r="R136"/>
  <c r="R135"/>
  <c r="R134"/>
  <c r="R133"/>
  <c r="P136"/>
  <c r="P135"/>
  <c r="P134"/>
  <c r="P133"/>
  <c i="1" r="AU103"/>
  <c i="8" r="BK136"/>
  <c r="BK135"/>
  <c r="J135"/>
  <c r="BK134"/>
  <c r="J134"/>
  <c r="BK133"/>
  <c r="J133"/>
  <c r="J100"/>
  <c r="J34"/>
  <c i="1" r="AG103"/>
  <c i="8" r="J136"/>
  <c r="BF136"/>
  <c r="J38"/>
  <c i="1" r="AW103"/>
  <c i="8" r="F38"/>
  <c i="1" r="BA103"/>
  <c i="8" r="J102"/>
  <c r="J101"/>
  <c r="J130"/>
  <c r="J129"/>
  <c r="F129"/>
  <c r="F127"/>
  <c r="E125"/>
  <c r="J96"/>
  <c r="J95"/>
  <c r="F95"/>
  <c r="F93"/>
  <c r="E91"/>
  <c r="J43"/>
  <c r="J22"/>
  <c r="E22"/>
  <c r="F130"/>
  <c r="F96"/>
  <c r="J21"/>
  <c r="J16"/>
  <c r="J127"/>
  <c r="J93"/>
  <c r="E7"/>
  <c r="E119"/>
  <c r="E85"/>
  <c i="7" r="J41"/>
  <c r="J40"/>
  <c i="1" r="AY102"/>
  <c i="7" r="J39"/>
  <c i="1" r="AX102"/>
  <c i="7" r="BI282"/>
  <c r="BH282"/>
  <c r="BG282"/>
  <c r="BE282"/>
  <c r="T282"/>
  <c r="R282"/>
  <c r="P282"/>
  <c r="BK282"/>
  <c r="J282"/>
  <c r="BF282"/>
  <c r="BI280"/>
  <c r="BH280"/>
  <c r="BG280"/>
  <c r="BE280"/>
  <c r="T280"/>
  <c r="R280"/>
  <c r="P280"/>
  <c r="BK280"/>
  <c r="J280"/>
  <c r="BF280"/>
  <c r="BI278"/>
  <c r="BH278"/>
  <c r="BG278"/>
  <c r="BE278"/>
  <c r="T278"/>
  <c r="R278"/>
  <c r="P278"/>
  <c r="BK278"/>
  <c r="J278"/>
  <c r="BF278"/>
  <c r="BI276"/>
  <c r="BH276"/>
  <c r="BG276"/>
  <c r="BE276"/>
  <c r="T276"/>
  <c r="R276"/>
  <c r="P276"/>
  <c r="BK276"/>
  <c r="J276"/>
  <c r="BF276"/>
  <c r="BI273"/>
  <c r="BH273"/>
  <c r="BG273"/>
  <c r="BE273"/>
  <c r="T273"/>
  <c r="T272"/>
  <c r="T271"/>
  <c r="R273"/>
  <c r="R272"/>
  <c r="R271"/>
  <c r="P273"/>
  <c r="P272"/>
  <c r="P271"/>
  <c r="BK273"/>
  <c r="BK272"/>
  <c r="J272"/>
  <c r="BK271"/>
  <c r="J271"/>
  <c r="J273"/>
  <c r="BF273"/>
  <c r="J111"/>
  <c r="J110"/>
  <c r="BI270"/>
  <c r="BH270"/>
  <c r="BG270"/>
  <c r="BE270"/>
  <c r="T270"/>
  <c r="T269"/>
  <c r="R270"/>
  <c r="R269"/>
  <c r="P270"/>
  <c r="P269"/>
  <c r="BK270"/>
  <c r="BK269"/>
  <c r="J269"/>
  <c r="J270"/>
  <c r="BF270"/>
  <c r="J109"/>
  <c r="BI268"/>
  <c r="BH268"/>
  <c r="BG268"/>
  <c r="BE268"/>
  <c r="T268"/>
  <c r="R268"/>
  <c r="P268"/>
  <c r="BK268"/>
  <c r="J268"/>
  <c r="BF268"/>
  <c r="BI266"/>
  <c r="BH266"/>
  <c r="BG266"/>
  <c r="BE266"/>
  <c r="T266"/>
  <c r="R266"/>
  <c r="P266"/>
  <c r="BK266"/>
  <c r="J266"/>
  <c r="BF266"/>
  <c r="BI263"/>
  <c r="BH263"/>
  <c r="BG263"/>
  <c r="BE263"/>
  <c r="T263"/>
  <c r="R263"/>
  <c r="P263"/>
  <c r="BK263"/>
  <c r="J263"/>
  <c r="BF263"/>
  <c r="BI261"/>
  <c r="BH261"/>
  <c r="BG261"/>
  <c r="BE261"/>
  <c r="T261"/>
  <c r="R261"/>
  <c r="P261"/>
  <c r="BK261"/>
  <c r="J261"/>
  <c r="BF261"/>
  <c r="BI256"/>
  <c r="BH256"/>
  <c r="BG256"/>
  <c r="BE256"/>
  <c r="T256"/>
  <c r="R256"/>
  <c r="P256"/>
  <c r="BK256"/>
  <c r="J256"/>
  <c r="BF256"/>
  <c r="BI253"/>
  <c r="BH253"/>
  <c r="BG253"/>
  <c r="BE253"/>
  <c r="T253"/>
  <c r="R253"/>
  <c r="P253"/>
  <c r="BK253"/>
  <c r="J253"/>
  <c r="BF253"/>
  <c r="BI250"/>
  <c r="BH250"/>
  <c r="BG250"/>
  <c r="BE250"/>
  <c r="T250"/>
  <c r="R250"/>
  <c r="P250"/>
  <c r="BK250"/>
  <c r="J250"/>
  <c r="BF250"/>
  <c r="BI247"/>
  <c r="BH247"/>
  <c r="BG247"/>
  <c r="BE247"/>
  <c r="T247"/>
  <c r="R247"/>
  <c r="P247"/>
  <c r="BK247"/>
  <c r="J247"/>
  <c r="BF247"/>
  <c r="BI246"/>
  <c r="BH246"/>
  <c r="BG246"/>
  <c r="BE246"/>
  <c r="T246"/>
  <c r="R246"/>
  <c r="P246"/>
  <c r="BK246"/>
  <c r="J246"/>
  <c r="BF246"/>
  <c r="BI240"/>
  <c r="BH240"/>
  <c r="BG240"/>
  <c r="BE240"/>
  <c r="T240"/>
  <c r="R240"/>
  <c r="P240"/>
  <c r="BK240"/>
  <c r="J240"/>
  <c r="BF240"/>
  <c r="BI239"/>
  <c r="BH239"/>
  <c r="BG239"/>
  <c r="BE239"/>
  <c r="T239"/>
  <c r="R239"/>
  <c r="P239"/>
  <c r="BK239"/>
  <c r="J239"/>
  <c r="BF239"/>
  <c r="BI238"/>
  <c r="BH238"/>
  <c r="BG238"/>
  <c r="BE238"/>
  <c r="T238"/>
  <c r="T237"/>
  <c r="R238"/>
  <c r="R237"/>
  <c r="P238"/>
  <c r="P237"/>
  <c r="BK238"/>
  <c r="BK237"/>
  <c r="J237"/>
  <c r="J238"/>
  <c r="BF238"/>
  <c r="J108"/>
  <c r="BI235"/>
  <c r="BH235"/>
  <c r="BG235"/>
  <c r="BE235"/>
  <c r="T235"/>
  <c r="R235"/>
  <c r="P235"/>
  <c r="BK235"/>
  <c r="J235"/>
  <c r="BF235"/>
  <c r="BI234"/>
  <c r="BH234"/>
  <c r="BG234"/>
  <c r="BE234"/>
  <c r="T234"/>
  <c r="R234"/>
  <c r="P234"/>
  <c r="BK234"/>
  <c r="J234"/>
  <c r="BF234"/>
  <c r="BI232"/>
  <c r="BH232"/>
  <c r="BG232"/>
  <c r="BE232"/>
  <c r="T232"/>
  <c r="T231"/>
  <c r="R232"/>
  <c r="R231"/>
  <c r="P232"/>
  <c r="P231"/>
  <c r="BK232"/>
  <c r="BK231"/>
  <c r="J231"/>
  <c r="J232"/>
  <c r="BF232"/>
  <c r="J107"/>
  <c r="BI227"/>
  <c r="BH227"/>
  <c r="BG227"/>
  <c r="BE227"/>
  <c r="T227"/>
  <c r="R227"/>
  <c r="P227"/>
  <c r="BK227"/>
  <c r="J227"/>
  <c r="BF227"/>
  <c r="BI223"/>
  <c r="BH223"/>
  <c r="BG223"/>
  <c r="BE223"/>
  <c r="T223"/>
  <c r="R223"/>
  <c r="P223"/>
  <c r="BK223"/>
  <c r="J223"/>
  <c r="BF223"/>
  <c r="BI219"/>
  <c r="BH219"/>
  <c r="BG219"/>
  <c r="BE219"/>
  <c r="T219"/>
  <c r="T218"/>
  <c r="R219"/>
  <c r="R218"/>
  <c r="P219"/>
  <c r="P218"/>
  <c r="BK219"/>
  <c r="BK218"/>
  <c r="J218"/>
  <c r="J219"/>
  <c r="BF219"/>
  <c r="J106"/>
  <c r="BI215"/>
  <c r="BH215"/>
  <c r="BG215"/>
  <c r="BE215"/>
  <c r="T215"/>
  <c r="R215"/>
  <c r="P215"/>
  <c r="BK215"/>
  <c r="J215"/>
  <c r="BF215"/>
  <c r="BI213"/>
  <c r="BH213"/>
  <c r="BG213"/>
  <c r="BE213"/>
  <c r="T213"/>
  <c r="R213"/>
  <c r="P213"/>
  <c r="BK213"/>
  <c r="J213"/>
  <c r="BF213"/>
  <c r="BI211"/>
  <c r="BH211"/>
  <c r="BG211"/>
  <c r="BE211"/>
  <c r="T211"/>
  <c r="R211"/>
  <c r="P211"/>
  <c r="BK211"/>
  <c r="J211"/>
  <c r="BF211"/>
  <c r="BI209"/>
  <c r="BH209"/>
  <c r="BG209"/>
  <c r="BE209"/>
  <c r="T209"/>
  <c r="R209"/>
  <c r="P209"/>
  <c r="BK209"/>
  <c r="J209"/>
  <c r="BF209"/>
  <c r="BI207"/>
  <c r="BH207"/>
  <c r="BG207"/>
  <c r="BE207"/>
  <c r="T207"/>
  <c r="R207"/>
  <c r="P207"/>
  <c r="BK207"/>
  <c r="J207"/>
  <c r="BF207"/>
  <c r="BI204"/>
  <c r="BH204"/>
  <c r="BG204"/>
  <c r="BE204"/>
  <c r="T204"/>
  <c r="T203"/>
  <c r="R204"/>
  <c r="R203"/>
  <c r="P204"/>
  <c r="P203"/>
  <c r="BK204"/>
  <c r="BK203"/>
  <c r="J203"/>
  <c r="J204"/>
  <c r="BF204"/>
  <c r="J105"/>
  <c r="BI201"/>
  <c r="BH201"/>
  <c r="BG201"/>
  <c r="BE201"/>
  <c r="T201"/>
  <c r="R201"/>
  <c r="P201"/>
  <c r="BK201"/>
  <c r="J201"/>
  <c r="BF201"/>
  <c r="BI199"/>
  <c r="BH199"/>
  <c r="BG199"/>
  <c r="BE199"/>
  <c r="T199"/>
  <c r="R199"/>
  <c r="P199"/>
  <c r="BK199"/>
  <c r="J199"/>
  <c r="BF199"/>
  <c r="BI196"/>
  <c r="BH196"/>
  <c r="BG196"/>
  <c r="BE196"/>
  <c r="T196"/>
  <c r="R196"/>
  <c r="P196"/>
  <c r="BK196"/>
  <c r="J196"/>
  <c r="BF196"/>
  <c r="BI193"/>
  <c r="BH193"/>
  <c r="BG193"/>
  <c r="BE193"/>
  <c r="T193"/>
  <c r="R193"/>
  <c r="P193"/>
  <c r="BK193"/>
  <c r="J193"/>
  <c r="BF193"/>
  <c r="BI190"/>
  <c r="BH190"/>
  <c r="BG190"/>
  <c r="BE190"/>
  <c r="T190"/>
  <c r="R190"/>
  <c r="P190"/>
  <c r="BK190"/>
  <c r="J190"/>
  <c r="BF190"/>
  <c r="BI189"/>
  <c r="BH189"/>
  <c r="BG189"/>
  <c r="BE189"/>
  <c r="T189"/>
  <c r="R189"/>
  <c r="P189"/>
  <c r="BK189"/>
  <c r="J189"/>
  <c r="BF189"/>
  <c r="BI186"/>
  <c r="BH186"/>
  <c r="BG186"/>
  <c r="BE186"/>
  <c r="T186"/>
  <c r="R186"/>
  <c r="P186"/>
  <c r="BK186"/>
  <c r="J186"/>
  <c r="BF186"/>
  <c r="BI183"/>
  <c r="BH183"/>
  <c r="BG183"/>
  <c r="BE183"/>
  <c r="T183"/>
  <c r="T182"/>
  <c r="R183"/>
  <c r="R182"/>
  <c r="P183"/>
  <c r="P182"/>
  <c r="BK183"/>
  <c r="BK182"/>
  <c r="J182"/>
  <c r="J183"/>
  <c r="BF183"/>
  <c r="J104"/>
  <c r="BI180"/>
  <c r="BH180"/>
  <c r="BG180"/>
  <c r="BE180"/>
  <c r="T180"/>
  <c r="R180"/>
  <c r="P180"/>
  <c r="BK180"/>
  <c r="J180"/>
  <c r="BF180"/>
  <c r="BI179"/>
  <c r="BH179"/>
  <c r="BG179"/>
  <c r="BE179"/>
  <c r="T179"/>
  <c r="R179"/>
  <c r="P179"/>
  <c r="BK179"/>
  <c r="J179"/>
  <c r="BF179"/>
  <c r="BI173"/>
  <c r="BH173"/>
  <c r="BG173"/>
  <c r="BE173"/>
  <c r="T173"/>
  <c r="R173"/>
  <c r="P173"/>
  <c r="BK173"/>
  <c r="J173"/>
  <c r="BF173"/>
  <c r="BI169"/>
  <c r="BH169"/>
  <c r="BG169"/>
  <c r="BE169"/>
  <c r="T169"/>
  <c r="R169"/>
  <c r="P169"/>
  <c r="BK169"/>
  <c r="J169"/>
  <c r="BF169"/>
  <c r="BI165"/>
  <c r="BH165"/>
  <c r="BG165"/>
  <c r="BE165"/>
  <c r="T165"/>
  <c r="T164"/>
  <c r="R165"/>
  <c r="R164"/>
  <c r="P165"/>
  <c r="P164"/>
  <c r="BK165"/>
  <c r="BK164"/>
  <c r="J164"/>
  <c r="J165"/>
  <c r="BF165"/>
  <c r="J103"/>
  <c r="BI160"/>
  <c r="BH160"/>
  <c r="BG160"/>
  <c r="BE160"/>
  <c r="T160"/>
  <c r="R160"/>
  <c r="P160"/>
  <c r="BK160"/>
  <c r="J160"/>
  <c r="BF160"/>
  <c r="BI156"/>
  <c r="BH156"/>
  <c r="BG156"/>
  <c r="BE156"/>
  <c r="T156"/>
  <c r="R156"/>
  <c r="P156"/>
  <c r="BK156"/>
  <c r="J156"/>
  <c r="BF156"/>
  <c r="BI155"/>
  <c r="BH155"/>
  <c r="BG155"/>
  <c r="BE155"/>
  <c r="T155"/>
  <c r="R155"/>
  <c r="P155"/>
  <c r="BK155"/>
  <c r="J155"/>
  <c r="BF155"/>
  <c r="BI153"/>
  <c r="BH153"/>
  <c r="BG153"/>
  <c r="BE153"/>
  <c r="T153"/>
  <c r="R153"/>
  <c r="P153"/>
  <c r="BK153"/>
  <c r="J153"/>
  <c r="BF153"/>
  <c r="BI150"/>
  <c r="BH150"/>
  <c r="BG150"/>
  <c r="BE150"/>
  <c r="T150"/>
  <c r="R150"/>
  <c r="P150"/>
  <c r="BK150"/>
  <c r="J150"/>
  <c r="BF150"/>
  <c r="BI147"/>
  <c r="BH147"/>
  <c r="BG147"/>
  <c r="BE147"/>
  <c r="T147"/>
  <c r="R147"/>
  <c r="P147"/>
  <c r="BK147"/>
  <c r="J147"/>
  <c r="BF147"/>
  <c r="BI143"/>
  <c r="BH143"/>
  <c r="BG143"/>
  <c r="BE143"/>
  <c r="T143"/>
  <c r="R143"/>
  <c r="P143"/>
  <c r="BK143"/>
  <c r="J143"/>
  <c r="BF143"/>
  <c r="BI140"/>
  <c r="BH140"/>
  <c r="BG140"/>
  <c r="BE140"/>
  <c r="T140"/>
  <c r="R140"/>
  <c r="P140"/>
  <c r="BK140"/>
  <c r="J140"/>
  <c r="BF140"/>
  <c r="BI138"/>
  <c r="F41"/>
  <c i="1" r="BD102"/>
  <c i="7" r="BH138"/>
  <c r="F40"/>
  <c i="1" r="BC102"/>
  <c i="7" r="BG138"/>
  <c r="F39"/>
  <c i="1" r="BB102"/>
  <c i="7" r="BE138"/>
  <c r="J37"/>
  <c i="1" r="AV102"/>
  <c i="7" r="F37"/>
  <c i="1" r="AZ102"/>
  <c i="7" r="T138"/>
  <c r="T137"/>
  <c r="T136"/>
  <c r="T135"/>
  <c r="R138"/>
  <c r="R137"/>
  <c r="R136"/>
  <c r="R135"/>
  <c r="P138"/>
  <c r="P137"/>
  <c r="P136"/>
  <c r="P135"/>
  <c i="1" r="AU102"/>
  <c i="7" r="BK138"/>
  <c r="BK137"/>
  <c r="J137"/>
  <c r="BK136"/>
  <c r="J136"/>
  <c r="BK135"/>
  <c r="J135"/>
  <c r="J100"/>
  <c r="J34"/>
  <c i="1" r="AG102"/>
  <c i="7" r="J138"/>
  <c r="BF138"/>
  <c r="J38"/>
  <c i="1" r="AW102"/>
  <c i="7" r="F38"/>
  <c i="1" r="BA102"/>
  <c i="7" r="J102"/>
  <c r="J101"/>
  <c r="J132"/>
  <c r="J131"/>
  <c r="F131"/>
  <c r="F129"/>
  <c r="E127"/>
  <c r="J96"/>
  <c r="J95"/>
  <c r="F95"/>
  <c r="F93"/>
  <c r="E91"/>
  <c r="J43"/>
  <c r="J22"/>
  <c r="E22"/>
  <c r="F132"/>
  <c r="F96"/>
  <c r="J21"/>
  <c r="J16"/>
  <c r="J129"/>
  <c r="J93"/>
  <c r="E7"/>
  <c r="E121"/>
  <c r="E85"/>
  <c i="6" r="J41"/>
  <c r="J40"/>
  <c i="1" r="AY101"/>
  <c i="6" r="J39"/>
  <c i="1" r="AX101"/>
  <c i="6" r="BI209"/>
  <c r="BH209"/>
  <c r="BG209"/>
  <c r="BE209"/>
  <c r="T209"/>
  <c r="T208"/>
  <c r="R209"/>
  <c r="R208"/>
  <c r="P209"/>
  <c r="P208"/>
  <c r="BK209"/>
  <c r="BK208"/>
  <c r="J208"/>
  <c r="J209"/>
  <c r="BF209"/>
  <c r="J106"/>
  <c r="BI206"/>
  <c r="BH206"/>
  <c r="BG206"/>
  <c r="BE206"/>
  <c r="T206"/>
  <c r="R206"/>
  <c r="P206"/>
  <c r="BK206"/>
  <c r="J206"/>
  <c r="BF206"/>
  <c r="BI204"/>
  <c r="BH204"/>
  <c r="BG204"/>
  <c r="BE204"/>
  <c r="T204"/>
  <c r="R204"/>
  <c r="P204"/>
  <c r="BK204"/>
  <c r="J204"/>
  <c r="BF204"/>
  <c r="BI201"/>
  <c r="BH201"/>
  <c r="BG201"/>
  <c r="BE201"/>
  <c r="T201"/>
  <c r="R201"/>
  <c r="P201"/>
  <c r="BK201"/>
  <c r="J201"/>
  <c r="BF201"/>
  <c r="BI199"/>
  <c r="BH199"/>
  <c r="BG199"/>
  <c r="BE199"/>
  <c r="T199"/>
  <c r="R199"/>
  <c r="P199"/>
  <c r="BK199"/>
  <c r="J199"/>
  <c r="BF199"/>
  <c r="BI197"/>
  <c r="BH197"/>
  <c r="BG197"/>
  <c r="BE197"/>
  <c r="T197"/>
  <c r="R197"/>
  <c r="P197"/>
  <c r="BK197"/>
  <c r="J197"/>
  <c r="BF197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5"/>
  <c r="BH185"/>
  <c r="BG185"/>
  <c r="BE185"/>
  <c r="T185"/>
  <c r="T184"/>
  <c r="R185"/>
  <c r="R184"/>
  <c r="P185"/>
  <c r="P184"/>
  <c r="BK185"/>
  <c r="BK184"/>
  <c r="J184"/>
  <c r="J185"/>
  <c r="BF185"/>
  <c r="J105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9"/>
  <c r="BH179"/>
  <c r="BG179"/>
  <c r="BE179"/>
  <c r="T179"/>
  <c r="T178"/>
  <c r="R179"/>
  <c r="R178"/>
  <c r="P179"/>
  <c r="P178"/>
  <c r="BK179"/>
  <c r="BK178"/>
  <c r="J178"/>
  <c r="J179"/>
  <c r="BF179"/>
  <c r="J104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T167"/>
  <c r="R168"/>
  <c r="R167"/>
  <c r="P168"/>
  <c r="P167"/>
  <c r="BK168"/>
  <c r="BK167"/>
  <c r="J167"/>
  <c r="J168"/>
  <c r="BF168"/>
  <c r="J103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1"/>
  <c r="BH161"/>
  <c r="BG161"/>
  <c r="BE161"/>
  <c r="T161"/>
  <c r="R161"/>
  <c r="P161"/>
  <c r="BK161"/>
  <c r="J161"/>
  <c r="BF161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6"/>
  <c r="BH146"/>
  <c r="BG146"/>
  <c r="BE146"/>
  <c r="T146"/>
  <c r="R146"/>
  <c r="P146"/>
  <c r="BK146"/>
  <c r="J146"/>
  <c r="BF146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5"/>
  <c r="BH135"/>
  <c r="BG135"/>
  <c r="BE135"/>
  <c r="T135"/>
  <c r="R135"/>
  <c r="P135"/>
  <c r="BK135"/>
  <c r="J135"/>
  <c r="BF135"/>
  <c r="BI133"/>
  <c r="F41"/>
  <c i="1" r="BD101"/>
  <c i="6" r="BH133"/>
  <c r="F40"/>
  <c i="1" r="BC101"/>
  <c i="6" r="BG133"/>
  <c r="F39"/>
  <c i="1" r="BB101"/>
  <c i="6" r="BE133"/>
  <c r="J37"/>
  <c i="1" r="AV101"/>
  <c i="6" r="F37"/>
  <c i="1" r="AZ101"/>
  <c i="6" r="T133"/>
  <c r="T132"/>
  <c r="T131"/>
  <c r="T130"/>
  <c r="R133"/>
  <c r="R132"/>
  <c r="R131"/>
  <c r="R130"/>
  <c r="P133"/>
  <c r="P132"/>
  <c r="P131"/>
  <c r="P130"/>
  <c i="1" r="AU101"/>
  <c i="6" r="BK133"/>
  <c r="BK132"/>
  <c r="J132"/>
  <c r="BK131"/>
  <c r="J131"/>
  <c r="BK130"/>
  <c r="J130"/>
  <c r="J100"/>
  <c r="J34"/>
  <c i="1" r="AG101"/>
  <c i="6" r="J133"/>
  <c r="BF133"/>
  <c r="J38"/>
  <c i="1" r="AW101"/>
  <c i="6" r="F38"/>
  <c i="1" r="BA101"/>
  <c i="6" r="J102"/>
  <c r="J101"/>
  <c r="J127"/>
  <c r="J126"/>
  <c r="F126"/>
  <c r="F124"/>
  <c r="E122"/>
  <c r="J96"/>
  <c r="J95"/>
  <c r="F95"/>
  <c r="F93"/>
  <c r="E91"/>
  <c r="J43"/>
  <c r="J22"/>
  <c r="E22"/>
  <c r="F127"/>
  <c r="F96"/>
  <c r="J21"/>
  <c r="J16"/>
  <c r="J124"/>
  <c r="J93"/>
  <c r="E7"/>
  <c r="E116"/>
  <c r="E85"/>
  <c i="5" r="J41"/>
  <c r="J40"/>
  <c i="1" r="AY100"/>
  <c i="5" r="J39"/>
  <c i="1" r="AX100"/>
  <c i="5" r="BI208"/>
  <c r="BH208"/>
  <c r="BG208"/>
  <c r="BE208"/>
  <c r="T208"/>
  <c r="T207"/>
  <c r="R208"/>
  <c r="R207"/>
  <c r="P208"/>
  <c r="P207"/>
  <c r="BK208"/>
  <c r="BK207"/>
  <c r="J207"/>
  <c r="J208"/>
  <c r="BF208"/>
  <c r="J106"/>
  <c r="BI205"/>
  <c r="BH205"/>
  <c r="BG205"/>
  <c r="BE205"/>
  <c r="T205"/>
  <c r="R205"/>
  <c r="P205"/>
  <c r="BK205"/>
  <c r="J205"/>
  <c r="BF205"/>
  <c r="BI204"/>
  <c r="BH204"/>
  <c r="BG204"/>
  <c r="BE204"/>
  <c r="T204"/>
  <c r="R204"/>
  <c r="P204"/>
  <c r="BK204"/>
  <c r="J204"/>
  <c r="BF204"/>
  <c r="BI201"/>
  <c r="BH201"/>
  <c r="BG201"/>
  <c r="BE201"/>
  <c r="T201"/>
  <c r="R201"/>
  <c r="P201"/>
  <c r="BK201"/>
  <c r="J201"/>
  <c r="BF201"/>
  <c r="BI199"/>
  <c r="BH199"/>
  <c r="BG199"/>
  <c r="BE199"/>
  <c r="T199"/>
  <c r="R199"/>
  <c r="P199"/>
  <c r="BK199"/>
  <c r="J199"/>
  <c r="BF199"/>
  <c r="BI197"/>
  <c r="BH197"/>
  <c r="BG197"/>
  <c r="BE197"/>
  <c r="T197"/>
  <c r="R197"/>
  <c r="P197"/>
  <c r="BK197"/>
  <c r="J197"/>
  <c r="BF197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5"/>
  <c r="BH185"/>
  <c r="BG185"/>
  <c r="BE185"/>
  <c r="T185"/>
  <c r="T184"/>
  <c r="R185"/>
  <c r="R184"/>
  <c r="P185"/>
  <c r="P184"/>
  <c r="BK185"/>
  <c r="BK184"/>
  <c r="J184"/>
  <c r="J185"/>
  <c r="BF185"/>
  <c r="J105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9"/>
  <c r="BH179"/>
  <c r="BG179"/>
  <c r="BE179"/>
  <c r="T179"/>
  <c r="T178"/>
  <c r="R179"/>
  <c r="R178"/>
  <c r="P179"/>
  <c r="P178"/>
  <c r="BK179"/>
  <c r="BK178"/>
  <c r="J178"/>
  <c r="J179"/>
  <c r="BF179"/>
  <c r="J104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T167"/>
  <c r="R168"/>
  <c r="R167"/>
  <c r="P168"/>
  <c r="P167"/>
  <c r="BK168"/>
  <c r="BK167"/>
  <c r="J167"/>
  <c r="J168"/>
  <c r="BF168"/>
  <c r="J103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1"/>
  <c r="BH161"/>
  <c r="BG161"/>
  <c r="BE161"/>
  <c r="T161"/>
  <c r="R161"/>
  <c r="P161"/>
  <c r="BK161"/>
  <c r="J161"/>
  <c r="BF161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6"/>
  <c r="BH146"/>
  <c r="BG146"/>
  <c r="BE146"/>
  <c r="T146"/>
  <c r="R146"/>
  <c r="P146"/>
  <c r="BK146"/>
  <c r="J146"/>
  <c r="BF146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5"/>
  <c r="BH135"/>
  <c r="BG135"/>
  <c r="BE135"/>
  <c r="T135"/>
  <c r="R135"/>
  <c r="P135"/>
  <c r="BK135"/>
  <c r="J135"/>
  <c r="BF135"/>
  <c r="BI133"/>
  <c r="F41"/>
  <c i="1" r="BD100"/>
  <c i="5" r="BH133"/>
  <c r="F40"/>
  <c i="1" r="BC100"/>
  <c i="5" r="BG133"/>
  <c r="F39"/>
  <c i="1" r="BB100"/>
  <c i="5" r="BE133"/>
  <c r="J37"/>
  <c i="1" r="AV100"/>
  <c i="5" r="F37"/>
  <c i="1" r="AZ100"/>
  <c i="5" r="T133"/>
  <c r="T132"/>
  <c r="T131"/>
  <c r="T130"/>
  <c r="R133"/>
  <c r="R132"/>
  <c r="R131"/>
  <c r="R130"/>
  <c r="P133"/>
  <c r="P132"/>
  <c r="P131"/>
  <c r="P130"/>
  <c i="1" r="AU100"/>
  <c i="5" r="BK133"/>
  <c r="BK132"/>
  <c r="J132"/>
  <c r="BK131"/>
  <c r="J131"/>
  <c r="BK130"/>
  <c r="J130"/>
  <c r="J100"/>
  <c r="J34"/>
  <c i="1" r="AG100"/>
  <c i="5" r="J133"/>
  <c r="BF133"/>
  <c r="J38"/>
  <c i="1" r="AW100"/>
  <c i="5" r="F38"/>
  <c i="1" r="BA100"/>
  <c i="5" r="J102"/>
  <c r="J101"/>
  <c r="J127"/>
  <c r="J126"/>
  <c r="F126"/>
  <c r="F124"/>
  <c r="E122"/>
  <c r="J96"/>
  <c r="J95"/>
  <c r="F95"/>
  <c r="F93"/>
  <c r="E91"/>
  <c r="J43"/>
  <c r="J22"/>
  <c r="E22"/>
  <c r="F127"/>
  <c r="F96"/>
  <c r="J21"/>
  <c r="J16"/>
  <c r="J124"/>
  <c r="J93"/>
  <c r="E7"/>
  <c r="E116"/>
  <c r="E85"/>
  <c i="4" r="J41"/>
  <c r="J40"/>
  <c i="1" r="AY99"/>
  <c i="4" r="J39"/>
  <c i="1" r="AX99"/>
  <c i="4" r="BI214"/>
  <c r="BH214"/>
  <c r="BG214"/>
  <c r="BE214"/>
  <c r="T214"/>
  <c r="T213"/>
  <c r="R214"/>
  <c r="R213"/>
  <c r="P214"/>
  <c r="P213"/>
  <c r="BK214"/>
  <c r="BK213"/>
  <c r="J213"/>
  <c r="J214"/>
  <c r="BF214"/>
  <c r="J106"/>
  <c r="BI211"/>
  <c r="BH211"/>
  <c r="BG211"/>
  <c r="BE211"/>
  <c r="T211"/>
  <c r="R211"/>
  <c r="P211"/>
  <c r="BK211"/>
  <c r="J211"/>
  <c r="BF211"/>
  <c r="BI207"/>
  <c r="BH207"/>
  <c r="BG207"/>
  <c r="BE207"/>
  <c r="T207"/>
  <c r="R207"/>
  <c r="P207"/>
  <c r="BK207"/>
  <c r="J207"/>
  <c r="BF207"/>
  <c r="BI205"/>
  <c r="BH205"/>
  <c r="BG205"/>
  <c r="BE205"/>
  <c r="T205"/>
  <c r="R205"/>
  <c r="P205"/>
  <c r="BK205"/>
  <c r="J205"/>
  <c r="BF205"/>
  <c r="BI203"/>
  <c r="BH203"/>
  <c r="BG203"/>
  <c r="BE203"/>
  <c r="T203"/>
  <c r="R203"/>
  <c r="P203"/>
  <c r="BK203"/>
  <c r="J203"/>
  <c r="BF203"/>
  <c r="BI199"/>
  <c r="BH199"/>
  <c r="BG199"/>
  <c r="BE199"/>
  <c r="T199"/>
  <c r="R199"/>
  <c r="P199"/>
  <c r="BK199"/>
  <c r="J199"/>
  <c r="BF199"/>
  <c r="BI196"/>
  <c r="BH196"/>
  <c r="BG196"/>
  <c r="BE196"/>
  <c r="T196"/>
  <c r="R196"/>
  <c r="P196"/>
  <c r="BK196"/>
  <c r="J196"/>
  <c r="BF196"/>
  <c r="BI195"/>
  <c r="BH195"/>
  <c r="BG195"/>
  <c r="BE195"/>
  <c r="T195"/>
  <c r="R195"/>
  <c r="P195"/>
  <c r="BK195"/>
  <c r="J195"/>
  <c r="BF195"/>
  <c r="BI193"/>
  <c r="BH193"/>
  <c r="BG193"/>
  <c r="BE193"/>
  <c r="T193"/>
  <c r="R193"/>
  <c r="P193"/>
  <c r="BK193"/>
  <c r="J193"/>
  <c r="BF193"/>
  <c r="BI191"/>
  <c r="BH191"/>
  <c r="BG191"/>
  <c r="BE191"/>
  <c r="T191"/>
  <c r="R191"/>
  <c r="P191"/>
  <c r="BK191"/>
  <c r="J191"/>
  <c r="BF191"/>
  <c r="BI188"/>
  <c r="BH188"/>
  <c r="BG188"/>
  <c r="BE188"/>
  <c r="T188"/>
  <c r="R188"/>
  <c r="P188"/>
  <c r="BK188"/>
  <c r="J188"/>
  <c r="BF188"/>
  <c r="BI186"/>
  <c r="BH186"/>
  <c r="BG186"/>
  <c r="BE186"/>
  <c r="T186"/>
  <c r="R186"/>
  <c r="P186"/>
  <c r="BK186"/>
  <c r="J186"/>
  <c r="BF186"/>
  <c r="BI185"/>
  <c r="BH185"/>
  <c r="BG185"/>
  <c r="BE185"/>
  <c r="T185"/>
  <c r="T184"/>
  <c r="R185"/>
  <c r="R184"/>
  <c r="P185"/>
  <c r="P184"/>
  <c r="BK185"/>
  <c r="BK184"/>
  <c r="J184"/>
  <c r="J185"/>
  <c r="BF185"/>
  <c r="J105"/>
  <c r="BI183"/>
  <c r="BH183"/>
  <c r="BG183"/>
  <c r="BE183"/>
  <c r="T183"/>
  <c r="R183"/>
  <c r="P183"/>
  <c r="BK183"/>
  <c r="J183"/>
  <c r="BF183"/>
  <c r="BI181"/>
  <c r="BH181"/>
  <c r="BG181"/>
  <c r="BE181"/>
  <c r="T181"/>
  <c r="R181"/>
  <c r="P181"/>
  <c r="BK181"/>
  <c r="J181"/>
  <c r="BF181"/>
  <c r="BI179"/>
  <c r="BH179"/>
  <c r="BG179"/>
  <c r="BE179"/>
  <c r="T179"/>
  <c r="T178"/>
  <c r="R179"/>
  <c r="R178"/>
  <c r="P179"/>
  <c r="P178"/>
  <c r="BK179"/>
  <c r="BK178"/>
  <c r="J178"/>
  <c r="J179"/>
  <c r="BF179"/>
  <c r="J104"/>
  <c r="BI175"/>
  <c r="BH175"/>
  <c r="BG175"/>
  <c r="BE175"/>
  <c r="T175"/>
  <c r="R175"/>
  <c r="P175"/>
  <c r="BK175"/>
  <c r="J175"/>
  <c r="BF175"/>
  <c r="BI173"/>
  <c r="BH173"/>
  <c r="BG173"/>
  <c r="BE173"/>
  <c r="T173"/>
  <c r="R173"/>
  <c r="P173"/>
  <c r="BK173"/>
  <c r="J173"/>
  <c r="BF173"/>
  <c r="BI171"/>
  <c r="BH171"/>
  <c r="BG171"/>
  <c r="BE171"/>
  <c r="T171"/>
  <c r="R171"/>
  <c r="P171"/>
  <c r="BK171"/>
  <c r="J171"/>
  <c r="BF171"/>
  <c r="BI168"/>
  <c r="BH168"/>
  <c r="BG168"/>
  <c r="BE168"/>
  <c r="T168"/>
  <c r="T167"/>
  <c r="R168"/>
  <c r="R167"/>
  <c r="P168"/>
  <c r="P167"/>
  <c r="BK168"/>
  <c r="BK167"/>
  <c r="J167"/>
  <c r="J168"/>
  <c r="BF168"/>
  <c r="J103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1"/>
  <c r="BH161"/>
  <c r="BG161"/>
  <c r="BE161"/>
  <c r="T161"/>
  <c r="R161"/>
  <c r="P161"/>
  <c r="BK161"/>
  <c r="J161"/>
  <c r="BF161"/>
  <c r="BI157"/>
  <c r="BH157"/>
  <c r="BG157"/>
  <c r="BE157"/>
  <c r="T157"/>
  <c r="R157"/>
  <c r="P157"/>
  <c r="BK157"/>
  <c r="J157"/>
  <c r="BF157"/>
  <c r="BI155"/>
  <c r="BH155"/>
  <c r="BG155"/>
  <c r="BE155"/>
  <c r="T155"/>
  <c r="R155"/>
  <c r="P155"/>
  <c r="BK155"/>
  <c r="J155"/>
  <c r="BF155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49"/>
  <c r="BH149"/>
  <c r="BG149"/>
  <c r="BE149"/>
  <c r="T149"/>
  <c r="R149"/>
  <c r="P149"/>
  <c r="BK149"/>
  <c r="J149"/>
  <c r="BF149"/>
  <c r="BI146"/>
  <c r="BH146"/>
  <c r="BG146"/>
  <c r="BE146"/>
  <c r="T146"/>
  <c r="R146"/>
  <c r="P146"/>
  <c r="BK146"/>
  <c r="J146"/>
  <c r="BF146"/>
  <c r="BI142"/>
  <c r="BH142"/>
  <c r="BG142"/>
  <c r="BE142"/>
  <c r="T142"/>
  <c r="R142"/>
  <c r="P142"/>
  <c r="BK142"/>
  <c r="J142"/>
  <c r="BF142"/>
  <c r="BI139"/>
  <c r="BH139"/>
  <c r="BG139"/>
  <c r="BE139"/>
  <c r="T139"/>
  <c r="R139"/>
  <c r="P139"/>
  <c r="BK139"/>
  <c r="J139"/>
  <c r="BF139"/>
  <c r="BI137"/>
  <c r="BH137"/>
  <c r="BG137"/>
  <c r="BE137"/>
  <c r="T137"/>
  <c r="R137"/>
  <c r="P137"/>
  <c r="BK137"/>
  <c r="J137"/>
  <c r="BF137"/>
  <c r="BI135"/>
  <c r="BH135"/>
  <c r="BG135"/>
  <c r="BE135"/>
  <c r="T135"/>
  <c r="R135"/>
  <c r="P135"/>
  <c r="BK135"/>
  <c r="J135"/>
  <c r="BF135"/>
  <c r="BI133"/>
  <c r="F41"/>
  <c i="1" r="BD99"/>
  <c i="4" r="BH133"/>
  <c r="F40"/>
  <c i="1" r="BC99"/>
  <c i="4" r="BG133"/>
  <c r="F39"/>
  <c i="1" r="BB99"/>
  <c i="4" r="BE133"/>
  <c r="J37"/>
  <c i="1" r="AV99"/>
  <c i="4" r="F37"/>
  <c i="1" r="AZ99"/>
  <c i="4" r="T133"/>
  <c r="T132"/>
  <c r="T131"/>
  <c r="T130"/>
  <c r="R133"/>
  <c r="R132"/>
  <c r="R131"/>
  <c r="R130"/>
  <c r="P133"/>
  <c r="P132"/>
  <c r="P131"/>
  <c r="P130"/>
  <c i="1" r="AU99"/>
  <c i="4" r="BK133"/>
  <c r="BK132"/>
  <c r="J132"/>
  <c r="BK131"/>
  <c r="J131"/>
  <c r="BK130"/>
  <c r="J130"/>
  <c r="J100"/>
  <c r="J34"/>
  <c i="1" r="AG99"/>
  <c i="4" r="J133"/>
  <c r="BF133"/>
  <c r="J38"/>
  <c i="1" r="AW99"/>
  <c i="4" r="F38"/>
  <c i="1" r="BA99"/>
  <c i="4" r="J102"/>
  <c r="J101"/>
  <c r="J127"/>
  <c r="J126"/>
  <c r="F126"/>
  <c r="F124"/>
  <c r="E122"/>
  <c r="J96"/>
  <c r="J95"/>
  <c r="F95"/>
  <c r="F93"/>
  <c r="E91"/>
  <c r="J43"/>
  <c r="J22"/>
  <c r="E22"/>
  <c r="F127"/>
  <c r="F96"/>
  <c r="J21"/>
  <c r="J16"/>
  <c r="J124"/>
  <c r="J93"/>
  <c r="E7"/>
  <c r="E116"/>
  <c r="E85"/>
  <c i="3" r="J39"/>
  <c r="J38"/>
  <c i="1" r="AY97"/>
  <c i="3" r="J37"/>
  <c i="1" r="AX97"/>
  <c i="3" r="BI413"/>
  <c r="BH413"/>
  <c r="BG413"/>
  <c r="BE413"/>
  <c r="T413"/>
  <c r="R413"/>
  <c r="P413"/>
  <c r="BK413"/>
  <c r="J413"/>
  <c r="BF413"/>
  <c r="BI411"/>
  <c r="BH411"/>
  <c r="BG411"/>
  <c r="BE411"/>
  <c r="T411"/>
  <c r="R411"/>
  <c r="P411"/>
  <c r="BK411"/>
  <c r="J411"/>
  <c r="BF411"/>
  <c r="BI409"/>
  <c r="BH409"/>
  <c r="BG409"/>
  <c r="BE409"/>
  <c r="T409"/>
  <c r="R409"/>
  <c r="P409"/>
  <c r="BK409"/>
  <c r="J409"/>
  <c r="BF409"/>
  <c r="BI406"/>
  <c r="BH406"/>
  <c r="BG406"/>
  <c r="BE406"/>
  <c r="T406"/>
  <c r="T405"/>
  <c r="T404"/>
  <c r="R406"/>
  <c r="R405"/>
  <c r="R404"/>
  <c r="P406"/>
  <c r="P405"/>
  <c r="P404"/>
  <c r="BK406"/>
  <c r="BK405"/>
  <c r="J405"/>
  <c r="BK404"/>
  <c r="J404"/>
  <c r="J406"/>
  <c r="BF406"/>
  <c r="J109"/>
  <c r="J108"/>
  <c r="BI403"/>
  <c r="BH403"/>
  <c r="BG403"/>
  <c r="BE403"/>
  <c r="T403"/>
  <c r="T402"/>
  <c r="R403"/>
  <c r="R402"/>
  <c r="P403"/>
  <c r="P402"/>
  <c r="BK403"/>
  <c r="BK402"/>
  <c r="J402"/>
  <c r="J403"/>
  <c r="BF403"/>
  <c r="J107"/>
  <c r="BI400"/>
  <c r="BH400"/>
  <c r="BG400"/>
  <c r="BE400"/>
  <c r="T400"/>
  <c r="R400"/>
  <c r="P400"/>
  <c r="BK400"/>
  <c r="J400"/>
  <c r="BF400"/>
  <c r="BI398"/>
  <c r="BH398"/>
  <c r="BG398"/>
  <c r="BE398"/>
  <c r="T398"/>
  <c r="R398"/>
  <c r="P398"/>
  <c r="BK398"/>
  <c r="J398"/>
  <c r="BF398"/>
  <c r="BI393"/>
  <c r="BH393"/>
  <c r="BG393"/>
  <c r="BE393"/>
  <c r="T393"/>
  <c r="R393"/>
  <c r="P393"/>
  <c r="BK393"/>
  <c r="J393"/>
  <c r="BF393"/>
  <c r="BI388"/>
  <c r="BH388"/>
  <c r="BG388"/>
  <c r="BE388"/>
  <c r="T388"/>
  <c r="R388"/>
  <c r="P388"/>
  <c r="BK388"/>
  <c r="J388"/>
  <c r="BF388"/>
  <c r="BI387"/>
  <c r="BH387"/>
  <c r="BG387"/>
  <c r="BE387"/>
  <c r="T387"/>
  <c r="R387"/>
  <c r="P387"/>
  <c r="BK387"/>
  <c r="J387"/>
  <c r="BF387"/>
  <c r="BI385"/>
  <c r="BH385"/>
  <c r="BG385"/>
  <c r="BE385"/>
  <c r="T385"/>
  <c r="R385"/>
  <c r="P385"/>
  <c r="BK385"/>
  <c r="J385"/>
  <c r="BF385"/>
  <c r="BI384"/>
  <c r="BH384"/>
  <c r="BG384"/>
  <c r="BE384"/>
  <c r="T384"/>
  <c r="R384"/>
  <c r="P384"/>
  <c r="BK384"/>
  <c r="J384"/>
  <c r="BF384"/>
  <c r="BI382"/>
  <c r="BH382"/>
  <c r="BG382"/>
  <c r="BE382"/>
  <c r="T382"/>
  <c r="R382"/>
  <c r="P382"/>
  <c r="BK382"/>
  <c r="J382"/>
  <c r="BF382"/>
  <c r="BI380"/>
  <c r="BH380"/>
  <c r="BG380"/>
  <c r="BE380"/>
  <c r="T380"/>
  <c r="R380"/>
  <c r="P380"/>
  <c r="BK380"/>
  <c r="J380"/>
  <c r="BF380"/>
  <c r="BI378"/>
  <c r="BH378"/>
  <c r="BG378"/>
  <c r="BE378"/>
  <c r="T378"/>
  <c r="R378"/>
  <c r="P378"/>
  <c r="BK378"/>
  <c r="J378"/>
  <c r="BF378"/>
  <c r="BI377"/>
  <c r="BH377"/>
  <c r="BG377"/>
  <c r="BE377"/>
  <c r="T377"/>
  <c r="R377"/>
  <c r="P377"/>
  <c r="BK377"/>
  <c r="J377"/>
  <c r="BF377"/>
  <c r="BI375"/>
  <c r="BH375"/>
  <c r="BG375"/>
  <c r="BE375"/>
  <c r="T375"/>
  <c r="R375"/>
  <c r="P375"/>
  <c r="BK375"/>
  <c r="J375"/>
  <c r="BF375"/>
  <c r="BI373"/>
  <c r="BH373"/>
  <c r="BG373"/>
  <c r="BE373"/>
  <c r="T373"/>
  <c r="R373"/>
  <c r="P373"/>
  <c r="BK373"/>
  <c r="J373"/>
  <c r="BF373"/>
  <c r="BI372"/>
  <c r="BH372"/>
  <c r="BG372"/>
  <c r="BE372"/>
  <c r="T372"/>
  <c r="R372"/>
  <c r="P372"/>
  <c r="BK372"/>
  <c r="J372"/>
  <c r="BF372"/>
  <c r="BI371"/>
  <c r="BH371"/>
  <c r="BG371"/>
  <c r="BE371"/>
  <c r="T371"/>
  <c r="R371"/>
  <c r="P371"/>
  <c r="BK371"/>
  <c r="J371"/>
  <c r="BF371"/>
  <c r="BI370"/>
  <c r="BH370"/>
  <c r="BG370"/>
  <c r="BE370"/>
  <c r="T370"/>
  <c r="R370"/>
  <c r="P370"/>
  <c r="BK370"/>
  <c r="J370"/>
  <c r="BF370"/>
  <c r="BI368"/>
  <c r="BH368"/>
  <c r="BG368"/>
  <c r="BE368"/>
  <c r="T368"/>
  <c r="R368"/>
  <c r="P368"/>
  <c r="BK368"/>
  <c r="J368"/>
  <c r="BF368"/>
  <c r="BI366"/>
  <c r="BH366"/>
  <c r="BG366"/>
  <c r="BE366"/>
  <c r="T366"/>
  <c r="R366"/>
  <c r="P366"/>
  <c r="BK366"/>
  <c r="J366"/>
  <c r="BF366"/>
  <c r="BI365"/>
  <c r="BH365"/>
  <c r="BG365"/>
  <c r="BE365"/>
  <c r="T365"/>
  <c r="R365"/>
  <c r="P365"/>
  <c r="BK365"/>
  <c r="J365"/>
  <c r="BF365"/>
  <c r="BI363"/>
  <c r="BH363"/>
  <c r="BG363"/>
  <c r="BE363"/>
  <c r="T363"/>
  <c r="R363"/>
  <c r="P363"/>
  <c r="BK363"/>
  <c r="J363"/>
  <c r="BF363"/>
  <c r="BI362"/>
  <c r="BH362"/>
  <c r="BG362"/>
  <c r="BE362"/>
  <c r="T362"/>
  <c r="R362"/>
  <c r="P362"/>
  <c r="BK362"/>
  <c r="J362"/>
  <c r="BF362"/>
  <c r="BI360"/>
  <c r="BH360"/>
  <c r="BG360"/>
  <c r="BE360"/>
  <c r="T360"/>
  <c r="R360"/>
  <c r="P360"/>
  <c r="BK360"/>
  <c r="J360"/>
  <c r="BF360"/>
  <c r="BI359"/>
  <c r="BH359"/>
  <c r="BG359"/>
  <c r="BE359"/>
  <c r="T359"/>
  <c r="R359"/>
  <c r="P359"/>
  <c r="BK359"/>
  <c r="J359"/>
  <c r="BF359"/>
  <c r="BI357"/>
  <c r="BH357"/>
  <c r="BG357"/>
  <c r="BE357"/>
  <c r="T357"/>
  <c r="R357"/>
  <c r="P357"/>
  <c r="BK357"/>
  <c r="J357"/>
  <c r="BF357"/>
  <c r="BI356"/>
  <c r="BH356"/>
  <c r="BG356"/>
  <c r="BE356"/>
  <c r="T356"/>
  <c r="R356"/>
  <c r="P356"/>
  <c r="BK356"/>
  <c r="J356"/>
  <c r="BF356"/>
  <c r="BI354"/>
  <c r="BH354"/>
  <c r="BG354"/>
  <c r="BE354"/>
  <c r="T354"/>
  <c r="R354"/>
  <c r="P354"/>
  <c r="BK354"/>
  <c r="J354"/>
  <c r="BF354"/>
  <c r="BI351"/>
  <c r="BH351"/>
  <c r="BG351"/>
  <c r="BE351"/>
  <c r="T351"/>
  <c r="R351"/>
  <c r="P351"/>
  <c r="BK351"/>
  <c r="J351"/>
  <c r="BF351"/>
  <c r="BI349"/>
  <c r="BH349"/>
  <c r="BG349"/>
  <c r="BE349"/>
  <c r="T349"/>
  <c r="R349"/>
  <c r="P349"/>
  <c r="BK349"/>
  <c r="J349"/>
  <c r="BF349"/>
  <c r="BI348"/>
  <c r="BH348"/>
  <c r="BG348"/>
  <c r="BE348"/>
  <c r="T348"/>
  <c r="R348"/>
  <c r="P348"/>
  <c r="BK348"/>
  <c r="J348"/>
  <c r="BF348"/>
  <c r="BI346"/>
  <c r="BH346"/>
  <c r="BG346"/>
  <c r="BE346"/>
  <c r="T346"/>
  <c r="R346"/>
  <c r="P346"/>
  <c r="BK346"/>
  <c r="J346"/>
  <c r="BF346"/>
  <c r="BI344"/>
  <c r="BH344"/>
  <c r="BG344"/>
  <c r="BE344"/>
  <c r="T344"/>
  <c r="R344"/>
  <c r="P344"/>
  <c r="BK344"/>
  <c r="J344"/>
  <c r="BF344"/>
  <c r="BI342"/>
  <c r="BH342"/>
  <c r="BG342"/>
  <c r="BE342"/>
  <c r="T342"/>
  <c r="R342"/>
  <c r="P342"/>
  <c r="BK342"/>
  <c r="J342"/>
  <c r="BF342"/>
  <c r="BI338"/>
  <c r="BH338"/>
  <c r="BG338"/>
  <c r="BE338"/>
  <c r="T338"/>
  <c r="R338"/>
  <c r="P338"/>
  <c r="BK338"/>
  <c r="J338"/>
  <c r="BF338"/>
  <c r="BI336"/>
  <c r="BH336"/>
  <c r="BG336"/>
  <c r="BE336"/>
  <c r="T336"/>
  <c r="R336"/>
  <c r="P336"/>
  <c r="BK336"/>
  <c r="J336"/>
  <c r="BF336"/>
  <c r="BI333"/>
  <c r="BH333"/>
  <c r="BG333"/>
  <c r="BE333"/>
  <c r="T333"/>
  <c r="R333"/>
  <c r="P333"/>
  <c r="BK333"/>
  <c r="J333"/>
  <c r="BF333"/>
  <c r="BI330"/>
  <c r="BH330"/>
  <c r="BG330"/>
  <c r="BE330"/>
  <c r="T330"/>
  <c r="R330"/>
  <c r="P330"/>
  <c r="BK330"/>
  <c r="J330"/>
  <c r="BF330"/>
  <c r="BI326"/>
  <c r="BH326"/>
  <c r="BG326"/>
  <c r="BE326"/>
  <c r="T326"/>
  <c r="R326"/>
  <c r="P326"/>
  <c r="BK326"/>
  <c r="J326"/>
  <c r="BF326"/>
  <c r="BI325"/>
  <c r="BH325"/>
  <c r="BG325"/>
  <c r="BE325"/>
  <c r="T325"/>
  <c r="R325"/>
  <c r="P325"/>
  <c r="BK325"/>
  <c r="J325"/>
  <c r="BF325"/>
  <c r="BI323"/>
  <c r="BH323"/>
  <c r="BG323"/>
  <c r="BE323"/>
  <c r="T323"/>
  <c r="R323"/>
  <c r="P323"/>
  <c r="BK323"/>
  <c r="J323"/>
  <c r="BF323"/>
  <c r="BI322"/>
  <c r="BH322"/>
  <c r="BG322"/>
  <c r="BE322"/>
  <c r="T322"/>
  <c r="R322"/>
  <c r="P322"/>
  <c r="BK322"/>
  <c r="J322"/>
  <c r="BF322"/>
  <c r="BI321"/>
  <c r="BH321"/>
  <c r="BG321"/>
  <c r="BE321"/>
  <c r="T321"/>
  <c r="R321"/>
  <c r="P321"/>
  <c r="BK321"/>
  <c r="J321"/>
  <c r="BF321"/>
  <c r="BI320"/>
  <c r="BH320"/>
  <c r="BG320"/>
  <c r="BE320"/>
  <c r="T320"/>
  <c r="R320"/>
  <c r="P320"/>
  <c r="BK320"/>
  <c r="J320"/>
  <c r="BF320"/>
  <c r="BI317"/>
  <c r="BH317"/>
  <c r="BG317"/>
  <c r="BE317"/>
  <c r="T317"/>
  <c r="R317"/>
  <c r="P317"/>
  <c r="BK317"/>
  <c r="J317"/>
  <c r="BF317"/>
  <c r="BI316"/>
  <c r="BH316"/>
  <c r="BG316"/>
  <c r="BE316"/>
  <c r="T316"/>
  <c r="R316"/>
  <c r="P316"/>
  <c r="BK316"/>
  <c r="J316"/>
  <c r="BF316"/>
  <c r="BI315"/>
  <c r="BH315"/>
  <c r="BG315"/>
  <c r="BE315"/>
  <c r="T315"/>
  <c r="R315"/>
  <c r="P315"/>
  <c r="BK315"/>
  <c r="J315"/>
  <c r="BF315"/>
  <c r="BI314"/>
  <c r="BH314"/>
  <c r="BG314"/>
  <c r="BE314"/>
  <c r="T314"/>
  <c r="R314"/>
  <c r="P314"/>
  <c r="BK314"/>
  <c r="J314"/>
  <c r="BF314"/>
  <c r="BI313"/>
  <c r="BH313"/>
  <c r="BG313"/>
  <c r="BE313"/>
  <c r="T313"/>
  <c r="R313"/>
  <c r="P313"/>
  <c r="BK313"/>
  <c r="J313"/>
  <c r="BF313"/>
  <c r="BI312"/>
  <c r="BH312"/>
  <c r="BG312"/>
  <c r="BE312"/>
  <c r="T312"/>
  <c r="R312"/>
  <c r="P312"/>
  <c r="BK312"/>
  <c r="J312"/>
  <c r="BF312"/>
  <c r="BI311"/>
  <c r="BH311"/>
  <c r="BG311"/>
  <c r="BE311"/>
  <c r="T311"/>
  <c r="R311"/>
  <c r="P311"/>
  <c r="BK311"/>
  <c r="J311"/>
  <c r="BF311"/>
  <c r="BI309"/>
  <c r="BH309"/>
  <c r="BG309"/>
  <c r="BE309"/>
  <c r="T309"/>
  <c r="R309"/>
  <c r="P309"/>
  <c r="BK309"/>
  <c r="J309"/>
  <c r="BF309"/>
  <c r="BI307"/>
  <c r="BH307"/>
  <c r="BG307"/>
  <c r="BE307"/>
  <c r="T307"/>
  <c r="R307"/>
  <c r="P307"/>
  <c r="BK307"/>
  <c r="J307"/>
  <c r="BF307"/>
  <c r="BI306"/>
  <c r="BH306"/>
  <c r="BG306"/>
  <c r="BE306"/>
  <c r="T306"/>
  <c r="R306"/>
  <c r="P306"/>
  <c r="BK306"/>
  <c r="J306"/>
  <c r="BF306"/>
  <c r="BI305"/>
  <c r="BH305"/>
  <c r="BG305"/>
  <c r="BE305"/>
  <c r="T305"/>
  <c r="R305"/>
  <c r="P305"/>
  <c r="BK305"/>
  <c r="J305"/>
  <c r="BF305"/>
  <c r="BI304"/>
  <c r="BH304"/>
  <c r="BG304"/>
  <c r="BE304"/>
  <c r="T304"/>
  <c r="R304"/>
  <c r="P304"/>
  <c r="BK304"/>
  <c r="J304"/>
  <c r="BF304"/>
  <c r="BI302"/>
  <c r="BH302"/>
  <c r="BG302"/>
  <c r="BE302"/>
  <c r="T302"/>
  <c r="R302"/>
  <c r="P302"/>
  <c r="BK302"/>
  <c r="J302"/>
  <c r="BF302"/>
  <c r="BI301"/>
  <c r="BH301"/>
  <c r="BG301"/>
  <c r="BE301"/>
  <c r="T301"/>
  <c r="R301"/>
  <c r="P301"/>
  <c r="BK301"/>
  <c r="J301"/>
  <c r="BF301"/>
  <c r="BI300"/>
  <c r="BH300"/>
  <c r="BG300"/>
  <c r="BE300"/>
  <c r="T300"/>
  <c r="R300"/>
  <c r="P300"/>
  <c r="BK300"/>
  <c r="J300"/>
  <c r="BF300"/>
  <c r="BI298"/>
  <c r="BH298"/>
  <c r="BG298"/>
  <c r="BE298"/>
  <c r="T298"/>
  <c r="R298"/>
  <c r="P298"/>
  <c r="BK298"/>
  <c r="J298"/>
  <c r="BF298"/>
  <c r="BI297"/>
  <c r="BH297"/>
  <c r="BG297"/>
  <c r="BE297"/>
  <c r="T297"/>
  <c r="R297"/>
  <c r="P297"/>
  <c r="BK297"/>
  <c r="J297"/>
  <c r="BF297"/>
  <c r="BI295"/>
  <c r="BH295"/>
  <c r="BG295"/>
  <c r="BE295"/>
  <c r="T295"/>
  <c r="R295"/>
  <c r="P295"/>
  <c r="BK295"/>
  <c r="J295"/>
  <c r="BF295"/>
  <c r="BI294"/>
  <c r="BH294"/>
  <c r="BG294"/>
  <c r="BE294"/>
  <c r="T294"/>
  <c r="R294"/>
  <c r="P294"/>
  <c r="BK294"/>
  <c r="J294"/>
  <c r="BF294"/>
  <c r="BI293"/>
  <c r="BH293"/>
  <c r="BG293"/>
  <c r="BE293"/>
  <c r="T293"/>
  <c r="R293"/>
  <c r="P293"/>
  <c r="BK293"/>
  <c r="J293"/>
  <c r="BF293"/>
  <c r="BI292"/>
  <c r="BH292"/>
  <c r="BG292"/>
  <c r="BE292"/>
  <c r="T292"/>
  <c r="R292"/>
  <c r="P292"/>
  <c r="BK292"/>
  <c r="J292"/>
  <c r="BF292"/>
  <c r="BI291"/>
  <c r="BH291"/>
  <c r="BG291"/>
  <c r="BE291"/>
  <c r="T291"/>
  <c r="R291"/>
  <c r="P291"/>
  <c r="BK291"/>
  <c r="J291"/>
  <c r="BF291"/>
  <c r="BI290"/>
  <c r="BH290"/>
  <c r="BG290"/>
  <c r="BE290"/>
  <c r="T290"/>
  <c r="R290"/>
  <c r="P290"/>
  <c r="BK290"/>
  <c r="J290"/>
  <c r="BF290"/>
  <c r="BI289"/>
  <c r="BH289"/>
  <c r="BG289"/>
  <c r="BE289"/>
  <c r="T289"/>
  <c r="R289"/>
  <c r="P289"/>
  <c r="BK289"/>
  <c r="J289"/>
  <c r="BF289"/>
  <c r="BI288"/>
  <c r="BH288"/>
  <c r="BG288"/>
  <c r="BE288"/>
  <c r="T288"/>
  <c r="R288"/>
  <c r="P288"/>
  <c r="BK288"/>
  <c r="J288"/>
  <c r="BF288"/>
  <c r="BI286"/>
  <c r="BH286"/>
  <c r="BG286"/>
  <c r="BE286"/>
  <c r="T286"/>
  <c r="R286"/>
  <c r="P286"/>
  <c r="BK286"/>
  <c r="J286"/>
  <c r="BF286"/>
  <c r="BI285"/>
  <c r="BH285"/>
  <c r="BG285"/>
  <c r="BE285"/>
  <c r="T285"/>
  <c r="R285"/>
  <c r="P285"/>
  <c r="BK285"/>
  <c r="J285"/>
  <c r="BF285"/>
  <c r="BI284"/>
  <c r="BH284"/>
  <c r="BG284"/>
  <c r="BE284"/>
  <c r="T284"/>
  <c r="R284"/>
  <c r="P284"/>
  <c r="BK284"/>
  <c r="J284"/>
  <c r="BF284"/>
  <c r="BI282"/>
  <c r="BH282"/>
  <c r="BG282"/>
  <c r="BE282"/>
  <c r="T282"/>
  <c r="R282"/>
  <c r="P282"/>
  <c r="BK282"/>
  <c r="J282"/>
  <c r="BF282"/>
  <c r="BI280"/>
  <c r="BH280"/>
  <c r="BG280"/>
  <c r="BE280"/>
  <c r="T280"/>
  <c r="R280"/>
  <c r="P280"/>
  <c r="BK280"/>
  <c r="J280"/>
  <c r="BF280"/>
  <c r="BI279"/>
  <c r="BH279"/>
  <c r="BG279"/>
  <c r="BE279"/>
  <c r="T279"/>
  <c r="R279"/>
  <c r="P279"/>
  <c r="BK279"/>
  <c r="J279"/>
  <c r="BF279"/>
  <c r="BI278"/>
  <c r="BH278"/>
  <c r="BG278"/>
  <c r="BE278"/>
  <c r="T278"/>
  <c r="R278"/>
  <c r="P278"/>
  <c r="BK278"/>
  <c r="J278"/>
  <c r="BF278"/>
  <c r="BI277"/>
  <c r="BH277"/>
  <c r="BG277"/>
  <c r="BE277"/>
  <c r="T277"/>
  <c r="R277"/>
  <c r="P277"/>
  <c r="BK277"/>
  <c r="J277"/>
  <c r="BF277"/>
  <c r="BI276"/>
  <c r="BH276"/>
  <c r="BG276"/>
  <c r="BE276"/>
  <c r="T276"/>
  <c r="R276"/>
  <c r="P276"/>
  <c r="BK276"/>
  <c r="J276"/>
  <c r="BF276"/>
  <c r="BI274"/>
  <c r="BH274"/>
  <c r="BG274"/>
  <c r="BE274"/>
  <c r="T274"/>
  <c r="R274"/>
  <c r="P274"/>
  <c r="BK274"/>
  <c r="J274"/>
  <c r="BF274"/>
  <c r="BI273"/>
  <c r="BH273"/>
  <c r="BG273"/>
  <c r="BE273"/>
  <c r="T273"/>
  <c r="R273"/>
  <c r="P273"/>
  <c r="BK273"/>
  <c r="J273"/>
  <c r="BF273"/>
  <c r="BI272"/>
  <c r="BH272"/>
  <c r="BG272"/>
  <c r="BE272"/>
  <c r="T272"/>
  <c r="R272"/>
  <c r="P272"/>
  <c r="BK272"/>
  <c r="J272"/>
  <c r="BF272"/>
  <c r="BI270"/>
  <c r="BH270"/>
  <c r="BG270"/>
  <c r="BE270"/>
  <c r="T270"/>
  <c r="R270"/>
  <c r="P270"/>
  <c r="BK270"/>
  <c r="J270"/>
  <c r="BF270"/>
  <c r="BI269"/>
  <c r="BH269"/>
  <c r="BG269"/>
  <c r="BE269"/>
  <c r="T269"/>
  <c r="R269"/>
  <c r="P269"/>
  <c r="BK269"/>
  <c r="J269"/>
  <c r="BF269"/>
  <c r="BI268"/>
  <c r="BH268"/>
  <c r="BG268"/>
  <c r="BE268"/>
  <c r="T268"/>
  <c r="R268"/>
  <c r="P268"/>
  <c r="BK268"/>
  <c r="J268"/>
  <c r="BF268"/>
  <c r="BI266"/>
  <c r="BH266"/>
  <c r="BG266"/>
  <c r="BE266"/>
  <c r="T266"/>
  <c r="R266"/>
  <c r="P266"/>
  <c r="BK266"/>
  <c r="J266"/>
  <c r="BF266"/>
  <c r="BI263"/>
  <c r="BH263"/>
  <c r="BG263"/>
  <c r="BE263"/>
  <c r="T263"/>
  <c r="R263"/>
  <c r="P263"/>
  <c r="BK263"/>
  <c r="J263"/>
  <c r="BF263"/>
  <c r="BI261"/>
  <c r="BH261"/>
  <c r="BG261"/>
  <c r="BE261"/>
  <c r="T261"/>
  <c r="R261"/>
  <c r="P261"/>
  <c r="BK261"/>
  <c r="J261"/>
  <c r="BF261"/>
  <c r="BI259"/>
  <c r="BH259"/>
  <c r="BG259"/>
  <c r="BE259"/>
  <c r="T259"/>
  <c r="T258"/>
  <c r="R259"/>
  <c r="R258"/>
  <c r="P259"/>
  <c r="P258"/>
  <c r="BK259"/>
  <c r="BK258"/>
  <c r="J258"/>
  <c r="J259"/>
  <c r="BF259"/>
  <c r="J106"/>
  <c r="BI253"/>
  <c r="BH253"/>
  <c r="BG253"/>
  <c r="BE253"/>
  <c r="T253"/>
  <c r="T252"/>
  <c r="R253"/>
  <c r="R252"/>
  <c r="P253"/>
  <c r="P252"/>
  <c r="BK253"/>
  <c r="BK252"/>
  <c r="J252"/>
  <c r="J253"/>
  <c r="BF253"/>
  <c r="J105"/>
  <c r="BI250"/>
  <c r="BH250"/>
  <c r="BG250"/>
  <c r="BE250"/>
  <c r="T250"/>
  <c r="R250"/>
  <c r="P250"/>
  <c r="BK250"/>
  <c r="J250"/>
  <c r="BF250"/>
  <c r="BI248"/>
  <c r="BH248"/>
  <c r="BG248"/>
  <c r="BE248"/>
  <c r="T248"/>
  <c r="R248"/>
  <c r="P248"/>
  <c r="BK248"/>
  <c r="J248"/>
  <c r="BF248"/>
  <c r="BI244"/>
  <c r="BH244"/>
  <c r="BG244"/>
  <c r="BE244"/>
  <c r="T244"/>
  <c r="R244"/>
  <c r="P244"/>
  <c r="BK244"/>
  <c r="J244"/>
  <c r="BF244"/>
  <c r="BI242"/>
  <c r="BH242"/>
  <c r="BG242"/>
  <c r="BE242"/>
  <c r="T242"/>
  <c r="R242"/>
  <c r="P242"/>
  <c r="BK242"/>
  <c r="J242"/>
  <c r="BF242"/>
  <c r="BI240"/>
  <c r="BH240"/>
  <c r="BG240"/>
  <c r="BE240"/>
  <c r="T240"/>
  <c r="R240"/>
  <c r="P240"/>
  <c r="BK240"/>
  <c r="J240"/>
  <c r="BF240"/>
  <c r="BI238"/>
  <c r="BH238"/>
  <c r="BG238"/>
  <c r="BE238"/>
  <c r="T238"/>
  <c r="R238"/>
  <c r="P238"/>
  <c r="BK238"/>
  <c r="J238"/>
  <c r="BF238"/>
  <c r="BI237"/>
  <c r="BH237"/>
  <c r="BG237"/>
  <c r="BE237"/>
  <c r="T237"/>
  <c r="R237"/>
  <c r="P237"/>
  <c r="BK237"/>
  <c r="J237"/>
  <c r="BF237"/>
  <c r="BI235"/>
  <c r="BH235"/>
  <c r="BG235"/>
  <c r="BE235"/>
  <c r="T235"/>
  <c r="R235"/>
  <c r="P235"/>
  <c r="BK235"/>
  <c r="J235"/>
  <c r="BF235"/>
  <c r="BI233"/>
  <c r="BH233"/>
  <c r="BG233"/>
  <c r="BE233"/>
  <c r="T233"/>
  <c r="R233"/>
  <c r="P233"/>
  <c r="BK233"/>
  <c r="J233"/>
  <c r="BF233"/>
  <c r="BI231"/>
  <c r="BH231"/>
  <c r="BG231"/>
  <c r="BE231"/>
  <c r="T231"/>
  <c r="R231"/>
  <c r="P231"/>
  <c r="BK231"/>
  <c r="J231"/>
  <c r="BF231"/>
  <c r="BI227"/>
  <c r="BH227"/>
  <c r="BG227"/>
  <c r="BE227"/>
  <c r="T227"/>
  <c r="R227"/>
  <c r="P227"/>
  <c r="BK227"/>
  <c r="J227"/>
  <c r="BF227"/>
  <c r="BI225"/>
  <c r="BH225"/>
  <c r="BG225"/>
  <c r="BE225"/>
  <c r="T225"/>
  <c r="R225"/>
  <c r="P225"/>
  <c r="BK225"/>
  <c r="J225"/>
  <c r="BF225"/>
  <c r="BI223"/>
  <c r="BH223"/>
  <c r="BG223"/>
  <c r="BE223"/>
  <c r="T223"/>
  <c r="T222"/>
  <c r="R223"/>
  <c r="R222"/>
  <c r="P223"/>
  <c r="P222"/>
  <c r="BK223"/>
  <c r="BK222"/>
  <c r="J222"/>
  <c r="J223"/>
  <c r="BF223"/>
  <c r="J104"/>
  <c r="BI221"/>
  <c r="BH221"/>
  <c r="BG221"/>
  <c r="BE221"/>
  <c r="T221"/>
  <c r="R221"/>
  <c r="P221"/>
  <c r="BK221"/>
  <c r="J221"/>
  <c r="BF221"/>
  <c r="BI219"/>
  <c r="BH219"/>
  <c r="BG219"/>
  <c r="BE219"/>
  <c r="T219"/>
  <c r="R219"/>
  <c r="P219"/>
  <c r="BK219"/>
  <c r="J219"/>
  <c r="BF219"/>
  <c r="BI217"/>
  <c r="BH217"/>
  <c r="BG217"/>
  <c r="BE217"/>
  <c r="T217"/>
  <c r="T216"/>
  <c r="R217"/>
  <c r="R216"/>
  <c r="P217"/>
  <c r="P216"/>
  <c r="BK217"/>
  <c r="BK216"/>
  <c r="J216"/>
  <c r="J217"/>
  <c r="BF217"/>
  <c r="J103"/>
  <c r="BI214"/>
  <c r="BH214"/>
  <c r="BG214"/>
  <c r="BE214"/>
  <c r="T214"/>
  <c r="R214"/>
  <c r="P214"/>
  <c r="BK214"/>
  <c r="J214"/>
  <c r="BF214"/>
  <c r="BI212"/>
  <c r="BH212"/>
  <c r="BG212"/>
  <c r="BE212"/>
  <c r="T212"/>
  <c r="R212"/>
  <c r="P212"/>
  <c r="BK212"/>
  <c r="J212"/>
  <c r="BF212"/>
  <c r="BI211"/>
  <c r="BH211"/>
  <c r="BG211"/>
  <c r="BE211"/>
  <c r="T211"/>
  <c r="R211"/>
  <c r="P211"/>
  <c r="BK211"/>
  <c r="J211"/>
  <c r="BF211"/>
  <c r="BI208"/>
  <c r="BH208"/>
  <c r="BG208"/>
  <c r="BE208"/>
  <c r="T208"/>
  <c r="R208"/>
  <c r="P208"/>
  <c r="BK208"/>
  <c r="J208"/>
  <c r="BF208"/>
  <c r="BI204"/>
  <c r="BH204"/>
  <c r="BG204"/>
  <c r="BE204"/>
  <c r="T204"/>
  <c r="R204"/>
  <c r="P204"/>
  <c r="BK204"/>
  <c r="J204"/>
  <c r="BF204"/>
  <c r="BI202"/>
  <c r="BH202"/>
  <c r="BG202"/>
  <c r="BE202"/>
  <c r="T202"/>
  <c r="T201"/>
  <c r="R202"/>
  <c r="R201"/>
  <c r="P202"/>
  <c r="P201"/>
  <c r="BK202"/>
  <c r="BK201"/>
  <c r="J201"/>
  <c r="J202"/>
  <c r="BF202"/>
  <c r="J102"/>
  <c r="BI199"/>
  <c r="BH199"/>
  <c r="BG199"/>
  <c r="BE199"/>
  <c r="T199"/>
  <c r="R199"/>
  <c r="P199"/>
  <c r="BK199"/>
  <c r="J199"/>
  <c r="BF199"/>
  <c r="BI197"/>
  <c r="BH197"/>
  <c r="BG197"/>
  <c r="BE197"/>
  <c r="T197"/>
  <c r="R197"/>
  <c r="P197"/>
  <c r="BK197"/>
  <c r="J197"/>
  <c r="BF197"/>
  <c r="BI195"/>
  <c r="BH195"/>
  <c r="BG195"/>
  <c r="BE195"/>
  <c r="T195"/>
  <c r="R195"/>
  <c r="P195"/>
  <c r="BK195"/>
  <c r="J195"/>
  <c r="BF195"/>
  <c r="BI193"/>
  <c r="BH193"/>
  <c r="BG193"/>
  <c r="BE193"/>
  <c r="T193"/>
  <c r="T192"/>
  <c r="R193"/>
  <c r="R192"/>
  <c r="P193"/>
  <c r="P192"/>
  <c r="BK193"/>
  <c r="BK192"/>
  <c r="J192"/>
  <c r="J193"/>
  <c r="BF193"/>
  <c r="J101"/>
  <c r="BI191"/>
  <c r="BH191"/>
  <c r="BG191"/>
  <c r="BE191"/>
  <c r="T191"/>
  <c r="R191"/>
  <c r="P191"/>
  <c r="BK191"/>
  <c r="J191"/>
  <c r="BF191"/>
  <c r="BI190"/>
  <c r="BH190"/>
  <c r="BG190"/>
  <c r="BE190"/>
  <c r="T190"/>
  <c r="R190"/>
  <c r="P190"/>
  <c r="BK190"/>
  <c r="J190"/>
  <c r="BF190"/>
  <c r="BI186"/>
  <c r="BH186"/>
  <c r="BG186"/>
  <c r="BE186"/>
  <c r="T186"/>
  <c r="R186"/>
  <c r="P186"/>
  <c r="BK186"/>
  <c r="J186"/>
  <c r="BF186"/>
  <c r="BI184"/>
  <c r="BH184"/>
  <c r="BG184"/>
  <c r="BE184"/>
  <c r="T184"/>
  <c r="R184"/>
  <c r="P184"/>
  <c r="BK184"/>
  <c r="J184"/>
  <c r="BF184"/>
  <c r="BI183"/>
  <c r="BH183"/>
  <c r="BG183"/>
  <c r="BE183"/>
  <c r="T183"/>
  <c r="R183"/>
  <c r="P183"/>
  <c r="BK183"/>
  <c r="J183"/>
  <c r="BF183"/>
  <c r="BI179"/>
  <c r="BH179"/>
  <c r="BG179"/>
  <c r="BE179"/>
  <c r="T179"/>
  <c r="R179"/>
  <c r="P179"/>
  <c r="BK179"/>
  <c r="J179"/>
  <c r="BF179"/>
  <c r="BI173"/>
  <c r="BH173"/>
  <c r="BG173"/>
  <c r="BE173"/>
  <c r="T173"/>
  <c r="R173"/>
  <c r="P173"/>
  <c r="BK173"/>
  <c r="J173"/>
  <c r="BF173"/>
  <c r="BI172"/>
  <c r="BH172"/>
  <c r="BG172"/>
  <c r="BE172"/>
  <c r="T172"/>
  <c r="R172"/>
  <c r="P172"/>
  <c r="BK172"/>
  <c r="J172"/>
  <c r="BF172"/>
  <c r="BI171"/>
  <c r="BH171"/>
  <c r="BG171"/>
  <c r="BE171"/>
  <c r="T171"/>
  <c r="R171"/>
  <c r="P171"/>
  <c r="BK171"/>
  <c r="J171"/>
  <c r="BF171"/>
  <c r="BI169"/>
  <c r="BH169"/>
  <c r="BG169"/>
  <c r="BE169"/>
  <c r="T169"/>
  <c r="R169"/>
  <c r="P169"/>
  <c r="BK169"/>
  <c r="J169"/>
  <c r="BF169"/>
  <c r="BI168"/>
  <c r="BH168"/>
  <c r="BG168"/>
  <c r="BE168"/>
  <c r="T168"/>
  <c r="R168"/>
  <c r="P168"/>
  <c r="BK168"/>
  <c r="J168"/>
  <c r="BF168"/>
  <c r="BI166"/>
  <c r="BH166"/>
  <c r="BG166"/>
  <c r="BE166"/>
  <c r="T166"/>
  <c r="R166"/>
  <c r="P166"/>
  <c r="BK166"/>
  <c r="J166"/>
  <c r="BF166"/>
  <c r="BI164"/>
  <c r="BH164"/>
  <c r="BG164"/>
  <c r="BE164"/>
  <c r="T164"/>
  <c r="R164"/>
  <c r="P164"/>
  <c r="BK164"/>
  <c r="J164"/>
  <c r="BF164"/>
  <c r="BI162"/>
  <c r="BH162"/>
  <c r="BG162"/>
  <c r="BE162"/>
  <c r="T162"/>
  <c r="R162"/>
  <c r="P162"/>
  <c r="BK162"/>
  <c r="J162"/>
  <c r="BF162"/>
  <c r="BI158"/>
  <c r="BH158"/>
  <c r="BG158"/>
  <c r="BE158"/>
  <c r="T158"/>
  <c r="R158"/>
  <c r="P158"/>
  <c r="BK158"/>
  <c r="J158"/>
  <c r="BF158"/>
  <c r="BI156"/>
  <c r="BH156"/>
  <c r="BG156"/>
  <c r="BE156"/>
  <c r="T156"/>
  <c r="R156"/>
  <c r="P156"/>
  <c r="BK156"/>
  <c r="J156"/>
  <c r="BF156"/>
  <c r="BI154"/>
  <c r="BH154"/>
  <c r="BG154"/>
  <c r="BE154"/>
  <c r="T154"/>
  <c r="R154"/>
  <c r="P154"/>
  <c r="BK154"/>
  <c r="J154"/>
  <c r="BF154"/>
  <c r="BI152"/>
  <c r="BH152"/>
  <c r="BG152"/>
  <c r="BE152"/>
  <c r="T152"/>
  <c r="R152"/>
  <c r="P152"/>
  <c r="BK152"/>
  <c r="J152"/>
  <c r="BF152"/>
  <c r="BI148"/>
  <c r="BH148"/>
  <c r="BG148"/>
  <c r="BE148"/>
  <c r="T148"/>
  <c r="R148"/>
  <c r="P148"/>
  <c r="BK148"/>
  <c r="J148"/>
  <c r="BF148"/>
  <c r="BI146"/>
  <c r="BH146"/>
  <c r="BG146"/>
  <c r="BE146"/>
  <c r="T146"/>
  <c r="R146"/>
  <c r="P146"/>
  <c r="BK146"/>
  <c r="J146"/>
  <c r="BF146"/>
  <c r="BI144"/>
  <c r="BH144"/>
  <c r="BG144"/>
  <c r="BE144"/>
  <c r="T144"/>
  <c r="R144"/>
  <c r="P144"/>
  <c r="BK144"/>
  <c r="J144"/>
  <c r="BF144"/>
  <c r="BI140"/>
  <c r="BH140"/>
  <c r="BG140"/>
  <c r="BE140"/>
  <c r="T140"/>
  <c r="R140"/>
  <c r="P140"/>
  <c r="BK140"/>
  <c r="J140"/>
  <c r="BF140"/>
  <c r="BI136"/>
  <c r="BH136"/>
  <c r="BG136"/>
  <c r="BE136"/>
  <c r="T136"/>
  <c r="R136"/>
  <c r="P136"/>
  <c r="BK136"/>
  <c r="J136"/>
  <c r="BF136"/>
  <c r="BI134"/>
  <c r="F39"/>
  <c i="1" r="BD97"/>
  <c i="3" r="BH134"/>
  <c r="F38"/>
  <c i="1" r="BC97"/>
  <c i="3" r="BG134"/>
  <c r="F37"/>
  <c i="1" r="BB97"/>
  <c i="3" r="BE134"/>
  <c r="J35"/>
  <c i="1" r="AV97"/>
  <c i="3" r="F35"/>
  <c i="1" r="AZ97"/>
  <c i="3" r="T134"/>
  <c r="T133"/>
  <c r="T132"/>
  <c r="T131"/>
  <c r="R134"/>
  <c r="R133"/>
  <c r="R132"/>
  <c r="R131"/>
  <c r="P134"/>
  <c r="P133"/>
  <c r="P132"/>
  <c r="P131"/>
  <c i="1" r="AU97"/>
  <c i="3" r="BK134"/>
  <c r="BK133"/>
  <c r="J133"/>
  <c r="BK132"/>
  <c r="J132"/>
  <c r="BK131"/>
  <c r="J131"/>
  <c r="J98"/>
  <c r="J32"/>
  <c i="1" r="AG97"/>
  <c i="3" r="J134"/>
  <c r="BF134"/>
  <c r="J36"/>
  <c i="1" r="AW97"/>
  <c i="3" r="F36"/>
  <c i="1" r="BA97"/>
  <c i="3" r="J100"/>
  <c r="J99"/>
  <c r="J128"/>
  <c r="J127"/>
  <c r="F127"/>
  <c r="F125"/>
  <c r="E123"/>
  <c r="J94"/>
  <c r="J93"/>
  <c r="F93"/>
  <c r="F91"/>
  <c r="E89"/>
  <c r="J41"/>
  <c r="J20"/>
  <c r="E20"/>
  <c r="F128"/>
  <c r="F94"/>
  <c r="J19"/>
  <c r="J14"/>
  <c r="J125"/>
  <c r="J91"/>
  <c r="E7"/>
  <c r="E119"/>
  <c r="E85"/>
  <c i="2" r="J37"/>
  <c r="J36"/>
  <c i="1" r="AY95"/>
  <c i="2" r="J35"/>
  <c i="1" r="AX95"/>
  <c i="2" r="BI127"/>
  <c r="BH127"/>
  <c r="BG127"/>
  <c r="BE127"/>
  <c r="T127"/>
  <c r="R127"/>
  <c r="P127"/>
  <c r="BK127"/>
  <c r="J127"/>
  <c r="BF127"/>
  <c r="BI126"/>
  <c r="BH126"/>
  <c r="BG126"/>
  <c r="BE126"/>
  <c r="T126"/>
  <c r="T125"/>
  <c r="R126"/>
  <c r="R125"/>
  <c r="P126"/>
  <c r="P125"/>
  <c r="BK126"/>
  <c r="BK125"/>
  <c r="J125"/>
  <c r="J126"/>
  <c r="BF126"/>
  <c r="J99"/>
  <c r="BI124"/>
  <c r="BH124"/>
  <c r="BG124"/>
  <c r="BE124"/>
  <c r="T124"/>
  <c r="R124"/>
  <c r="P124"/>
  <c r="BK124"/>
  <c r="J124"/>
  <c r="BF124"/>
  <c r="BI123"/>
  <c r="BH123"/>
  <c r="BG123"/>
  <c r="BE123"/>
  <c r="T123"/>
  <c r="R123"/>
  <c r="P123"/>
  <c r="BK123"/>
  <c r="J123"/>
  <c r="BF123"/>
  <c r="BI122"/>
  <c r="F37"/>
  <c i="1" r="BD95"/>
  <c i="2" r="BH122"/>
  <c r="F36"/>
  <c i="1" r="BC95"/>
  <c i="2" r="BG122"/>
  <c r="F35"/>
  <c i="1" r="BB95"/>
  <c i="2" r="BE122"/>
  <c r="J33"/>
  <c i="1" r="AV95"/>
  <c i="2" r="F33"/>
  <c i="1" r="AZ95"/>
  <c i="2" r="T122"/>
  <c r="T121"/>
  <c r="T120"/>
  <c r="T119"/>
  <c r="R122"/>
  <c r="R121"/>
  <c r="R120"/>
  <c r="R119"/>
  <c r="P122"/>
  <c r="P121"/>
  <c r="P120"/>
  <c r="P119"/>
  <c i="1" r="AU95"/>
  <c i="2" r="BK122"/>
  <c r="BK121"/>
  <c r="J121"/>
  <c r="BK120"/>
  <c r="J120"/>
  <c r="BK119"/>
  <c r="J119"/>
  <c r="J96"/>
  <c r="J30"/>
  <c i="1" r="AG95"/>
  <c i="2" r="J122"/>
  <c r="BF122"/>
  <c r="J34"/>
  <c i="1" r="AW95"/>
  <c i="2" r="F34"/>
  <c i="1" r="BA95"/>
  <c i="2" r="J98"/>
  <c r="J97"/>
  <c r="J116"/>
  <c r="J115"/>
  <c r="F115"/>
  <c r="F113"/>
  <c r="E111"/>
  <c r="J92"/>
  <c r="J91"/>
  <c r="F91"/>
  <c r="F89"/>
  <c r="E87"/>
  <c r="J39"/>
  <c r="J18"/>
  <c r="E18"/>
  <c r="F116"/>
  <c r="F92"/>
  <c r="J17"/>
  <c r="J12"/>
  <c r="J113"/>
  <c r="J89"/>
  <c r="E7"/>
  <c r="E109"/>
  <c r="E85"/>
  <c i="1" r="BD130"/>
  <c r="BC130"/>
  <c r="BB130"/>
  <c r="BA130"/>
  <c r="AZ130"/>
  <c r="AY130"/>
  <c r="AX130"/>
  <c r="AW130"/>
  <c r="AV130"/>
  <c r="AU130"/>
  <c r="AT130"/>
  <c r="AS130"/>
  <c r="AG130"/>
  <c r="BD128"/>
  <c r="BC128"/>
  <c r="BB128"/>
  <c r="BA128"/>
  <c r="AZ128"/>
  <c r="AY128"/>
  <c r="AX128"/>
  <c r="AW128"/>
  <c r="AV128"/>
  <c r="AU128"/>
  <c r="AT128"/>
  <c r="AS128"/>
  <c r="AG128"/>
  <c r="BD123"/>
  <c r="BC123"/>
  <c r="BB123"/>
  <c r="BA123"/>
  <c r="AZ123"/>
  <c r="AY123"/>
  <c r="AX123"/>
  <c r="AW123"/>
  <c r="AV123"/>
  <c r="AU123"/>
  <c r="AT123"/>
  <c r="AS123"/>
  <c r="AG123"/>
  <c r="BD121"/>
  <c r="BC121"/>
  <c r="BB121"/>
  <c r="BA121"/>
  <c r="AZ121"/>
  <c r="AY121"/>
  <c r="AX121"/>
  <c r="AW121"/>
  <c r="AV121"/>
  <c r="AU121"/>
  <c r="AT121"/>
  <c r="AS121"/>
  <c r="AG121"/>
  <c r="BD118"/>
  <c r="BC118"/>
  <c r="BB118"/>
  <c r="BA118"/>
  <c r="AZ118"/>
  <c r="AY118"/>
  <c r="AX118"/>
  <c r="AW118"/>
  <c r="AV118"/>
  <c r="AU118"/>
  <c r="AT118"/>
  <c r="AS118"/>
  <c r="AG118"/>
  <c r="BD116"/>
  <c r="BC116"/>
  <c r="BB116"/>
  <c r="BA116"/>
  <c r="AZ116"/>
  <c r="AY116"/>
  <c r="AX116"/>
  <c r="AW116"/>
  <c r="AV116"/>
  <c r="AU116"/>
  <c r="AT116"/>
  <c r="AS116"/>
  <c r="AG116"/>
  <c r="BD98"/>
  <c r="BC98"/>
  <c r="BB98"/>
  <c r="BA98"/>
  <c r="AZ98"/>
  <c r="AY98"/>
  <c r="AX98"/>
  <c r="AW98"/>
  <c r="AV98"/>
  <c r="AU98"/>
  <c r="AT98"/>
  <c r="AS98"/>
  <c r="AG98"/>
  <c r="BD96"/>
  <c r="BC96"/>
  <c r="BB96"/>
  <c r="BA96"/>
  <c r="AZ96"/>
  <c r="AY96"/>
  <c r="AX96"/>
  <c r="AW96"/>
  <c r="AV96"/>
  <c r="AU96"/>
  <c r="AT96"/>
  <c r="AS96"/>
  <c r="AG96"/>
  <c r="BD94"/>
  <c r="W33"/>
  <c r="BC94"/>
  <c r="W32"/>
  <c r="BB94"/>
  <c r="W31"/>
  <c r="BA94"/>
  <c r="W30"/>
  <c r="AZ94"/>
  <c r="W29"/>
  <c r="AY94"/>
  <c r="AX94"/>
  <c r="AW94"/>
  <c r="AK30"/>
  <c r="AV94"/>
  <c r="AK29"/>
  <c r="AU94"/>
  <c r="AT94"/>
  <c r="AS94"/>
  <c r="AG94"/>
  <c r="AK26"/>
  <c r="AT147"/>
  <c r="AN147"/>
  <c r="AT146"/>
  <c r="AN146"/>
  <c r="AT145"/>
  <c r="AN145"/>
  <c r="AT144"/>
  <c r="AN144"/>
  <c r="AT143"/>
  <c r="AN143"/>
  <c r="AT142"/>
  <c r="AN142"/>
  <c r="AT141"/>
  <c r="AN141"/>
  <c r="AT140"/>
  <c r="AN140"/>
  <c r="AT139"/>
  <c r="AN139"/>
  <c r="AT138"/>
  <c r="AN138"/>
  <c r="AT137"/>
  <c r="AN137"/>
  <c r="AT136"/>
  <c r="AN136"/>
  <c r="AT135"/>
  <c r="AN135"/>
  <c r="AT134"/>
  <c r="AN134"/>
  <c r="AT133"/>
  <c r="AN133"/>
  <c r="AT132"/>
  <c r="AN132"/>
  <c r="AT131"/>
  <c r="AN131"/>
  <c r="AN130"/>
  <c r="AT129"/>
  <c r="AN129"/>
  <c r="AN128"/>
  <c r="AT127"/>
  <c r="AN127"/>
  <c r="AT126"/>
  <c r="AN126"/>
  <c r="AT125"/>
  <c r="AN125"/>
  <c r="AT124"/>
  <c r="AN124"/>
  <c r="AN123"/>
  <c r="AT122"/>
  <c r="AN122"/>
  <c r="AN121"/>
  <c r="AT120"/>
  <c r="AN120"/>
  <c r="AT119"/>
  <c r="AN119"/>
  <c r="AN118"/>
  <c r="AT117"/>
  <c r="AN117"/>
  <c r="AN116"/>
  <c r="AT115"/>
  <c r="AN115"/>
  <c r="AT114"/>
  <c r="AN114"/>
  <c r="AT113"/>
  <c r="AN113"/>
  <c r="AT112"/>
  <c r="AN112"/>
  <c r="AT111"/>
  <c r="AN111"/>
  <c r="AT110"/>
  <c r="AN110"/>
  <c r="AT109"/>
  <c r="AN109"/>
  <c r="AT108"/>
  <c r="AN108"/>
  <c r="AT107"/>
  <c r="AN107"/>
  <c r="AT106"/>
  <c r="AN106"/>
  <c r="AT105"/>
  <c r="AN105"/>
  <c r="AT104"/>
  <c r="AN104"/>
  <c r="AT103"/>
  <c r="AN103"/>
  <c r="AT102"/>
  <c r="AN102"/>
  <c r="AT101"/>
  <c r="AN101"/>
  <c r="AT100"/>
  <c r="AN100"/>
  <c r="AT99"/>
  <c r="AN99"/>
  <c r="AN98"/>
  <c r="AT97"/>
  <c r="AN97"/>
  <c r="AN96"/>
  <c r="AT95"/>
  <c r="AN95"/>
  <c r="AN94"/>
  <c r="L90"/>
  <c r="AM90"/>
  <c r="AM89"/>
  <c r="L89"/>
  <c r="AM87"/>
  <c r="L87"/>
  <c r="L85"/>
  <c r="L84"/>
  <c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<sst xmlns="http://schemas.openxmlformats.org/spreadsheetml/2006/main">
  <si>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</si>
  <si>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</si>
  <si>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</si>
  <si>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</si>
  <si>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True</t>
  </si>
  <si>
    <t>False</t>
  </si>
  <si>
    <t>{a0b35d62-6d87-42ae-b7ea-0722b04abc0b}</t>
  </si>
  <si>
    <t>0,01</t>
  </si>
  <si>
    <t>20</t>
  </si>
  <si>
    <t>REKAPITULÁCIA STAVBY</t>
  </si>
  <si>
    <t xml:space="preserve">v ---  nižšie sa nachádzajú doplnkové a pomocné údaje k zostavám  --- v</t>
  </si>
  <si>
    <t>Návod na vyplnenie</t>
  </si>
  <si>
    <t>Kód:</t>
  </si>
  <si>
    <t>2921B3-2018</t>
  </si>
  <si>
    <t xml:space="preserve"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</si>
  <si>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</si>
  <si>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Rekonštrukcia cesty a mostov II/585 Pôtor-Dolná Strehová-Lučenec a II/591 cestný násyp ... - III. etapa</t>
  </si>
  <si>
    <t>JKSO:</t>
  </si>
  <si>
    <t>KS:</t>
  </si>
  <si>
    <t>Miesto:</t>
  </si>
  <si>
    <t xml:space="preserve"> </t>
  </si>
  <si>
    <t>Dátum:</t>
  </si>
  <si>
    <t>28. 10. 2019</t>
  </si>
  <si>
    <t>Objednávateľ:</t>
  </si>
  <si>
    <t>IČO:</t>
  </si>
  <si>
    <t xml:space="preserve">BANSKOBYSTRICKÝ SAMOSPRÁVNY KRAJ </t>
  </si>
  <si>
    <t>IČ DPH:</t>
  </si>
  <si>
    <t>Zhotoviteľ:</t>
  </si>
  <si>
    <t>Vyplň údaj</t>
  </si>
  <si>
    <t>Projektant:</t>
  </si>
  <si>
    <t>17085501</t>
  </si>
  <si>
    <t>ISPO spol.s r.o. , Prešov</t>
  </si>
  <si>
    <t>Spracovateľ:</t>
  </si>
  <si>
    <t>Ing. Čurlík Ján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</si>
  <si>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</si>
  <si>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</si>
  <si>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</si>
  <si>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</si>
  <si>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</si>
  <si>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</si>
  <si>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</si>
  <si>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</si>
  <si>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</si>
  <si>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</si>
  <si>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</si>
  <si>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</si>
  <si>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</si>
  <si>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</si>
  <si>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</si>
  <si>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</si>
  <si>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</si>
  <si>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</si>
  <si>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</si>
  <si>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</si>
  <si>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</si>
  <si>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</si>
  <si>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</si>
  <si>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</si>
  <si>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</si>
  <si>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</si>
  <si>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</si>
  <si>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</si>
  <si>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</si>
  <si>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</si>
  <si>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</si>
  <si>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</si>
  <si>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</si>
  <si>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</si>
  <si>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</si>
  <si>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</si>
  <si>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</si>
  <si>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</si>
  <si>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</si>
  <si>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</si>
  <si>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</si>
  <si>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</si>
  <si>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</si>
  <si>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</si>
  <si>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</si>
  <si>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/</t>
  </si>
  <si>
    <t>000-00</t>
  </si>
  <si>
    <t>000-00 Všeobecné položky pre objekty 101-00 až 107-26</t>
  </si>
  <si>
    <t>STA</t>
  </si>
  <si>
    <t>1</t>
  </si>
  <si>
    <t>{9b76ac47-8f27-48a5-bbee-cb318e914783}</t>
  </si>
  <si>
    <t>102-01</t>
  </si>
  <si>
    <t>102-01 Cesta II/585, km 17,177-24,300, okr. V. Krtíš</t>
  </si>
  <si>
    <t>{054487a9-cb27-494a-9572-7be11e66dd6d}</t>
  </si>
  <si>
    <t>102-011</t>
  </si>
  <si>
    <t>Komunikácia, úsek 1, úsek 2</t>
  </si>
  <si>
    <t>Časť</t>
  </si>
  <si>
    <t>2</t>
  </si>
  <si>
    <t>{4eb83d6a-6f95-46ed-bb69-a67414198750}</t>
  </si>
  <si>
    <t>102-012</t>
  </si>
  <si>
    <t>Rekonštrukcia priepustov</t>
  </si>
  <si>
    <t>{590d6074-31c2-40f6-8f11-349a5ef6ede3}</t>
  </si>
  <si>
    <t>02005</t>
  </si>
  <si>
    <t xml:space="preserve"> Priepust č.5 -  P 21305</t>
  </si>
  <si>
    <t>3</t>
  </si>
  <si>
    <t>{fb4655ee-3253-4d70-b2fe-832a5444bba5}</t>
  </si>
  <si>
    <t>02006</t>
  </si>
  <si>
    <t xml:space="preserve"> Priepust č.6 -  P 79228</t>
  </si>
  <si>
    <t>{9b6abec3-1d5f-4bdb-af61-a60ceea4482e}</t>
  </si>
  <si>
    <t>02007</t>
  </si>
  <si>
    <t xml:space="preserve"> Priepust č.7 -  P 76786</t>
  </si>
  <si>
    <t>{73d500af-3104-4e50-8184-7c7e83cc9abc}</t>
  </si>
  <si>
    <t>02008</t>
  </si>
  <si>
    <t xml:space="preserve"> Priepust č.8 -  P 21306</t>
  </si>
  <si>
    <t>{ab5f4356-573c-40f0-b8e0-d4f79c09fc75}</t>
  </si>
  <si>
    <t>02009</t>
  </si>
  <si>
    <t xml:space="preserve"> Priepust č.9 -  P 21307</t>
  </si>
  <si>
    <t>{b6b1bbe7-c536-4919-92ac-17f528b8e239}</t>
  </si>
  <si>
    <t>02010</t>
  </si>
  <si>
    <t xml:space="preserve"> Priepust č.10 -  P 72294</t>
  </si>
  <si>
    <t>{034ff081-b89b-4064-93f7-5159acc42d8a}</t>
  </si>
  <si>
    <t>02011</t>
  </si>
  <si>
    <t xml:space="preserve"> Priepust č.11 -  P 21308</t>
  </si>
  <si>
    <t>{f2b9e916-7c3b-4ff1-af93-610156660882}</t>
  </si>
  <si>
    <t>02012</t>
  </si>
  <si>
    <t xml:space="preserve"> Priepust č.12 -  P 21309</t>
  </si>
  <si>
    <t>{e56335d8-b311-4d1d-ae6e-517622ce1722}</t>
  </si>
  <si>
    <t>02013</t>
  </si>
  <si>
    <t xml:space="preserve"> Priepust č.13 -  P 21310</t>
  </si>
  <si>
    <t>{4a61a7d3-8bb8-48f5-bbdb-1b4e88d1f4b2}</t>
  </si>
  <si>
    <t>02014</t>
  </si>
  <si>
    <t xml:space="preserve"> Priepust č.14 -  P 72295</t>
  </si>
  <si>
    <t>{ccdb47c2-3864-4c4b-8cef-fc68a21e1f0d}</t>
  </si>
  <si>
    <t>02015</t>
  </si>
  <si>
    <t xml:space="preserve"> Priepust č.15 -  P 72296</t>
  </si>
  <si>
    <t>{ee220725-6690-4c8c-af40-d1303c1baa66}</t>
  </si>
  <si>
    <t>02016</t>
  </si>
  <si>
    <t xml:space="preserve"> Priepust č.16 -  P 21311</t>
  </si>
  <si>
    <t>{e17c2424-bede-448f-bfc4-3dd721737661}</t>
  </si>
  <si>
    <t>02017</t>
  </si>
  <si>
    <t xml:space="preserve"> Priepust č.17 -  P 21312</t>
  </si>
  <si>
    <t>{f0cd224f-58cd-4c33-92ee-11081c880fa0}</t>
  </si>
  <si>
    <t>02018</t>
  </si>
  <si>
    <t xml:space="preserve"> Priepust č.18 -  P 21313</t>
  </si>
  <si>
    <t>{d1424681-462d-40d9-8b58-087ac49f1c8e}</t>
  </si>
  <si>
    <t>02019</t>
  </si>
  <si>
    <t xml:space="preserve"> Priepust č.19 -  P 21314</t>
  </si>
  <si>
    <t>{14f87fcf-985d-45bb-931c-da6c47f32256}</t>
  </si>
  <si>
    <t>02020</t>
  </si>
  <si>
    <t xml:space="preserve"> Priepust č.20 -  P 72297</t>
  </si>
  <si>
    <t>{4eca77b3-0a88-4c9e-aac1-9c25a621e6fc}</t>
  </si>
  <si>
    <t>02020.1</t>
  </si>
  <si>
    <t>Priepust č.20.1 - km 20,720</t>
  </si>
  <si>
    <t>{cf4f4ebb-43fa-4c57-9b72-dc9518b7b68c}</t>
  </si>
  <si>
    <t>102-02</t>
  </si>
  <si>
    <t>102-02 Cesta II/585, km 24,300-26,450, okr. V. Krtíš</t>
  </si>
  <si>
    <t>{009a7ec4-2017-4a8d-b4e4-656c9d6dbed6}</t>
  </si>
  <si>
    <t>102-021</t>
  </si>
  <si>
    <t>Komunikácia</t>
  </si>
  <si>
    <t>{07943f0d-a29c-4a77-98c1-5128828394e7}</t>
  </si>
  <si>
    <t>102-022</t>
  </si>
  <si>
    <t>{27ff95e1-6f2b-4440-91ad-56637a4b4a11}</t>
  </si>
  <si>
    <t>02021</t>
  </si>
  <si>
    <t xml:space="preserve"> Priepust č.21 -  P 21315</t>
  </si>
  <si>
    <t>{ffa3f287-84eb-4466-a7c8-61064cbdbd81}</t>
  </si>
  <si>
    <t>02022</t>
  </si>
  <si>
    <t xml:space="preserve"> Priepust č.22 -  P 21316</t>
  </si>
  <si>
    <t>{6de9d2d1-64d8-4cf6-aeb5-e6ae3b4a7d6e}</t>
  </si>
  <si>
    <t>102-03</t>
  </si>
  <si>
    <t>102-03 Cesta II/585, km 26,450-29,099, okr. V. Krtíš</t>
  </si>
  <si>
    <t>{6cb7df12-7b12-4804-9cc1-d219cd400ddf}</t>
  </si>
  <si>
    <t>102-031</t>
  </si>
  <si>
    <t>{b3cbd866-4a6b-41a1-b1f1-b3972b4b6c8d}</t>
  </si>
  <si>
    <t>102-032</t>
  </si>
  <si>
    <t>{98805bb2-3ad2-46ca-ad81-ec0deabd230f}</t>
  </si>
  <si>
    <t>02023</t>
  </si>
  <si>
    <t xml:space="preserve"> Priepust č.23 -  P 21317</t>
  </si>
  <si>
    <t>{126b9f75-1c6f-416f-9b57-e550fd27c049}</t>
  </si>
  <si>
    <t>02024</t>
  </si>
  <si>
    <t xml:space="preserve"> Priepust č.24 -  P 21318</t>
  </si>
  <si>
    <t>{3216fd59-dd67-4683-bce9-a6c1665d8179}</t>
  </si>
  <si>
    <t>02025</t>
  </si>
  <si>
    <t xml:space="preserve"> Priepust č.25 -  P 21316</t>
  </si>
  <si>
    <t>{173f208c-fc1c-4b37-94dd-a53824cfbbf9}</t>
  </si>
  <si>
    <t>02026</t>
  </si>
  <si>
    <t xml:space="preserve"> Priepust č.26 -  P 21320</t>
  </si>
  <si>
    <t>{eb7ea541-ee8f-42af-bb46-1fb85907f20f}</t>
  </si>
  <si>
    <t>102-04</t>
  </si>
  <si>
    <t>102-04 Cesta II/585, km 29,099-29,469, okr. V. Krtíš</t>
  </si>
  <si>
    <t>{cf035671-8f96-44ac-999c-268416724341}</t>
  </si>
  <si>
    <t>102-041</t>
  </si>
  <si>
    <t>{1b500675-b610-4bc4-9b1a-daf1da0b202c}</t>
  </si>
  <si>
    <t>102-042</t>
  </si>
  <si>
    <t>{a0430d0b-75fb-4aff-aae3-44daac5ef8e5}</t>
  </si>
  <si>
    <t>02027</t>
  </si>
  <si>
    <t xml:space="preserve"> Priepust č.27 -  P 21321</t>
  </si>
  <si>
    <t>{60aeb32e-9cf9-4671-a807-2e41f9c3a2f1}</t>
  </si>
  <si>
    <t>102-10</t>
  </si>
  <si>
    <t>102-10 Nástupíštia AZ v k.ú. Muľa</t>
  </si>
  <si>
    <t>{9c1d132c-4887-49ca-9384-922535b82b99}</t>
  </si>
  <si>
    <t>102-11</t>
  </si>
  <si>
    <t>102-11 Úprava priechodu pre chodcov v k.ú. Dolná Strehová, Dolný Bukovec</t>
  </si>
  <si>
    <t>{3fa7ea5b-4be2-4c4f-9e34-e192051c76e0}</t>
  </si>
  <si>
    <t>102-12</t>
  </si>
  <si>
    <t>102-12 Nástupíštia AZ v k.ú. Muľa</t>
  </si>
  <si>
    <t>{7c318325-7e68-49b7-8e46-165747b9aa92}</t>
  </si>
  <si>
    <t>102-20</t>
  </si>
  <si>
    <t>102-20 Osvetlenie priechodu pre chodcov v k.ú. Muľa</t>
  </si>
  <si>
    <t>{3f78c101-e667-424a-87e9-93b00b5047cc}</t>
  </si>
  <si>
    <t>102-21</t>
  </si>
  <si>
    <t>102-21 Osvetlenie priechodu pre chodcov v k.ú. Dolná Strehová, Dolný Bukovec</t>
  </si>
  <si>
    <t>{98a724cd-068d-4755-b73a-23bb663f894b}</t>
  </si>
  <si>
    <t>102-22</t>
  </si>
  <si>
    <t>102-22 Osvetlenie priechodu pre chodcov v k.ú. Dolná Strehová, Horný Bukovec</t>
  </si>
  <si>
    <t>{90dd9e38-ee8d-4128-a45a-0dc09f291722}</t>
  </si>
  <si>
    <t>102-23</t>
  </si>
  <si>
    <t>102-23 Osvetlenie priechodu pre chodcov v k.ú. Pôtor</t>
  </si>
  <si>
    <t>{f8501f3a-b837-4c0f-b432-7fe352e074c5}</t>
  </si>
  <si>
    <t>204-00</t>
  </si>
  <si>
    <t>204-00 Most ev.č.585-012</t>
  </si>
  <si>
    <t>{d1dfbba9-1629-4294-92a7-2139297eefed}</t>
  </si>
  <si>
    <t>205-00</t>
  </si>
  <si>
    <t>205-00 Most ev.č.585-013</t>
  </si>
  <si>
    <t>{8372e721-99be-43f3-874b-cabb4f5894e4}</t>
  </si>
  <si>
    <t>206-00</t>
  </si>
  <si>
    <t>206-00 Most ev.č.585-014</t>
  </si>
  <si>
    <t>{74087bae-f947-4b6c-bc86-9130226cd0bf}</t>
  </si>
  <si>
    <t>207-00</t>
  </si>
  <si>
    <t>207-00 Most ev.č.585-015</t>
  </si>
  <si>
    <t>{1b2314e9-4bd6-4d9f-a469-b63f06ac65ce}</t>
  </si>
  <si>
    <t>208-00</t>
  </si>
  <si>
    <t>208-00 Most ev.č.585-016</t>
  </si>
  <si>
    <t>{a3d4078c-0252-4cf1-ad62-c71737c619db}</t>
  </si>
  <si>
    <t>209-00</t>
  </si>
  <si>
    <t>209-00 Most ev.č.585-017</t>
  </si>
  <si>
    <t>{c841a980-6549-4a98-9276-ef2c1710fe11}</t>
  </si>
  <si>
    <t>210-00</t>
  </si>
  <si>
    <t>210-00 Most ev.č.585-018</t>
  </si>
  <si>
    <t>{61f9ba5d-9445-40ce-8278-593d07f2325a}</t>
  </si>
  <si>
    <t>211-00</t>
  </si>
  <si>
    <t>211-00 Most ev.č.585-019</t>
  </si>
  <si>
    <t>{bb25204d-5913-4e04-b3b7-207f1aed4040}</t>
  </si>
  <si>
    <t>212-00</t>
  </si>
  <si>
    <t>212-00 Most ev.č.585-020</t>
  </si>
  <si>
    <t>{47052329-f223-47e6-960b-48f4f03386b7}</t>
  </si>
  <si>
    <t>KRYCÍ LIST ROZPOČTU</t>
  </si>
  <si>
    <t>Objekt:</t>
  </si>
  <si>
    <t>000-00 - 000-00 Všeobecné položky pre objekty 101-00 až 107-26</t>
  </si>
  <si>
    <t>REKAPITULÁCIA ROZPOČTU</t>
  </si>
  <si>
    <t>Kód dielu - Popis</t>
  </si>
  <si>
    <t>Cena celkom [EUR]</t>
  </si>
  <si>
    <t>Náklady z rozpočtu</t>
  </si>
  <si>
    <t>-1</t>
  </si>
  <si>
    <t>VRN - Vedľajšie rozpočtové náklady</t>
  </si>
  <si>
    <t xml:space="preserve">    VRN03 - Geodetické práce</t>
  </si>
  <si>
    <t xml:space="preserve">    VRN04 - Projektové práce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</si>
  <si>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</si>
  <si>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</si>
  <si>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</si>
  <si>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</si>
  <si>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</si>
  <si>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</si>
  <si>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</si>
  <si>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</si>
  <si>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</si>
  <si>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</si>
  <si>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</si>
  <si>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</si>
  <si>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VRN</t>
  </si>
  <si>
    <t>Vedľajšie rozpočtové náklady</t>
  </si>
  <si>
    <t>5</t>
  </si>
  <si>
    <t>ROZPOCET</t>
  </si>
  <si>
    <t>VRN03</t>
  </si>
  <si>
    <t>Geodetické práce</t>
  </si>
  <si>
    <t>K</t>
  </si>
  <si>
    <t>000300016</t>
  </si>
  <si>
    <t>Geodetické práce - vykonávané pred výstavbou určenie vytyčovacej siete, vytýčenie staveniska, staveb. objektu</t>
  </si>
  <si>
    <t>eur</t>
  </si>
  <si>
    <t>1024</t>
  </si>
  <si>
    <t>824514131</t>
  </si>
  <si>
    <t>000300021</t>
  </si>
  <si>
    <t>Geodetické práce - vykonávané v priebehu výstavby výškové merania</t>
  </si>
  <si>
    <t>1802620624</t>
  </si>
  <si>
    <t>000300031</t>
  </si>
  <si>
    <t>Geodetické práce - vykonávané po výstavbe zameranie skutočného vyhotovenia stavby</t>
  </si>
  <si>
    <t>-501595414</t>
  </si>
  <si>
    <t>VRN04</t>
  </si>
  <si>
    <t>Projektové práce</t>
  </si>
  <si>
    <t>4</t>
  </si>
  <si>
    <t>000400021</t>
  </si>
  <si>
    <t>Projektové práce - stavebná časť (stavebné objekty vrátane ich technického vybavenia). náklady na vypracovanie dokumentácie na vyhotovenie prác ( DVP )</t>
  </si>
  <si>
    <t>958097408</t>
  </si>
  <si>
    <t>000400022</t>
  </si>
  <si>
    <t>Projektové práce - stavebná časť, náklady na dokumentáciu skutočnej realizácie stavby ( DSRS)</t>
  </si>
  <si>
    <t>-1992155731</t>
  </si>
  <si>
    <t>102-01 - 102-01 Cesta II/585, km 17,177-24,300, okr. V. Krtíš</t>
  </si>
  <si>
    <t>Časť:</t>
  </si>
  <si>
    <t>102-011 - Komunikácia, úsek 1, úsek 2</t>
  </si>
  <si>
    <t>Muľa, Dolná Strehová</t>
  </si>
  <si>
    <t>Banskobystrický samosprávny kraj</t>
  </si>
  <si>
    <t>ISPO spol. s r.o.</t>
  </si>
  <si>
    <t>MACURA M.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</si>
  <si>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</si>
  <si>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</si>
  <si>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</si>
  <si>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</si>
  <si>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</si>
  <si>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</si>
  <si>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</si>
  <si>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</si>
  <si>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</si>
  <si>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</si>
  <si>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</si>
  <si>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>HSV</t>
  </si>
  <si>
    <t>Práce a dodávky HSV</t>
  </si>
  <si>
    <t>Zemné práce</t>
  </si>
  <si>
    <t>113152441</t>
  </si>
  <si>
    <t>1780939440</t>
  </si>
  <si>
    <t>VV</t>
  </si>
  <si>
    <t>"buranie" 571,0</t>
  </si>
  <si>
    <t>113152620</t>
  </si>
  <si>
    <t>1642181673</t>
  </si>
  <si>
    <t>"konštr. č.3" 3596,0</t>
  </si>
  <si>
    <t>"ZU, KU, križovatky" 631,0</t>
  </si>
  <si>
    <t>Súčet</t>
  </si>
  <si>
    <t>113152631</t>
  </si>
  <si>
    <t>-483368755</t>
  </si>
  <si>
    <t>"konštr. č.2a" 6386,0</t>
  </si>
  <si>
    <t>"lokalne vyspr. krajnic" 4500,0</t>
  </si>
  <si>
    <t>113307224</t>
  </si>
  <si>
    <t>-145001941</t>
  </si>
  <si>
    <t>"pouzije sa na obsyp a nasyp" 571</t>
  </si>
  <si>
    <t>121101111</t>
  </si>
  <si>
    <t>2016791698</t>
  </si>
  <si>
    <t>442*0,15</t>
  </si>
  <si>
    <t>6</t>
  </si>
  <si>
    <t>122201102</t>
  </si>
  <si>
    <t>768919522</t>
  </si>
  <si>
    <t>"vykop-zazubenie svahu" 331,0</t>
  </si>
  <si>
    <t>"vymena podlozia" 821,0*0,5</t>
  </si>
  <si>
    <t>7</t>
  </si>
  <si>
    <t>122201109</t>
  </si>
  <si>
    <t>-1254513531</t>
  </si>
  <si>
    <t>741,5*0,3</t>
  </si>
  <si>
    <t>8</t>
  </si>
  <si>
    <t>131211111</t>
  </si>
  <si>
    <t>-189618097</t>
  </si>
  <si>
    <t>"zaklad pre DZ" 2,5*0,8*0,6*2*2</t>
  </si>
  <si>
    <t>9</t>
  </si>
  <si>
    <t>131211119</t>
  </si>
  <si>
    <t>811492218</t>
  </si>
  <si>
    <t>4,8*0,3</t>
  </si>
  <si>
    <t>10</t>
  </si>
  <si>
    <t>132201201</t>
  </si>
  <si>
    <t>1820048481</t>
  </si>
  <si>
    <t>"zarubny mur" 6,0*2*1,37*1,3*2</t>
  </si>
  <si>
    <t xml:space="preserve"> "priepust" 18*2,0*1,4</t>
  </si>
  <si>
    <t>11</t>
  </si>
  <si>
    <t>132201209</t>
  </si>
  <si>
    <t>-817178473</t>
  </si>
  <si>
    <t>93,144*0,3</t>
  </si>
  <si>
    <t>12</t>
  </si>
  <si>
    <t>162501102</t>
  </si>
  <si>
    <t>-1329231967</t>
  </si>
  <si>
    <t>"zemina na skladku" 741,5+93,144+4,8-749-20,7</t>
  </si>
  <si>
    <t>13</t>
  </si>
  <si>
    <t>162501105</t>
  </si>
  <si>
    <t>1838703732</t>
  </si>
  <si>
    <t>69,744*7</t>
  </si>
  <si>
    <t>14</t>
  </si>
  <si>
    <t>171101121</t>
  </si>
  <si>
    <t>832609093</t>
  </si>
  <si>
    <t>15</t>
  </si>
  <si>
    <t>M</t>
  </si>
  <si>
    <t>583410004500</t>
  </si>
  <si>
    <t>139340481</t>
  </si>
  <si>
    <t>"odpočet vyburanych podkl. vrstiev" (410,5-571*0,35)*1,7</t>
  </si>
  <si>
    <t>16</t>
  </si>
  <si>
    <t>171101131</t>
  </si>
  <si>
    <t>-1784607856</t>
  </si>
  <si>
    <t>17</t>
  </si>
  <si>
    <t>171201202</t>
  </si>
  <si>
    <t>913704458</t>
  </si>
  <si>
    <t>18</t>
  </si>
  <si>
    <t>171209002</t>
  </si>
  <si>
    <t>439621617</t>
  </si>
  <si>
    <t>"zemina" 64,944*1,5</t>
  </si>
  <si>
    <t>"precistenie priekop" (4100+47)*0,0972+91,8*0,044</t>
  </si>
  <si>
    <t>"precistenie priepustov" 72,0*0,0172+22,0*0,078</t>
  </si>
  <si>
    <t>"odstr. nanosu na krajniciach" 10357,5*0,126</t>
  </si>
  <si>
    <t>19</t>
  </si>
  <si>
    <t>175101102</t>
  </si>
  <si>
    <t>493480363</t>
  </si>
  <si>
    <t xml:space="preserve">" priep.-pouzije sa  z podkl. vrstiev "</t>
  </si>
  <si>
    <t xml:space="preserve"> 18*2,0*1,4-18*3,14*0,4*0,4-18*0,3*2,0</t>
  </si>
  <si>
    <t>180401213</t>
  </si>
  <si>
    <t>1663026023</t>
  </si>
  <si>
    <t>21</t>
  </si>
  <si>
    <t>005720001300</t>
  </si>
  <si>
    <t>393903149</t>
  </si>
  <si>
    <t>432*0,0309 'Přepočítané koeficientom množstva</t>
  </si>
  <si>
    <t>22</t>
  </si>
  <si>
    <t>181201102</t>
  </si>
  <si>
    <t>-1848761784</t>
  </si>
  <si>
    <t>"konštr. č.1" 821*1,2</t>
  </si>
  <si>
    <t>"vjazdy" (140+272)*1,2</t>
  </si>
  <si>
    <t>23</t>
  </si>
  <si>
    <t>182101101</t>
  </si>
  <si>
    <t>-875907403</t>
  </si>
  <si>
    <t>24</t>
  </si>
  <si>
    <t>182301122</t>
  </si>
  <si>
    <t>-1986343954</t>
  </si>
  <si>
    <t>Zakladanie</t>
  </si>
  <si>
    <t>25</t>
  </si>
  <si>
    <t>271573001</t>
  </si>
  <si>
    <t>-1481170937</t>
  </si>
  <si>
    <t>"mur" 6,0*1,37*0,2+6,0*1,4*0,2</t>
  </si>
  <si>
    <t>26</t>
  </si>
  <si>
    <t>274313611</t>
  </si>
  <si>
    <t>1893538318</t>
  </si>
  <si>
    <t>"okolo mura" 6,0*2*0,3*0,3</t>
  </si>
  <si>
    <t>27</t>
  </si>
  <si>
    <t>274321611</t>
  </si>
  <si>
    <t>1762319794</t>
  </si>
  <si>
    <t xml:space="preserve"> "  ŽB základ veľkoplošných DZ"  2,5*0,8*0,6*2*2</t>
  </si>
  <si>
    <t>28</t>
  </si>
  <si>
    <t>278311047</t>
  </si>
  <si>
    <t>482219409</t>
  </si>
  <si>
    <t>3766/2*1,0*0,9*(3,14*0,1*0,1-0,0012)</t>
  </si>
  <si>
    <t>Zvislé a kompletné konštrukcie</t>
  </si>
  <si>
    <t>29</t>
  </si>
  <si>
    <t>327215132</t>
  </si>
  <si>
    <t>-197180479</t>
  </si>
  <si>
    <t>"mur " 6,0*(0,3+1,7)*0,5*0,2+6,0*(0,3+2,1)*0,5*0,2</t>
  </si>
  <si>
    <t>30</t>
  </si>
  <si>
    <t>327323127</t>
  </si>
  <si>
    <t>1762118304</t>
  </si>
  <si>
    <t>"mur-zaklad " 6,0*1,37*0,7+6,0*1,4*0,7</t>
  </si>
  <si>
    <t xml:space="preserve">"mur-driek " </t>
  </si>
  <si>
    <t xml:space="preserve"> 6,0*(0,3+1,7)*0,5*(0,77+0,6)*0,5+ 6,0*(0,3+2,1)*0,5*(0,8+0,6)*0,5</t>
  </si>
  <si>
    <t>31</t>
  </si>
  <si>
    <t>327351211</t>
  </si>
  <si>
    <t>-421231352</t>
  </si>
  <si>
    <t>"mur " (6,0*(0,3+1,7)*0,5+6,0*(0,3+2,1)*0,5)*2</t>
  </si>
  <si>
    <t>0,77*0,3+1,7*0,7+0,8*0,3+2,1*0,7</t>
  </si>
  <si>
    <t>32</t>
  </si>
  <si>
    <t>327351221</t>
  </si>
  <si>
    <t>1222029109</t>
  </si>
  <si>
    <t>33</t>
  </si>
  <si>
    <t>327361016</t>
  </si>
  <si>
    <t>1424962849</t>
  </si>
  <si>
    <t>"mur-vystuž fi 16mm " 12,0/0,3*2*1,0*1,58*0,001</t>
  </si>
  <si>
    <t>34</t>
  </si>
  <si>
    <t>327501111</t>
  </si>
  <si>
    <t>257894622</t>
  </si>
  <si>
    <t>"mur " 6,0*0,6*0,8*0,5+6,0*0,6*1,3*0,5</t>
  </si>
  <si>
    <t>Vodorovné konštrukcie</t>
  </si>
  <si>
    <t>35</t>
  </si>
  <si>
    <t>451311711</t>
  </si>
  <si>
    <t>479279768</t>
  </si>
  <si>
    <t>"čela šikme-vtok+vytok" 5,0*2</t>
  </si>
  <si>
    <t>36</t>
  </si>
  <si>
    <t>451577777</t>
  </si>
  <si>
    <t>1725960491</t>
  </si>
  <si>
    <t>37</t>
  </si>
  <si>
    <t>465511511</t>
  </si>
  <si>
    <t>-161672841</t>
  </si>
  <si>
    <t>Komunikácie</t>
  </si>
  <si>
    <t>38</t>
  </si>
  <si>
    <t>564831111</t>
  </si>
  <si>
    <t>2085733001</t>
  </si>
  <si>
    <t>"vjazdy - dosypanie SD hr. 10cm" 272,0*1,05</t>
  </si>
  <si>
    <t>39</t>
  </si>
  <si>
    <t>564861111</t>
  </si>
  <si>
    <t>-1542814568</t>
  </si>
  <si>
    <t xml:space="preserve">"vjazdy v km 17,646 a 18,742"  140,0</t>
  </si>
  <si>
    <t>40</t>
  </si>
  <si>
    <t>564871111</t>
  </si>
  <si>
    <t>-2062620411</t>
  </si>
  <si>
    <t>"konštr. č.1" 821,0*1,1</t>
  </si>
  <si>
    <t xml:space="preserve">"vjazdy v km 17,646 a 18,742"  140,0*1,1</t>
  </si>
  <si>
    <t>41</t>
  </si>
  <si>
    <t>564931211</t>
  </si>
  <si>
    <t>1188575290</t>
  </si>
  <si>
    <t>"vjazdy-frezov. material" 140,0</t>
  </si>
  <si>
    <t>42</t>
  </si>
  <si>
    <t>565141211</t>
  </si>
  <si>
    <t>1035141032</t>
  </si>
  <si>
    <t>43</t>
  </si>
  <si>
    <t>565141221</t>
  </si>
  <si>
    <t>-2134255311</t>
  </si>
  <si>
    <t>44</t>
  </si>
  <si>
    <t>567133115</t>
  </si>
  <si>
    <t>68519809</t>
  </si>
  <si>
    <t>45</t>
  </si>
  <si>
    <t>569831111</t>
  </si>
  <si>
    <t>-478686009</t>
  </si>
  <si>
    <t>13810,0*0,75</t>
  </si>
  <si>
    <t>46</t>
  </si>
  <si>
    <t>569903311</t>
  </si>
  <si>
    <t>-1573154888</t>
  </si>
  <si>
    <t>"dosypavka novych krajníc" 138*0,5*0,3</t>
  </si>
  <si>
    <t>47</t>
  </si>
  <si>
    <t>573111110</t>
  </si>
  <si>
    <t>-1308886789</t>
  </si>
  <si>
    <t>"konštr. č.1" 821,0</t>
  </si>
  <si>
    <t>48</t>
  </si>
  <si>
    <t>573231107</t>
  </si>
  <si>
    <t>1140121600</t>
  </si>
  <si>
    <t>"konštr. č.1+č.2+č.2a+č.3" 821,0+35993,0*2+6386,0*3+3596,0</t>
  </si>
  <si>
    <t>49</t>
  </si>
  <si>
    <t>577134241</t>
  </si>
  <si>
    <t>257496192</t>
  </si>
  <si>
    <t>"konštr. č.1+č.2+č.2a+č.3" 821,0+35993,0+6386,0+3596,0</t>
  </si>
  <si>
    <t>50</t>
  </si>
  <si>
    <t>577154341</t>
  </si>
  <si>
    <t>-2062864731</t>
  </si>
  <si>
    <t>"konštr. č.1+č.2" 821,0+35993,0</t>
  </si>
  <si>
    <t>Úpravy povrchov, podlahy, osadenie</t>
  </si>
  <si>
    <t>51</t>
  </si>
  <si>
    <t>627456210</t>
  </si>
  <si>
    <t>-1753558782</t>
  </si>
  <si>
    <t xml:space="preserve">"50%" </t>
  </si>
  <si>
    <t>"rigol+pridlažba" (81*0,5*2+18*0,6)*0,5</t>
  </si>
  <si>
    <t>"dlaždena priekopa" 47*1,5*0,5</t>
  </si>
  <si>
    <t>Ostatné konštrukcie a práce-búranie</t>
  </si>
  <si>
    <t>52</t>
  </si>
  <si>
    <t>911332322</t>
  </si>
  <si>
    <t>-1868472439</t>
  </si>
  <si>
    <t>3590+8,8*20</t>
  </si>
  <si>
    <t>53</t>
  </si>
  <si>
    <t>553550000300</t>
  </si>
  <si>
    <t>1310754399</t>
  </si>
  <si>
    <t>3766+28</t>
  </si>
  <si>
    <t>54</t>
  </si>
  <si>
    <t>142110003400</t>
  </si>
  <si>
    <t>-767622539</t>
  </si>
  <si>
    <t xml:space="preserve">"oceľ. rurka dĺ. 1m-pre osadenie stlpika zvodidla-90%" </t>
  </si>
  <si>
    <t>3766/2*1,0*0,9</t>
  </si>
  <si>
    <t>55</t>
  </si>
  <si>
    <t>911333111</t>
  </si>
  <si>
    <t>1599338567</t>
  </si>
  <si>
    <t>"mur" 28,0</t>
  </si>
  <si>
    <t>56</t>
  </si>
  <si>
    <t>912291111</t>
  </si>
  <si>
    <t>663979210</t>
  </si>
  <si>
    <t>57</t>
  </si>
  <si>
    <t>404490000400</t>
  </si>
  <si>
    <t>-2045555591</t>
  </si>
  <si>
    <t>58</t>
  </si>
  <si>
    <t>912293111</t>
  </si>
  <si>
    <t>-2083391767</t>
  </si>
  <si>
    <t>145</t>
  </si>
  <si>
    <t>59</t>
  </si>
  <si>
    <t>404490000600</t>
  </si>
  <si>
    <t>-784636554</t>
  </si>
  <si>
    <t>60</t>
  </si>
  <si>
    <t>914001101</t>
  </si>
  <si>
    <t>1310652673</t>
  </si>
  <si>
    <t>61</t>
  </si>
  <si>
    <t>914001111</t>
  </si>
  <si>
    <t>662630463</t>
  </si>
  <si>
    <t>"stlpiky" 67+18</t>
  </si>
  <si>
    <t>62</t>
  </si>
  <si>
    <t>914001211</t>
  </si>
  <si>
    <t>-946256335</t>
  </si>
  <si>
    <t>63</t>
  </si>
  <si>
    <t>404410011000</t>
  </si>
  <si>
    <t>-1159701071</t>
  </si>
  <si>
    <t>64</t>
  </si>
  <si>
    <t>404410011300</t>
  </si>
  <si>
    <t>-1021855901</t>
  </si>
  <si>
    <t>65</t>
  </si>
  <si>
    <t>404410011600</t>
  </si>
  <si>
    <t>1899002957</t>
  </si>
  <si>
    <t>66</t>
  </si>
  <si>
    <t>404410011900</t>
  </si>
  <si>
    <t>-1409325958</t>
  </si>
  <si>
    <t>2+1</t>
  </si>
  <si>
    <t>67</t>
  </si>
  <si>
    <t>404410016100</t>
  </si>
  <si>
    <t>1816667808</t>
  </si>
  <si>
    <t>2+2</t>
  </si>
  <si>
    <t>68</t>
  </si>
  <si>
    <t>404410017600</t>
  </si>
  <si>
    <t>1247898536</t>
  </si>
  <si>
    <t>69</t>
  </si>
  <si>
    <t>404410037300</t>
  </si>
  <si>
    <t>-536855801</t>
  </si>
  <si>
    <t>70</t>
  </si>
  <si>
    <t>404410038500</t>
  </si>
  <si>
    <t>1566113655</t>
  </si>
  <si>
    <t>6+2</t>
  </si>
  <si>
    <t>71</t>
  </si>
  <si>
    <t>404410040300</t>
  </si>
  <si>
    <t>321776096</t>
  </si>
  <si>
    <t>72</t>
  </si>
  <si>
    <t>404410065600</t>
  </si>
  <si>
    <t>-142948638</t>
  </si>
  <si>
    <t>73</t>
  </si>
  <si>
    <t>404410066500</t>
  </si>
  <si>
    <t>1371406714</t>
  </si>
  <si>
    <t>74</t>
  </si>
  <si>
    <t>404410066800</t>
  </si>
  <si>
    <t>490529932</t>
  </si>
  <si>
    <t>75</t>
  </si>
  <si>
    <t>404410123100</t>
  </si>
  <si>
    <t>1097292029</t>
  </si>
  <si>
    <t>76</t>
  </si>
  <si>
    <t>404410123900</t>
  </si>
  <si>
    <t>-1598872545</t>
  </si>
  <si>
    <t>77</t>
  </si>
  <si>
    <t>404410128200</t>
  </si>
  <si>
    <t>-1187545516</t>
  </si>
  <si>
    <t>78</t>
  </si>
  <si>
    <t>404410172101</t>
  </si>
  <si>
    <t>-1900363703</t>
  </si>
  <si>
    <t>3+1</t>
  </si>
  <si>
    <t>79</t>
  </si>
  <si>
    <t>404410172301</t>
  </si>
  <si>
    <t>971550822</t>
  </si>
  <si>
    <t>80</t>
  </si>
  <si>
    <t>404410172501</t>
  </si>
  <si>
    <t>-1631476757</t>
  </si>
  <si>
    <t>2+3</t>
  </si>
  <si>
    <t>81</t>
  </si>
  <si>
    <t>404410173701</t>
  </si>
  <si>
    <t>1716178827</t>
  </si>
  <si>
    <t>82</t>
  </si>
  <si>
    <t>404410173901</t>
  </si>
  <si>
    <t>-664589439</t>
  </si>
  <si>
    <t>83</t>
  </si>
  <si>
    <t>404410176100</t>
  </si>
  <si>
    <t>1570195967</t>
  </si>
  <si>
    <t>8+6</t>
  </si>
  <si>
    <t>84</t>
  </si>
  <si>
    <t>404410177200</t>
  </si>
  <si>
    <t>204654384</t>
  </si>
  <si>
    <t>85</t>
  </si>
  <si>
    <t>404410177600</t>
  </si>
  <si>
    <t>1782739579</t>
  </si>
  <si>
    <t>86</t>
  </si>
  <si>
    <t>404410177700</t>
  </si>
  <si>
    <t>-2021940534</t>
  </si>
  <si>
    <t>87</t>
  </si>
  <si>
    <t>404410194600</t>
  </si>
  <si>
    <t>-2103516138</t>
  </si>
  <si>
    <t>88</t>
  </si>
  <si>
    <t>404410195000</t>
  </si>
  <si>
    <t>-1743097772</t>
  </si>
  <si>
    <t>1+1</t>
  </si>
  <si>
    <t>89</t>
  </si>
  <si>
    <t>404410195800</t>
  </si>
  <si>
    <t>1830012878</t>
  </si>
  <si>
    <t>90</t>
  </si>
  <si>
    <t>404410196600</t>
  </si>
  <si>
    <t>-297584730</t>
  </si>
  <si>
    <t>91</t>
  </si>
  <si>
    <t>404410196900</t>
  </si>
  <si>
    <t>735006159</t>
  </si>
  <si>
    <t>92</t>
  </si>
  <si>
    <t>404450004300</t>
  </si>
  <si>
    <t>546272503</t>
  </si>
  <si>
    <t>93</t>
  </si>
  <si>
    <t>404450004800</t>
  </si>
  <si>
    <t>1926514628</t>
  </si>
  <si>
    <t>94</t>
  </si>
  <si>
    <t>404450005500</t>
  </si>
  <si>
    <t>-1835358099</t>
  </si>
  <si>
    <t>95</t>
  </si>
  <si>
    <t>404490008401</t>
  </si>
  <si>
    <t>-643619784</t>
  </si>
  <si>
    <t>96</t>
  </si>
  <si>
    <t>404490008600</t>
  </si>
  <si>
    <t>-177377631</t>
  </si>
  <si>
    <t>97</t>
  </si>
  <si>
    <t>404440000100</t>
  </si>
  <si>
    <t>1121922814</t>
  </si>
  <si>
    <t>98</t>
  </si>
  <si>
    <t>914002812</t>
  </si>
  <si>
    <t>677857052</t>
  </si>
  <si>
    <t>99</t>
  </si>
  <si>
    <t>404410179300</t>
  </si>
  <si>
    <t>-1373370994</t>
  </si>
  <si>
    <t>2,0*2,5*3</t>
  </si>
  <si>
    <t>100</t>
  </si>
  <si>
    <t>404490009902</t>
  </si>
  <si>
    <t>1016071960</t>
  </si>
  <si>
    <t>101</t>
  </si>
  <si>
    <t>915711222</t>
  </si>
  <si>
    <t>-2031906011</t>
  </si>
  <si>
    <t>"V11a"(37+4,5*10)*2</t>
  </si>
  <si>
    <t>"V11a"(37+4,5*10)*1</t>
  </si>
  <si>
    <t>102</t>
  </si>
  <si>
    <t>915712312</t>
  </si>
  <si>
    <t>1877240880</t>
  </si>
  <si>
    <t>"V1a" 2372+"V3" 300</t>
  </si>
  <si>
    <t>"V1a" 768+"V3" 103</t>
  </si>
  <si>
    <t>103</t>
  </si>
  <si>
    <t>915712322</t>
  </si>
  <si>
    <t>-668273462</t>
  </si>
  <si>
    <t>"V2a+V2b+V3" 843+117+866+300</t>
  </si>
  <si>
    <t>"V2a+V2b+V3" 941+110+705+103</t>
  </si>
  <si>
    <t>104</t>
  </si>
  <si>
    <t>915712412</t>
  </si>
  <si>
    <t>235477094</t>
  </si>
  <si>
    <t>"V4" 512,0+420,0</t>
  </si>
  <si>
    <t>105</t>
  </si>
  <si>
    <t>915712422</t>
  </si>
  <si>
    <t>436891118</t>
  </si>
  <si>
    <t>"V4-1,5/1,5+V4-0,5/0,5" 22+118</t>
  </si>
  <si>
    <t>"V4-1,5/1,5+V4-0,5/0,5" 70+79</t>
  </si>
  <si>
    <t>106</t>
  </si>
  <si>
    <t>915715181</t>
  </si>
  <si>
    <t>-513899994</t>
  </si>
  <si>
    <t>"V6b" 12,0+10,0</t>
  </si>
  <si>
    <t>107</t>
  </si>
  <si>
    <t>915721212</t>
  </si>
  <si>
    <t>923636</t>
  </si>
  <si>
    <t>"V6b" 4*12+4,0*10,0</t>
  </si>
  <si>
    <t>108</t>
  </si>
  <si>
    <t>915791111</t>
  </si>
  <si>
    <t>-1079366959</t>
  </si>
  <si>
    <t>246+3543+3985+932+289</t>
  </si>
  <si>
    <t>109</t>
  </si>
  <si>
    <t>915791112</t>
  </si>
  <si>
    <t>1026783364</t>
  </si>
  <si>
    <t>110</t>
  </si>
  <si>
    <t>916362112</t>
  </si>
  <si>
    <t>635402386</t>
  </si>
  <si>
    <t>"rigol" 17</t>
  </si>
  <si>
    <t>111</t>
  </si>
  <si>
    <t>592170001000</t>
  </si>
  <si>
    <t>878859242</t>
  </si>
  <si>
    <t>17,0</t>
  </si>
  <si>
    <t>17*1,01 'Přepočítané koeficientom množstva</t>
  </si>
  <si>
    <t>112</t>
  </si>
  <si>
    <t>919514112</t>
  </si>
  <si>
    <t>1504542886</t>
  </si>
  <si>
    <t>"poľna cesta v km 17,646" 18,0</t>
  </si>
  <si>
    <t>113</t>
  </si>
  <si>
    <t>592210000800</t>
  </si>
  <si>
    <t>670065203</t>
  </si>
  <si>
    <t>114</t>
  </si>
  <si>
    <t>919726172</t>
  </si>
  <si>
    <t>-41166228</t>
  </si>
  <si>
    <t>"os cesty" 7005,0</t>
  </si>
  <si>
    <t>115</t>
  </si>
  <si>
    <t>919726711</t>
  </si>
  <si>
    <t>-117034597</t>
  </si>
  <si>
    <t>116</t>
  </si>
  <si>
    <t>919735112</t>
  </si>
  <si>
    <t>510762943</t>
  </si>
  <si>
    <t>"ZU a KU, križovatky" 27,0</t>
  </si>
  <si>
    <t>117</t>
  </si>
  <si>
    <t>935112113</t>
  </si>
  <si>
    <t>-490084524</t>
  </si>
  <si>
    <t>118</t>
  </si>
  <si>
    <t>592460020401</t>
  </si>
  <si>
    <t>-1391054097</t>
  </si>
  <si>
    <t>31,3/0,3/0,5*1,01</t>
  </si>
  <si>
    <t>119</t>
  </si>
  <si>
    <t>935112212</t>
  </si>
  <si>
    <t>1200210701</t>
  </si>
  <si>
    <t>120</t>
  </si>
  <si>
    <t>592270001800</t>
  </si>
  <si>
    <t>-1281220969</t>
  </si>
  <si>
    <t>38*3,36 'Přepočítané koeficientom množstva</t>
  </si>
  <si>
    <t>121</t>
  </si>
  <si>
    <t>935114425</t>
  </si>
  <si>
    <t>468952141</t>
  </si>
  <si>
    <t>25,0</t>
  </si>
  <si>
    <t>122</t>
  </si>
  <si>
    <t>2001</t>
  </si>
  <si>
    <t>1580653517</t>
  </si>
  <si>
    <t>123</t>
  </si>
  <si>
    <t>2081</t>
  </si>
  <si>
    <t>1370366751</t>
  </si>
  <si>
    <t>124</t>
  </si>
  <si>
    <t>2483</t>
  </si>
  <si>
    <t>-455236639</t>
  </si>
  <si>
    <t>125</t>
  </si>
  <si>
    <t>938908411</t>
  </si>
  <si>
    <t>1906206331</t>
  </si>
  <si>
    <t xml:space="preserve">"konštr. č.2, 2a, 3" (35993+6386+3596)*1,2 </t>
  </si>
  <si>
    <t>126</t>
  </si>
  <si>
    <t>938909404</t>
  </si>
  <si>
    <t>252525365</t>
  </si>
  <si>
    <t>127</t>
  </si>
  <si>
    <t>938909421</t>
  </si>
  <si>
    <t>1861278286</t>
  </si>
  <si>
    <t>128</t>
  </si>
  <si>
    <t>938909501</t>
  </si>
  <si>
    <t>-448338033</t>
  </si>
  <si>
    <t>"rigol+pridlažba" 81*0,5*2+18*0,6</t>
  </si>
  <si>
    <t>129</t>
  </si>
  <si>
    <t>938909611</t>
  </si>
  <si>
    <t>1504592605</t>
  </si>
  <si>
    <t>13810*0,75</t>
  </si>
  <si>
    <t>130</t>
  </si>
  <si>
    <t>938909751</t>
  </si>
  <si>
    <t>-423265467</t>
  </si>
  <si>
    <t>9*8</t>
  </si>
  <si>
    <t>131</t>
  </si>
  <si>
    <t>938909789</t>
  </si>
  <si>
    <t>791297352</t>
  </si>
  <si>
    <t>132</t>
  </si>
  <si>
    <t>959941152</t>
  </si>
  <si>
    <t>-1305847982</t>
  </si>
  <si>
    <t>" kotvenie DZ " 4*2*2</t>
  </si>
  <si>
    <t>133</t>
  </si>
  <si>
    <t>966005311</t>
  </si>
  <si>
    <t>511235951</t>
  </si>
  <si>
    <t>134</t>
  </si>
  <si>
    <t>979082213</t>
  </si>
  <si>
    <t>94796791</t>
  </si>
  <si>
    <t>"asf. frezov." 571*0,381+4227*0,102+10886*0,152</t>
  </si>
  <si>
    <t>135</t>
  </si>
  <si>
    <t>979082219</t>
  </si>
  <si>
    <t>1888094651</t>
  </si>
  <si>
    <t>"asf. frezov." (571*0,381+4227*0,102+10886*0,152)*19</t>
  </si>
  <si>
    <t>"precistenie priekop" ((4100+47)*0,0972+91,8*0,044)*9</t>
  </si>
  <si>
    <t>"precistenie priepustov" (72,0*0,0172+22,0*0,078)*9</t>
  </si>
  <si>
    <t>"odstr. nanosu na krajniciach" 10357,5*0,126*9</t>
  </si>
  <si>
    <t>136</t>
  </si>
  <si>
    <t>979084216</t>
  </si>
  <si>
    <t>1646751532</t>
  </si>
  <si>
    <t>"zvodidlo" 2113,0*0,042</t>
  </si>
  <si>
    <t>137</t>
  </si>
  <si>
    <t>979084219</t>
  </si>
  <si>
    <t>-119463277</t>
  </si>
  <si>
    <t>88,746*3</t>
  </si>
  <si>
    <t>Presun hmôt HSV</t>
  </si>
  <si>
    <t>138</t>
  </si>
  <si>
    <t>998225311</t>
  </si>
  <si>
    <t>1235042193</t>
  </si>
  <si>
    <t>PSV</t>
  </si>
  <si>
    <t>Práce a dodávky PSV</t>
  </si>
  <si>
    <t>711</t>
  </si>
  <si>
    <t>Izolácie proti vode a vlhkosti</t>
  </si>
  <si>
    <t>139</t>
  </si>
  <si>
    <t>711112001</t>
  </si>
  <si>
    <t>711408378</t>
  </si>
  <si>
    <t>"mur " 6,0*(0,3+1,3)*0,5+6,0*(0,3+1,7)*0,5</t>
  </si>
  <si>
    <t>0,77*0,3+1,3*0,7+0,8*0,3+1,7*0,7</t>
  </si>
  <si>
    <t>140</t>
  </si>
  <si>
    <t>246170000900</t>
  </si>
  <si>
    <t>1781536552</t>
  </si>
  <si>
    <t>28,5714285714286*0,00035 'Přepočítané koeficientom množstva</t>
  </si>
  <si>
    <t>141</t>
  </si>
  <si>
    <t>711122131</t>
  </si>
  <si>
    <t>-685381122</t>
  </si>
  <si>
    <t>13,371*2</t>
  </si>
  <si>
    <t>142</t>
  </si>
  <si>
    <t>111620000600</t>
  </si>
  <si>
    <t>543038184</t>
  </si>
  <si>
    <t>26,74*0,0017 'Přepočítané koeficientom množstva</t>
  </si>
  <si>
    <t>102-012 - Rekonštrukcia priepustov</t>
  </si>
  <si>
    <t>Úroveň 3:</t>
  </si>
  <si>
    <t xml:space="preserve">02005 -  Priepust č.5 -  P 21305</t>
  </si>
  <si>
    <t>113307124</t>
  </si>
  <si>
    <t>-1631440554</t>
  </si>
  <si>
    <t>"pouzitie na dosyp. k predlzeniu priep." 7,5*3,0</t>
  </si>
  <si>
    <t>113107144</t>
  </si>
  <si>
    <t>1154718461</t>
  </si>
  <si>
    <t>7,0*3,0</t>
  </si>
  <si>
    <t>132201101</t>
  </si>
  <si>
    <t>-39842833</t>
  </si>
  <si>
    <t>"zaistov. prah" 3,0*0,6*0,3*2</t>
  </si>
  <si>
    <t>132201109</t>
  </si>
  <si>
    <t>-1292824124</t>
  </si>
  <si>
    <t>1,08</t>
  </si>
  <si>
    <t>1,08*0,3 'Přepočítané koeficientom množstva</t>
  </si>
  <si>
    <t>1993180792</t>
  </si>
  <si>
    <t xml:space="preserve">" priep"  14,5*3,0*1,8-9,9*3,14*0,4*0,4</t>
  </si>
  <si>
    <t xml:space="preserve">"vtok+vytok"  5,0*1,5*0,6*2</t>
  </si>
  <si>
    <t>23227804</t>
  </si>
  <si>
    <t>82,326</t>
  </si>
  <si>
    <t>82,33*0,3 'Přepočítané koeficientom množstva</t>
  </si>
  <si>
    <t>-1900727345</t>
  </si>
  <si>
    <t>"preb. zemina" 1,08+82,326</t>
  </si>
  <si>
    <t>-1085007028</t>
  </si>
  <si>
    <t>83,406*7</t>
  </si>
  <si>
    <t>171201201</t>
  </si>
  <si>
    <t>1107649062</t>
  </si>
  <si>
    <t>-1186958966</t>
  </si>
  <si>
    <t>83,406*1,5</t>
  </si>
  <si>
    <t>174101001</t>
  </si>
  <si>
    <t>-1734137670</t>
  </si>
  <si>
    <t>"štrkodrva"</t>
  </si>
  <si>
    <t>14,5*3,0*0,5</t>
  </si>
  <si>
    <t>5833343100</t>
  </si>
  <si>
    <t>-973379338</t>
  </si>
  <si>
    <t>21,75*1,7</t>
  </si>
  <si>
    <t>-847543315</t>
  </si>
  <si>
    <t xml:space="preserve">"priep.č.5"  14,5*1,3*3,0-14,5*3,14*0,5*0,5</t>
  </si>
  <si>
    <t>583310003200</t>
  </si>
  <si>
    <t>225135048</t>
  </si>
  <si>
    <t>1907668691</t>
  </si>
  <si>
    <t>"šikme - čelo" 5,0*2</t>
  </si>
  <si>
    <t>"vtok+vytok" 2,7*3,0*2</t>
  </si>
  <si>
    <t>451541111</t>
  </si>
  <si>
    <t>761958769</t>
  </si>
  <si>
    <t>"zaistov. prah"3,0*0,3*0,15*2</t>
  </si>
  <si>
    <t>452318510</t>
  </si>
  <si>
    <t>-687757484</t>
  </si>
  <si>
    <t>1035013617</t>
  </si>
  <si>
    <t>-1139558794</t>
  </si>
  <si>
    <t>1829154028</t>
  </si>
  <si>
    <t>1510417858</t>
  </si>
  <si>
    <t>914112111</t>
  </si>
  <si>
    <t>1053048313</t>
  </si>
  <si>
    <t>919521112</t>
  </si>
  <si>
    <t>-1364176622</t>
  </si>
  <si>
    <t>7,0+7,5</t>
  </si>
  <si>
    <t>592210000900</t>
  </si>
  <si>
    <t>2097451413</t>
  </si>
  <si>
    <t>14,5</t>
  </si>
  <si>
    <t>14,5*1,01 'Přepočítané koeficientom množstva</t>
  </si>
  <si>
    <t>919735113</t>
  </si>
  <si>
    <t>-975778937</t>
  </si>
  <si>
    <t>7,0*2</t>
  </si>
  <si>
    <t>961041211</t>
  </si>
  <si>
    <t>179318573</t>
  </si>
  <si>
    <t>"čelo-bet." 1,5*0,6*0,3*2</t>
  </si>
  <si>
    <t>966008113</t>
  </si>
  <si>
    <t>-1592037625</t>
  </si>
  <si>
    <t>1894711357</t>
  </si>
  <si>
    <t>"asf." 21*0,450</t>
  </si>
  <si>
    <t>"bet" 0,54*2,2</t>
  </si>
  <si>
    <t>-573303033</t>
  </si>
  <si>
    <t>"do 20km"</t>
  </si>
  <si>
    <t>"asf." 21*0,450*19</t>
  </si>
  <si>
    <t>"bet" 0,54*2,2*19</t>
  </si>
  <si>
    <t>50902036</t>
  </si>
  <si>
    <t>"priepusty odvoz na skl. do 20km" 14,5*2,055</t>
  </si>
  <si>
    <t>-1820606220</t>
  </si>
  <si>
    <t>29,798*3</t>
  </si>
  <si>
    <t>979089012</t>
  </si>
  <si>
    <t>1969448826</t>
  </si>
  <si>
    <t>"priepusty " 14,5*2,055</t>
  </si>
  <si>
    <t>979089212</t>
  </si>
  <si>
    <t>-1829718630</t>
  </si>
  <si>
    <t>1762804444</t>
  </si>
  <si>
    <t xml:space="preserve">02006 -  Priepust č.6 -  P 79228</t>
  </si>
  <si>
    <t>"pouzitie na dosyp. priepustu k čelu" 7,5*3,0</t>
  </si>
  <si>
    <t xml:space="preserve">"priep"  11,2*3,0*1,8</t>
  </si>
  <si>
    <t>69,48</t>
  </si>
  <si>
    <t>69,48*0,3 'Přepočítané koeficientom množstva</t>
  </si>
  <si>
    <t>"preb. zemina" 1,08+69,48</t>
  </si>
  <si>
    <t>70,56*7</t>
  </si>
  <si>
    <t>69,48*1,5</t>
  </si>
  <si>
    <t>"štrkodrva-priep."</t>
  </si>
  <si>
    <t>"čelo" 5,0*2</t>
  </si>
  <si>
    <t>-90861095</t>
  </si>
  <si>
    <t>7,5*3,0</t>
  </si>
  <si>
    <t>7,3*3,0</t>
  </si>
  <si>
    <t>1856307708</t>
  </si>
  <si>
    <t>7+7,5</t>
  </si>
  <si>
    <t>961051111</t>
  </si>
  <si>
    <t>1671364721</t>
  </si>
  <si>
    <t>11,2*1,0*0,3+11,2*3,14*0,85*0,3*0,7</t>
  </si>
  <si>
    <t>979082113</t>
  </si>
  <si>
    <t>1391718808</t>
  </si>
  <si>
    <t>9,637*2,4</t>
  </si>
  <si>
    <t>979082119</t>
  </si>
  <si>
    <t>148136045</t>
  </si>
  <si>
    <t>23,129*19</t>
  </si>
  <si>
    <t xml:space="preserve">02007 -  Priepust č.7 -  P 76786</t>
  </si>
  <si>
    <t>"pouzitie na dosyp. k čelua" 7,5*3,0</t>
  </si>
  <si>
    <t>"odstr. priep" 13,4*3,0*1,8</t>
  </si>
  <si>
    <t>81,36</t>
  </si>
  <si>
    <t>81,36*0,3 'Přepočítané koeficientom množstva</t>
  </si>
  <si>
    <t>"preb. zemina" 1,08+81,36</t>
  </si>
  <si>
    <t>82,44*7</t>
  </si>
  <si>
    <t>82,44*1,5</t>
  </si>
  <si>
    <t>17,0*3,0*0,5</t>
  </si>
  <si>
    <t>25,5*1,7</t>
  </si>
  <si>
    <t xml:space="preserve">"priep.č.5"  17,0*1,3*3,0-17*3,14*0,5*0,5</t>
  </si>
  <si>
    <t>1505073253</t>
  </si>
  <si>
    <t>8,7+8,3</t>
  </si>
  <si>
    <t>13,4*1,0*0,3+13,4*3,14*0,85*0,3*0,7</t>
  </si>
  <si>
    <t>11,531*2,4</t>
  </si>
  <si>
    <t>27,674*19</t>
  </si>
  <si>
    <t xml:space="preserve">02008 -  Priepust č.8 -  P 21306</t>
  </si>
  <si>
    <t xml:space="preserve">    8 - Rúrové vedenie</t>
  </si>
  <si>
    <t>"zaistov. prah" 3,0*0,7*0,3*1</t>
  </si>
  <si>
    <t>0,63</t>
  </si>
  <si>
    <t>0,63*0,3 'Přepočítané koeficientom množstva</t>
  </si>
  <si>
    <t xml:space="preserve">"vtok+vytok"  (5,0+3,0)*2,0*0,6</t>
  </si>
  <si>
    <t xml:space="preserve">"vtok-kalova jama"  4,0*2,8*2,0</t>
  </si>
  <si>
    <t>32*0,3 'Přepočítané koeficientom množstva</t>
  </si>
  <si>
    <t>"preb. zemina" 0,63+32-13,6</t>
  </si>
  <si>
    <t>19,03*7</t>
  </si>
  <si>
    <t>"zemina" 19,03*1,5</t>
  </si>
  <si>
    <t>"čistenie priep." 12,7*0,107</t>
  </si>
  <si>
    <t>"zemina"</t>
  </si>
  <si>
    <t xml:space="preserve">"vtok-kalova jama"  4,0*2,8*2,0-2,2*2,0*2,0</t>
  </si>
  <si>
    <t>274311118</t>
  </si>
  <si>
    <t>1769922222</t>
  </si>
  <si>
    <t xml:space="preserve">"nadbet.  vytok. čela"</t>
  </si>
  <si>
    <t>"priep. č.8" 2,2*0,8*0,3</t>
  </si>
  <si>
    <t>274321118</t>
  </si>
  <si>
    <t>-345239553</t>
  </si>
  <si>
    <t xml:space="preserve">"vytokove čelo priepustu, -dobet. - typ2" </t>
  </si>
  <si>
    <t>"priep. č.8" ((2,2*2,0-3,14*0,5*0,5)+2,2*0,5)*0,2</t>
  </si>
  <si>
    <t>274354111</t>
  </si>
  <si>
    <t>-307681001</t>
  </si>
  <si>
    <t>"priep. č.8" 2,2*2,0+2,0*0,5*2+(2,2+0,5)*2*0,2</t>
  </si>
  <si>
    <t>"priep. č.8" 2,2*0,3*2+0,3*0,7*2</t>
  </si>
  <si>
    <t>274354211</t>
  </si>
  <si>
    <t>2139197647</t>
  </si>
  <si>
    <t>274362021</t>
  </si>
  <si>
    <t>-741809589</t>
  </si>
  <si>
    <t xml:space="preserve">"kari sieť"  11,8*5,26*0,001</t>
  </si>
  <si>
    <t>317321119</t>
  </si>
  <si>
    <t>1188895000</t>
  </si>
  <si>
    <t>"priep. č.8" 2,2*0,8*0,265</t>
  </si>
  <si>
    <t>317353121</t>
  </si>
  <si>
    <t>962052739</t>
  </si>
  <si>
    <t>"priep. č.8" 2,2*0,265*2+2,2*0,1+0,8*0,265*2</t>
  </si>
  <si>
    <t>317353221</t>
  </si>
  <si>
    <t>-593085910</t>
  </si>
  <si>
    <t>317361216</t>
  </si>
  <si>
    <t>-1037189145</t>
  </si>
  <si>
    <t>2,2*35,2*0,001</t>
  </si>
  <si>
    <t>553100010</t>
  </si>
  <si>
    <t>1685196933</t>
  </si>
  <si>
    <t>"priep. č.8" 2,2*5,0</t>
  </si>
  <si>
    <t>348171111</t>
  </si>
  <si>
    <t>-1653070998</t>
  </si>
  <si>
    <t>"jestv. šachta" 8,0</t>
  </si>
  <si>
    <t>5534660000</t>
  </si>
  <si>
    <t>380008581</t>
  </si>
  <si>
    <t>8,0</t>
  </si>
  <si>
    <t>553100000</t>
  </si>
  <si>
    <t>-1228377080</t>
  </si>
  <si>
    <t>4*3,14</t>
  </si>
  <si>
    <t>"vtokova jama" 1,2*1,1</t>
  </si>
  <si>
    <t>"vtok+vytok" 2,7*3,0*1+1,5*3,0</t>
  </si>
  <si>
    <t>183575292</t>
  </si>
  <si>
    <t>"zaistov. prah" 3,0*0,3*0,15*1</t>
  </si>
  <si>
    <t>452311141</t>
  </si>
  <si>
    <t>1956375073</t>
  </si>
  <si>
    <t>"vtokova jama" 2,6*2,4*0,1</t>
  </si>
  <si>
    <t>"zaistov. prah" 3,0*0,6*0,3*1</t>
  </si>
  <si>
    <t>452471101</t>
  </si>
  <si>
    <t>49079495</t>
  </si>
  <si>
    <t>"stlpiky-zabradlie" 0,2*0,2*4</t>
  </si>
  <si>
    <t>622661221</t>
  </si>
  <si>
    <t>2105274868</t>
  </si>
  <si>
    <t xml:space="preserve">" ochrana proti soliam = rímsy  " </t>
  </si>
  <si>
    <t>(0,8+0,265*2+0,1)*2,2</t>
  </si>
  <si>
    <t>622661327</t>
  </si>
  <si>
    <t>1015326693</t>
  </si>
  <si>
    <t>úprava vtok. jamy (šachty)-reprofil. - typ1</t>
  </si>
  <si>
    <t>"priep. č.8" (1,6*2,0-3,14*0,5*0,5)+(1,6*1,2-3,14*0,5*0,5)+2,0*2,0*2+(2,0+1,6)*2*0,4</t>
  </si>
  <si>
    <t>627471153</t>
  </si>
  <si>
    <t>515550629</t>
  </si>
  <si>
    <t>Rúrové vedenie</t>
  </si>
  <si>
    <t>899202110</t>
  </si>
  <si>
    <t>-1830516336</t>
  </si>
  <si>
    <t>"vtokova jama" 1</t>
  </si>
  <si>
    <t>5524251003</t>
  </si>
  <si>
    <t>-1882950920</t>
  </si>
  <si>
    <t>899501111</t>
  </si>
  <si>
    <t>-1128475233</t>
  </si>
  <si>
    <t>"kalove jamy" 5</t>
  </si>
  <si>
    <t>919413116</t>
  </si>
  <si>
    <t>-1206176585</t>
  </si>
  <si>
    <t>938902312</t>
  </si>
  <si>
    <t>-1766385766</t>
  </si>
  <si>
    <t>"priep. č.8" (2,2*2,0-3,14*0,5*0,5)+2,0*0,5*2+2,2*0,5</t>
  </si>
  <si>
    <t>938909713</t>
  </si>
  <si>
    <t>-1047009991</t>
  </si>
  <si>
    <t>959941122</t>
  </si>
  <si>
    <t>1140400306</t>
  </si>
  <si>
    <t>" kotvenie zábradlia-stlpiky" 4*4</t>
  </si>
  <si>
    <t>959941151</t>
  </si>
  <si>
    <t>-1552632489</t>
  </si>
  <si>
    <t>" kotvenie rimsy" 3</t>
  </si>
  <si>
    <t>"čelo-vtok" 1,8*0,7*0,9+1,8*0,7*1,4</t>
  </si>
  <si>
    <t>"čelo-vytok odstr. rimsy" 2,2*0,3*0,9</t>
  </si>
  <si>
    <t>971056001</t>
  </si>
  <si>
    <t>-62680280</t>
  </si>
  <si>
    <t>"kotviace trny 5ks/m2"</t>
  </si>
  <si>
    <t>"priep. č.8" (2,2*2,0+2,0*0,5*2+(2,2+0,5)*2)*5*15</t>
  </si>
  <si>
    <t>553002002</t>
  </si>
  <si>
    <t>-1982115991</t>
  </si>
  <si>
    <t>"kotv. trny dl. 50cm - 5ks/m2" 11,8*5</t>
  </si>
  <si>
    <t>1313423017</t>
  </si>
  <si>
    <t>"bet." 3,492*2,2</t>
  </si>
  <si>
    <t>-326093288</t>
  </si>
  <si>
    <t>7,682*19</t>
  </si>
  <si>
    <t>-686766931</t>
  </si>
  <si>
    <t>"vtokova jama" (2,0+2,2)*2*2,0</t>
  </si>
  <si>
    <t>-1599963404</t>
  </si>
  <si>
    <t>11,1495431472081*0,00035 'Přepočítané koeficientom množstva</t>
  </si>
  <si>
    <t>1001526496</t>
  </si>
  <si>
    <t>16,8*2</t>
  </si>
  <si>
    <t>111610000700</t>
  </si>
  <si>
    <t>-962126952</t>
  </si>
  <si>
    <t>33,6*0,0017 'Přepočítané koeficientom množstva</t>
  </si>
  <si>
    <t>998711101</t>
  </si>
  <si>
    <t>1388969353</t>
  </si>
  <si>
    <t xml:space="preserve">02009 -  Priepust č.9 -  P 21307</t>
  </si>
  <si>
    <t xml:space="preserve">"-pouzitie na dosyp. k  čelu" 7,5*3,0</t>
  </si>
  <si>
    <t>132201202</t>
  </si>
  <si>
    <t>" priep." 12,8*3,0*1,8+12*2,0*1,6</t>
  </si>
  <si>
    <t>"kal. jama +vytok. šachta" 3,4*3,6*2,0*2</t>
  </si>
  <si>
    <t>156,48</t>
  </si>
  <si>
    <t>156,48*0,3 'Přepočítané koeficientom množstva</t>
  </si>
  <si>
    <t>162501122</t>
  </si>
  <si>
    <t>"preb. zemina" 1,08+156,48-30,48</t>
  </si>
  <si>
    <t>162501123</t>
  </si>
  <si>
    <t>127,08*7</t>
  </si>
  <si>
    <t>127,08*1,5</t>
  </si>
  <si>
    <t>14,0*3,0*0,5</t>
  </si>
  <si>
    <t>24*1,7</t>
  </si>
  <si>
    <t>-1471349691</t>
  </si>
  <si>
    <t xml:space="preserve">"zemina" </t>
  </si>
  <si>
    <t>"kal. jama +vytok. šachta" 3,4*3,6*2,0*2-2,1*2,2*2,0*2</t>
  </si>
  <si>
    <t xml:space="preserve">"priep.č.9"  14*1,3*3,0-14*3,14*0,4*0,4</t>
  </si>
  <si>
    <t>" priep." 12*2,0*1,8+12*3,14*0,4*0,4</t>
  </si>
  <si>
    <t>"vtokova jama+šachta" 1,2*1,5*2</t>
  </si>
  <si>
    <t>1145143176</t>
  </si>
  <si>
    <t>-107300418</t>
  </si>
  <si>
    <t>"vtokova jama" 2,4*2,6*0,1*2</t>
  </si>
  <si>
    <t>"čelo" 3,0*1,0*0,1</t>
  </si>
  <si>
    <t>-1488637276</t>
  </si>
  <si>
    <t>"vtokova jama+vytokova sachta" 1+1</t>
  </si>
  <si>
    <t>1467941521</t>
  </si>
  <si>
    <t>-106023392</t>
  </si>
  <si>
    <t>"kalova jama+šachta" 5*2</t>
  </si>
  <si>
    <t>919411121</t>
  </si>
  <si>
    <t>826384809</t>
  </si>
  <si>
    <t>1006743105</t>
  </si>
  <si>
    <t>14+12</t>
  </si>
  <si>
    <t>"čelo - vytok" 1,5*1,3*0,6*2</t>
  </si>
  <si>
    <t>"kal. jama - vtok" (0,95+1,3)*2*0,3+0,95*1,3*0,3</t>
  </si>
  <si>
    <t>-774574650</t>
  </si>
  <si>
    <t>12,8*1,0*0,3+12,8*3,14*0,85*0,3*0,7</t>
  </si>
  <si>
    <t>-231659218</t>
  </si>
  <si>
    <t>11,014*2,4</t>
  </si>
  <si>
    <t>-231722460</t>
  </si>
  <si>
    <t>26,434*19</t>
  </si>
  <si>
    <t>"bet" 4,061*2,2</t>
  </si>
  <si>
    <t>"bet" 4,061*2,2*19</t>
  </si>
  <si>
    <t>"bet" 4,061*2,2+11,014*2,4</t>
  </si>
  <si>
    <t>1898073113</t>
  </si>
  <si>
    <t>"kalova jama+vytokova šachta" (2,1+2,3)*2*2,0*2</t>
  </si>
  <si>
    <t>"čelo" 3,0*1,2*2</t>
  </si>
  <si>
    <t>1484250315</t>
  </si>
  <si>
    <t>28,1393231810489*0,00035 'Přepočítané koeficientom množstva</t>
  </si>
  <si>
    <t>-2108988634</t>
  </si>
  <si>
    <t>42,4*2</t>
  </si>
  <si>
    <t>1736694280</t>
  </si>
  <si>
    <t>84,8*0,0017 'Přepočítané koeficientom množstva</t>
  </si>
  <si>
    <t>-391462997</t>
  </si>
  <si>
    <t xml:space="preserve">02010 -  Priepust č.10 -  P 72294</t>
  </si>
  <si>
    <t>"pouzitie na dosyp. k čelu" 7,5*3,0</t>
  </si>
  <si>
    <t>"zaistov. prah" 3,0*0,6*0,3</t>
  </si>
  <si>
    <t>0,54</t>
  </si>
  <si>
    <t>0,54*0,3 'Přepočítané koeficientom množstva</t>
  </si>
  <si>
    <t>"priep" 12,4*3,0*1,8</t>
  </si>
  <si>
    <t>"vtokova jama" 3,4*3,6*2,0</t>
  </si>
  <si>
    <t xml:space="preserve">"vytok"  5,0*1,5*0,6</t>
  </si>
  <si>
    <t>95,94</t>
  </si>
  <si>
    <t>95,94*0,3 'Přepočítané koeficientom množstva</t>
  </si>
  <si>
    <t>"preb. zemina" 0,54+95,94-15,24</t>
  </si>
  <si>
    <t>81,24*7</t>
  </si>
  <si>
    <t>81,24*1,5</t>
  </si>
  <si>
    <t>12,4*3,0*0,5</t>
  </si>
  <si>
    <t>18,6*1,7</t>
  </si>
  <si>
    <t>-1915972073</t>
  </si>
  <si>
    <t>"vtok. jama " 3,4*3,6*2,0-2,1*2,2*2,0</t>
  </si>
  <si>
    <t xml:space="preserve">"priep.č.5"  12,4*1,3*3,0-12,4*3,14*0,5*0,5</t>
  </si>
  <si>
    <t>"čelo skosene" 5,0</t>
  </si>
  <si>
    <t>"vytok" 2,7*3,0</t>
  </si>
  <si>
    <t>"vtokova jama" 1,2*1,5</t>
  </si>
  <si>
    <t>1899124359</t>
  </si>
  <si>
    <t>"zaistov. prah"3,0*0,3*0,15</t>
  </si>
  <si>
    <t>-1731993070</t>
  </si>
  <si>
    <t>"vtokova jama" 2,4*2,6*0,1</t>
  </si>
  <si>
    <t>-1833536204</t>
  </si>
  <si>
    <t>-517127257</t>
  </si>
  <si>
    <t>-615592174</t>
  </si>
  <si>
    <t>"vtokova jama" 5</t>
  </si>
  <si>
    <t>1419846862</t>
  </si>
  <si>
    <t>12,4</t>
  </si>
  <si>
    <t>12,4*1,01 'Přepočítané koeficientom množstva</t>
  </si>
  <si>
    <t>961021112</t>
  </si>
  <si>
    <t>-899988197</t>
  </si>
  <si>
    <t>8,1*1,0*0,4*2+8,1*1,5*0,4*2</t>
  </si>
  <si>
    <t>1477171166</t>
  </si>
  <si>
    <t>"čelo" 1,5*0,6*1,3</t>
  </si>
  <si>
    <t>16,2*2,49+1,17*2,2</t>
  </si>
  <si>
    <t>42,912*19</t>
  </si>
  <si>
    <t>42,912</t>
  </si>
  <si>
    <t>-386123447</t>
  </si>
  <si>
    <t>"vtokova jama" (2,1+2,3)*2*2,0</t>
  </si>
  <si>
    <t>-1176000736</t>
  </si>
  <si>
    <t>11,6804737732656*0,00035 'Přepočítané koeficientom množstva</t>
  </si>
  <si>
    <t>-596634672</t>
  </si>
  <si>
    <t>17,6*2</t>
  </si>
  <si>
    <t>1961241083</t>
  </si>
  <si>
    <t>35,2*0,0017 'Přepočítané koeficientom množstva</t>
  </si>
  <si>
    <t>-437682278</t>
  </si>
  <si>
    <t xml:space="preserve">02011 -  Priepust č.11 -  P 21308</t>
  </si>
  <si>
    <t>"priep" 12,3*3,0*1,7</t>
  </si>
  <si>
    <t>91,71</t>
  </si>
  <si>
    <t>91,71*0,3 'Přepočítané koeficientom množstva</t>
  </si>
  <si>
    <t>"preb. zemina" 0,54+91,71-15,24</t>
  </si>
  <si>
    <t>77,01*7</t>
  </si>
  <si>
    <t>77,01*1,5</t>
  </si>
  <si>
    <t>"štrkodrva-priep"</t>
  </si>
  <si>
    <t>12,3*3,0*0,5</t>
  </si>
  <si>
    <t>18,45*1,7</t>
  </si>
  <si>
    <t xml:space="preserve">"priep.č.5"  12,3*1,2*3,0-12,3*3,14*0,4*0,4</t>
  </si>
  <si>
    <t>-1123818972</t>
  </si>
  <si>
    <t>1590378041</t>
  </si>
  <si>
    <t>12,3</t>
  </si>
  <si>
    <t>12,3*1,01 'Přepočítané koeficientom množstva</t>
  </si>
  <si>
    <t>1223703942</t>
  </si>
  <si>
    <t>475351619</t>
  </si>
  <si>
    <t>7,6*2,055</t>
  </si>
  <si>
    <t>-726914824</t>
  </si>
  <si>
    <t>15,618*3</t>
  </si>
  <si>
    <t>15,618</t>
  </si>
  <si>
    <t xml:space="preserve">02012 -  Priepust č.12 -  P 21309</t>
  </si>
  <si>
    <t>"priep" 12,6*3,0*1,7-12,6*3,14*0,4*0,4</t>
  </si>
  <si>
    <t>86,91</t>
  </si>
  <si>
    <t>86,91*0,3 'Přepočítané koeficientom množstva</t>
  </si>
  <si>
    <t>"preb. zemina" 0,54+86,91-15,24</t>
  </si>
  <si>
    <t>72,21*7</t>
  </si>
  <si>
    <t>72,21*1,5</t>
  </si>
  <si>
    <t>12,6*3,0*0,5</t>
  </si>
  <si>
    <t>18,9*1,7</t>
  </si>
  <si>
    <t xml:space="preserve">"priep.č.5"  12,6*1,2*3,0-12,6*3,14*0,4*0,4</t>
  </si>
  <si>
    <t>-1609342371</t>
  </si>
  <si>
    <t>12,6</t>
  </si>
  <si>
    <t>12,6*1,01 'Přepočítané koeficientom množstva</t>
  </si>
  <si>
    <t>7,95*2,055</t>
  </si>
  <si>
    <t>16,337*3</t>
  </si>
  <si>
    <t>16,337</t>
  </si>
  <si>
    <t xml:space="preserve">02013 -  Priepust č.13 -  P 21310</t>
  </si>
  <si>
    <t xml:space="preserve">"vtok+vytok"  5,0*2,0*0,8+5,0*1,5*0,4</t>
  </si>
  <si>
    <t>33,4</t>
  </si>
  <si>
    <t>33,4*0,3 'Přepočítané koeficientom množstva</t>
  </si>
  <si>
    <t>"preb. zemina" 0,63+33,4-16,6</t>
  </si>
  <si>
    <t>17,43*7</t>
  </si>
  <si>
    <t>"preb. zemina" (0,63+33,4-16,6)*1,5</t>
  </si>
  <si>
    <t>"čistenie priep." 9,4*0,107</t>
  </si>
  <si>
    <t>"vtok-predl. priep." 3,0*1,0*0,5*2</t>
  </si>
  <si>
    <t>334323128</t>
  </si>
  <si>
    <t>1760220893</t>
  </si>
  <si>
    <t>"predlzenie priepustu" 3,0*0,5*0,55*2+3,0*1,2*0,25*2</t>
  </si>
  <si>
    <t>334351112</t>
  </si>
  <si>
    <t>-509804156</t>
  </si>
  <si>
    <t>"predlzenie priep." 3,0*1,4*2+3,0*1,2*2+1,2*0,25*2</t>
  </si>
  <si>
    <t>334351212</t>
  </si>
  <si>
    <t>964728247</t>
  </si>
  <si>
    <t>334362212</t>
  </si>
  <si>
    <t>-786337871</t>
  </si>
  <si>
    <t>"predlzenie priep." (1,6*2*2)*3,0*4,34*0,001</t>
  </si>
  <si>
    <t>421321238</t>
  </si>
  <si>
    <t>-2052348454</t>
  </si>
  <si>
    <t>"predlzenie priep." 1,3*3,0*0,2</t>
  </si>
  <si>
    <t>421351212</t>
  </si>
  <si>
    <t>1042425745</t>
  </si>
  <si>
    <t>"predlzenie priep." 0,8*3,0+1,3*0,2++3,0*0,2*2</t>
  </si>
  <si>
    <t>421351312</t>
  </si>
  <si>
    <t>1302068164</t>
  </si>
  <si>
    <t>421362312</t>
  </si>
  <si>
    <t>1155053251</t>
  </si>
  <si>
    <t>"predlzenie priep." 1,3*3,0*4,34*0,001</t>
  </si>
  <si>
    <t>"vtokova jama+priep." 1,2*1,5+3,0*0,8</t>
  </si>
  <si>
    <t>"vtok+vytok" 2,7*3,0*1</t>
  </si>
  <si>
    <t>"zaistov. prah" 3,0*0,3*0,15</t>
  </si>
  <si>
    <t>"čelo" 3,8*1,2*0,1</t>
  </si>
  <si>
    <t>"vytok" 2,7*3,0*1</t>
  </si>
  <si>
    <t>919411122</t>
  </si>
  <si>
    <t>-1389143555</t>
  </si>
  <si>
    <t>-930224412</t>
  </si>
  <si>
    <t>" kotvenie rimsy" 4</t>
  </si>
  <si>
    <t>1029843534</t>
  </si>
  <si>
    <t>"vtokove čelo" 3,0*1,0*0,3-1,0*0,8*0,3</t>
  </si>
  <si>
    <t>"čelo-vtok+vytok rimsa" 3,2*0,3*0,8*2</t>
  </si>
  <si>
    <t>1217854719</t>
  </si>
  <si>
    <t xml:space="preserve">"vtok  priepustu, -dobet. dosky+domurovanie priep.dl.3m" </t>
  </si>
  <si>
    <t>"priep. č.13" (3,0*0,2+1,0*0,4*2)*5*15</t>
  </si>
  <si>
    <t>-1013031515</t>
  </si>
  <si>
    <t>"kotv. trny dl. 50cm - 5ks/m2"</t>
  </si>
  <si>
    <t>"priep. č.13" (3,0*0,2+1,0*0,4*2)*5</t>
  </si>
  <si>
    <t>"kamen+bet." 0,660*2,49+1,536*2,2</t>
  </si>
  <si>
    <t>5,023*19</t>
  </si>
  <si>
    <t>"čelo" 3,8*1,5*2</t>
  </si>
  <si>
    <t>"predlzenie priep. " 3,0*(1,3+1,4*2)</t>
  </si>
  <si>
    <t>26,8783629441624*0,00035 'Přepočítané koeficientom množstva</t>
  </si>
  <si>
    <t>40,5*2</t>
  </si>
  <si>
    <t>81*0,0017 'Přepočítané koeficientom množstva</t>
  </si>
  <si>
    <t>711491172</t>
  </si>
  <si>
    <t>-71107603</t>
  </si>
  <si>
    <t>"predlzenie priep." 3,0*1,3</t>
  </si>
  <si>
    <t>711491272</t>
  </si>
  <si>
    <t>-494202957</t>
  </si>
  <si>
    <t>693110001200</t>
  </si>
  <si>
    <t>904052205</t>
  </si>
  <si>
    <t>3,9*1,15+8,4*1,2</t>
  </si>
  <si>
    <t>14,57*1,2 'Přepočítané koeficientom množstva</t>
  </si>
  <si>
    <t xml:space="preserve">02014 -  Priepust č.14 -  P 72295</t>
  </si>
  <si>
    <t xml:space="preserve">" priep"  14,5*3,0*1,8-8,5*3,14*0,5*0,5</t>
  </si>
  <si>
    <t>80,628</t>
  </si>
  <si>
    <t>80,63*0,3 'Přepočítané koeficientom množstva</t>
  </si>
  <si>
    <t>"preb. zemina" 1,08+80,628</t>
  </si>
  <si>
    <t>81,708*7</t>
  </si>
  <si>
    <t>81,708*1,5</t>
  </si>
  <si>
    <t xml:space="preserve">"priep.č.14"  14,5*1,3*3,0-14,5*3,14*0,5*0,5</t>
  </si>
  <si>
    <t>-1662389275</t>
  </si>
  <si>
    <t>6,8*3,0</t>
  </si>
  <si>
    <t>919522112</t>
  </si>
  <si>
    <t>592210000901</t>
  </si>
  <si>
    <t>819966234</t>
  </si>
  <si>
    <t>"čelo-bet." 2,05*0,6*0,7*2+2,5*1,5*0,5-3,14*0,5*0,5*0,5</t>
  </si>
  <si>
    <t>966008114</t>
  </si>
  <si>
    <t>"bet" 3,205*2,2</t>
  </si>
  <si>
    <t>"bet" 3,205*2,2*19</t>
  </si>
  <si>
    <t>"priepusty odvoz na skl. do 20km" 8,5*3,06</t>
  </si>
  <si>
    <t>26,01*3</t>
  </si>
  <si>
    <t>"priepusty " 8,5*3,06</t>
  </si>
  <si>
    <t xml:space="preserve">02015 -  Priepust č.15 -  P 72296</t>
  </si>
  <si>
    <t>86,91*1,5</t>
  </si>
  <si>
    <t xml:space="preserve">"priep."  12,6*1,2*3,0-12,6*3,14*0,4*0,4</t>
  </si>
  <si>
    <t>-13395469</t>
  </si>
  <si>
    <t>-406244770</t>
  </si>
  <si>
    <t xml:space="preserve">"čelo-bet."  1,25*0,6*0,7*2+1,25*0,5*1,0*2-3,14*0,4*0,4*0,5*2</t>
  </si>
  <si>
    <t>"bet." 1,798*2,2</t>
  </si>
  <si>
    <t>"bet." 1,798*2,2*19</t>
  </si>
  <si>
    <t>8,1*2,055</t>
  </si>
  <si>
    <t>16,646*3</t>
  </si>
  <si>
    <t>"priep." 8,1*2,055</t>
  </si>
  <si>
    <t xml:space="preserve">02016 -  Priepust č.16 -  P 21311</t>
  </si>
  <si>
    <t>"priep" 9,8*3,0*1,7-9,8*3,14*0,4*0,4</t>
  </si>
  <si>
    <t>"čelo priep." 5,4*2,4*1,5</t>
  </si>
  <si>
    <t>93,476</t>
  </si>
  <si>
    <t>93,48*0,3 'Přepočítané koeficientom množstva</t>
  </si>
  <si>
    <t>"preb. zemina" 0,54+93,476-28,2</t>
  </si>
  <si>
    <t>65,816*7</t>
  </si>
  <si>
    <t>65,816*1,5</t>
  </si>
  <si>
    <t>9,8*3,0*0,5</t>
  </si>
  <si>
    <t>14,7*1,7</t>
  </si>
  <si>
    <t>"čelo priep." 5,4*2,4*1,5-5,4*0,8*1,5</t>
  </si>
  <si>
    <t xml:space="preserve">"priep."  9,8*1,2*3,0-9,8*3,14*0,45*0,45</t>
  </si>
  <si>
    <t>-1474672927</t>
  </si>
  <si>
    <t>"čelo" 5,4*1,2*0,1</t>
  </si>
  <si>
    <t>919411131</t>
  </si>
  <si>
    <t>1412398436</t>
  </si>
  <si>
    <t>919516112</t>
  </si>
  <si>
    <t>1062885523</t>
  </si>
  <si>
    <t>592210000805</t>
  </si>
  <si>
    <t>536600899</t>
  </si>
  <si>
    <t>9,8*1,01 'Přepočítané koeficientom množstva</t>
  </si>
  <si>
    <t xml:space="preserve">"čelo-bet."  1,9*0,6*0,7+1,9*0,5*1,3-3,14*0,4*0,4*0,5</t>
  </si>
  <si>
    <t xml:space="preserve">"vtokova jama-bet."  1,8*1,8*0,4+(1,8+1,1)*2*1,7*0,4</t>
  </si>
  <si>
    <t>"bet." 7,022*2,2</t>
  </si>
  <si>
    <t>"bet." 7,022*2,2*19</t>
  </si>
  <si>
    <t>8,0*2,055</t>
  </si>
  <si>
    <t>16,44*3</t>
  </si>
  <si>
    <t>"priep." 8,0*2,055</t>
  </si>
  <si>
    <t>"čelo" 5,4*1,2*2+1,5*0,6*2</t>
  </si>
  <si>
    <t>21,476143824027*0,00035 'Přepočítané koeficientom množstva</t>
  </si>
  <si>
    <t>32,36*2</t>
  </si>
  <si>
    <t>64,72*0,0017 'Přepočítané koeficientom množstva</t>
  </si>
  <si>
    <t xml:space="preserve">02017 -  Priepust č.17 -  P 21312</t>
  </si>
  <si>
    <t>"priep" 10*3,0*1,8</t>
  </si>
  <si>
    <t>"čelo priep." 5,4*2,2*1,5</t>
  </si>
  <si>
    <t xml:space="preserve">"vytok"  5,0*1,5*0,4</t>
  </si>
  <si>
    <t>99,3</t>
  </si>
  <si>
    <t>99,3*0,3 'Přepočítané koeficientom množstva</t>
  </si>
  <si>
    <t>"preb. zemina" 0,54+99,3-26,58</t>
  </si>
  <si>
    <t>73,26*7</t>
  </si>
  <si>
    <t>73,26*1,5</t>
  </si>
  <si>
    <t>10*3,0*0,5</t>
  </si>
  <si>
    <t>15*1,7</t>
  </si>
  <si>
    <t>-748098017</t>
  </si>
  <si>
    <t>"čelo priep." 5,4*2,2*1,5-5,4*0,8*1,5</t>
  </si>
  <si>
    <t xml:space="preserve">"priep.č.5"  10*1,3*3,0-10*3,14*0,55*0,55</t>
  </si>
  <si>
    <t>222004633</t>
  </si>
  <si>
    <t>-902402322</t>
  </si>
  <si>
    <t>919413215</t>
  </si>
  <si>
    <t>504137530</t>
  </si>
  <si>
    <t>169037205</t>
  </si>
  <si>
    <t>10,0</t>
  </si>
  <si>
    <t>-1762434074</t>
  </si>
  <si>
    <t xml:space="preserve">"čelo-bet. (vtok+vytok)"  2,55*2*0,6*0,7+2,55*0,5*1,3-0,6*0,7*0,5*2</t>
  </si>
  <si>
    <t xml:space="preserve">"vtokova jama-bet."  1,2*1,2*0,3+(1,2+0,6)*2*1,7*0,3</t>
  </si>
  <si>
    <t>955344436</t>
  </si>
  <si>
    <t>"ramovy priepust" 8,0*1,3*1,1-8,0*0,7*0,6</t>
  </si>
  <si>
    <t>8,0*1,3*0,3</t>
  </si>
  <si>
    <t>5,648*2,2+11,2*2,4</t>
  </si>
  <si>
    <t>39,306*19</t>
  </si>
  <si>
    <t>39,306</t>
  </si>
  <si>
    <t>106330626</t>
  </si>
  <si>
    <t>-393040532</t>
  </si>
  <si>
    <t xml:space="preserve">02018 -  Priepust č.18 -  P 21313</t>
  </si>
  <si>
    <t xml:space="preserve">"vtok+vytok"  8,0*1,5*0,6*2</t>
  </si>
  <si>
    <t>14,4</t>
  </si>
  <si>
    <t>14,4*0,3 'Přepočítané koeficientom množstva</t>
  </si>
  <si>
    <t>"preb. zemina" 1,08+14,4</t>
  </si>
  <si>
    <t>15,48*7</t>
  </si>
  <si>
    <t>15,48*1,5</t>
  </si>
  <si>
    <t>4,0*3,0*0,5</t>
  </si>
  <si>
    <t>6,0*1,7</t>
  </si>
  <si>
    <t>12,46*1,7</t>
  </si>
  <si>
    <t>-813784024</t>
  </si>
  <si>
    <t>2,0*2</t>
  </si>
  <si>
    <t>4,0</t>
  </si>
  <si>
    <t>4*1,01 'Přepočítané koeficientom množstva</t>
  </si>
  <si>
    <t>"čelo-bet." (3,25+3,75)*0,6*0,7+7,0*1,5*0,6-3,14*0,5*0,5*0,6*2</t>
  </si>
  <si>
    <t>"bet" 8,298*2,2</t>
  </si>
  <si>
    <t>"bet" 18,256*2,2*19</t>
  </si>
  <si>
    <t>"bet" 18,256*2,2</t>
  </si>
  <si>
    <t xml:space="preserve">02019 -  Priepust č.19 -  P 21314</t>
  </si>
  <si>
    <t xml:space="preserve">" priep"  16*3,0*1,8-8,0*3,14*0,4*0,4</t>
  </si>
  <si>
    <t>91,381</t>
  </si>
  <si>
    <t>91,38*0,3 'Přepočítané koeficientom množstva</t>
  </si>
  <si>
    <t>"preb. zemina" 1,08+91,381</t>
  </si>
  <si>
    <t>92,461*7</t>
  </si>
  <si>
    <t>92,461*1,5</t>
  </si>
  <si>
    <t>16*3,0*0,5</t>
  </si>
  <si>
    <t>49,84*1,7</t>
  </si>
  <si>
    <t>-1600352710</t>
  </si>
  <si>
    <t>16,0</t>
  </si>
  <si>
    <t>16*1,01 'Přepočítané koeficientom množstva</t>
  </si>
  <si>
    <t>"čelo-bet." 2,0*0,6*0,7*2+2,0*1,0*0,6*2-3,14*0,4*0,6*2</t>
  </si>
  <si>
    <t>"bet" 2,573*2,2</t>
  </si>
  <si>
    <t>"bet" 2,573*2,2*19</t>
  </si>
  <si>
    <t>"priepusty odvoz na skl. do 20km" 8,0*2,055</t>
  </si>
  <si>
    <t>"priepusty " 8,0*2,055</t>
  </si>
  <si>
    <t xml:space="preserve">02020 -  Priepust č.20 -  P 72297</t>
  </si>
  <si>
    <t xml:space="preserve">" priep"  14,5*3,0*1,8-8,3*3,14*0,4*0,4</t>
  </si>
  <si>
    <t>83,13</t>
  </si>
  <si>
    <t>83,13*0,3 'Přepočítané koeficientom množstva</t>
  </si>
  <si>
    <t>"preb. zemina" 1,08+83,13</t>
  </si>
  <si>
    <t>84,21*7</t>
  </si>
  <si>
    <t>83,13*1,5</t>
  </si>
  <si>
    <t>47,66*1,7</t>
  </si>
  <si>
    <t>-325800305</t>
  </si>
  <si>
    <t>15,3</t>
  </si>
  <si>
    <t>15*1,01 'Přepočítané koeficientom množstva</t>
  </si>
  <si>
    <t>"priepusty odvoz na skl. do 20km" 8,3*2,055</t>
  </si>
  <si>
    <t>17,057*3</t>
  </si>
  <si>
    <t>"priepusty " 8,3*2,055</t>
  </si>
  <si>
    <t>02020.1 - Priepust č.20.1 - km 20,720</t>
  </si>
  <si>
    <t>1765644342</t>
  </si>
  <si>
    <t>820550126</t>
  </si>
  <si>
    <t>"priep" 10,0*3,0*1,7</t>
  </si>
  <si>
    <t>75,48</t>
  </si>
  <si>
    <t>75,48*0,3 'Přepočítané koeficientom množstva</t>
  </si>
  <si>
    <t>"preb. zemina" 75,48+0,54-14,82</t>
  </si>
  <si>
    <t>61,2*7</t>
  </si>
  <si>
    <t>61,2*1,5</t>
  </si>
  <si>
    <t>"vtok. jama " 3,4*3,6*2,0-2,1*2,3*2,0</t>
  </si>
  <si>
    <t xml:space="preserve">"priep.č.5"  10*1,2*3,0-10*3,14*0,4*0,4</t>
  </si>
  <si>
    <t>"skosene čelo" 5,0</t>
  </si>
  <si>
    <t>-1774485554</t>
  </si>
  <si>
    <t>10*1,01 'Přepočítané koeficientom množstva</t>
  </si>
  <si>
    <t>102-02 - 102-02 Cesta II/585, km 24,300-26,450, okr. V. Krtíš</t>
  </si>
  <si>
    <t>102-021 - Komunikácia</t>
  </si>
  <si>
    <t>Dolná Strehová</t>
  </si>
  <si>
    <t>113152245</t>
  </si>
  <si>
    <t>-856114252</t>
  </si>
  <si>
    <t>113152743</t>
  </si>
  <si>
    <t>66397651</t>
  </si>
  <si>
    <t>"(recyklacia-spätne uloženie)" 13228,0</t>
  </si>
  <si>
    <t>"recyklacia -spätne uloženie" 13228,0</t>
  </si>
  <si>
    <t>114203102</t>
  </si>
  <si>
    <t>1896379883</t>
  </si>
  <si>
    <t>377*1,3*0,1</t>
  </si>
  <si>
    <t>119001202</t>
  </si>
  <si>
    <t>2111768011</t>
  </si>
  <si>
    <t>13228*1,1*0,3</t>
  </si>
  <si>
    <t>585310000100</t>
  </si>
  <si>
    <t>1079267283</t>
  </si>
  <si>
    <t>"3%" 4365,24*0,03</t>
  </si>
  <si>
    <t>585210000100</t>
  </si>
  <si>
    <t>1844598127</t>
  </si>
  <si>
    <t>"4%" 4365,24*0,04</t>
  </si>
  <si>
    <t>122201103</t>
  </si>
  <si>
    <t>"krajnica-km 24,337-26,450" 2324*1,0*0,5*2</t>
  </si>
  <si>
    <t>2324*0,3</t>
  </si>
  <si>
    <t>132201102</t>
  </si>
  <si>
    <t>1527594452</t>
  </si>
  <si>
    <t>"trativod" 3001*0,45*0,5</t>
  </si>
  <si>
    <t>-1870063545</t>
  </si>
  <si>
    <t>675,225*0,3</t>
  </si>
  <si>
    <t xml:space="preserve"> "zemna priekopa" 48*1,0*0,6</t>
  </si>
  <si>
    <t>28,8*0,3</t>
  </si>
  <si>
    <t>133201102</t>
  </si>
  <si>
    <t>1606558737</t>
  </si>
  <si>
    <t xml:space="preserve">"trat. sachta"  2,0*2,0*1,8*32</t>
  </si>
  <si>
    <t>133201109</t>
  </si>
  <si>
    <t>-200396761</t>
  </si>
  <si>
    <t>230,4*0,3</t>
  </si>
  <si>
    <t>162501142</t>
  </si>
  <si>
    <t>"vykop-nasyp-krajnica" 2324,0+675,225+28,8+230,4-179,776-966,24</t>
  </si>
  <si>
    <t>162501143</t>
  </si>
  <si>
    <t>2112,409*7</t>
  </si>
  <si>
    <t>171201203</t>
  </si>
  <si>
    <t>551086816</t>
  </si>
  <si>
    <t>"zemina" 2112,409*1,5</t>
  </si>
  <si>
    <t>"precistenie priekop a rigolov" (523+1438)*0,0973+33,0*0,044</t>
  </si>
  <si>
    <t>"odstr. nanosu na krajniciach" 35,25*0,126</t>
  </si>
  <si>
    <t>-504365996</t>
  </si>
  <si>
    <t>"vyust. obj. trativodu do terenu" 3,14*0,5*0,5*0,25*5</t>
  </si>
  <si>
    <t>583410003600</t>
  </si>
  <si>
    <t>1801505178</t>
  </si>
  <si>
    <t>174101002</t>
  </si>
  <si>
    <t>779572843</t>
  </si>
  <si>
    <t xml:space="preserve">"trat. sachta"  2,0*2,0*1,8*32-3,14*0,5*0,5*1,8*32-1,3*1,3*0,1*32</t>
  </si>
  <si>
    <t>"konštr. č.1+č.1a" 222*1,2+13228*1,2</t>
  </si>
  <si>
    <t xml:space="preserve">"vjazdy"  151*1,1</t>
  </si>
  <si>
    <t>212572111</t>
  </si>
  <si>
    <t>1021106244</t>
  </si>
  <si>
    <t>3001*0,4*0,1</t>
  </si>
  <si>
    <t>212752125</t>
  </si>
  <si>
    <t>-1856812281</t>
  </si>
  <si>
    <t>640,8/2*1,0*0,9*(3,14*0,1*0,1-0,0012)</t>
  </si>
  <si>
    <t>451573111</t>
  </si>
  <si>
    <t>-1427955538</t>
  </si>
  <si>
    <t>"trat. sachty" 1,3*1,3*0,1*32</t>
  </si>
  <si>
    <t>452112111</t>
  </si>
  <si>
    <t>-1019487425</t>
  </si>
  <si>
    <t>"trativod. sachty" 32,0</t>
  </si>
  <si>
    <t>5922470220</t>
  </si>
  <si>
    <t>-1343213606</t>
  </si>
  <si>
    <t>32*1,01 'Přepočítané koeficientom množstva</t>
  </si>
  <si>
    <t>-510058293</t>
  </si>
  <si>
    <t>"trat. sachty" 1,0*1,0*0,1*32</t>
  </si>
  <si>
    <t>452351101</t>
  </si>
  <si>
    <t>1583675116</t>
  </si>
  <si>
    <t>"trat. sachty" 1,0*4*0,1*32</t>
  </si>
  <si>
    <t>111630000100</t>
  </si>
  <si>
    <t>-1483193606</t>
  </si>
  <si>
    <t>583410002500</t>
  </si>
  <si>
    <t>-731353015</t>
  </si>
  <si>
    <t>585910001400</t>
  </si>
  <si>
    <t>-961978527</t>
  </si>
  <si>
    <t>564561111</t>
  </si>
  <si>
    <t>1951689827</t>
  </si>
  <si>
    <t>"spätne uloženie povodnej vrstvy" 13228,0</t>
  </si>
  <si>
    <t>"konštr. č.1" 222,0*1,1</t>
  </si>
  <si>
    <t>"vjazdy-frezov. material" 151,0</t>
  </si>
  <si>
    <t>"km 24,300-24,337" 74,0*0,75</t>
  </si>
  <si>
    <t>"km 24,337-26,450" 4026,0*0,75</t>
  </si>
  <si>
    <t>"dosypavka novych krajníc" 4026*0,8*0,3</t>
  </si>
  <si>
    <t>"konštr. č.1+č.1a" 222,0+13228,0</t>
  </si>
  <si>
    <t>"konštr. č.1+č.1a+č.2" 222,0+13228,0+596,0*2</t>
  </si>
  <si>
    <t>"konštr. č.1+č.1a+č.2" 222,0+13228,0+596,0</t>
  </si>
  <si>
    <t>"rigol" 55*0,6*0,5</t>
  </si>
  <si>
    <t>"dlaždena priekopa" 523*1,5*0,5</t>
  </si>
  <si>
    <t>895211131</t>
  </si>
  <si>
    <t>-1362093925</t>
  </si>
  <si>
    <t>895211139</t>
  </si>
  <si>
    <t>1057134656</t>
  </si>
  <si>
    <t>899102111</t>
  </si>
  <si>
    <t>-2077962342</t>
  </si>
  <si>
    <t>"trativod. šachty" 32,0</t>
  </si>
  <si>
    <t>552410002400</t>
  </si>
  <si>
    <t>1399104698</t>
  </si>
  <si>
    <t>899623181</t>
  </si>
  <si>
    <t>-1496281243</t>
  </si>
  <si>
    <t>"vyust. do priekopy a terenu"</t>
  </si>
  <si>
    <t>(0,6*0,6*0,5-3,14*0,1*0,1*0,6)*12</t>
  </si>
  <si>
    <t>899643111</t>
  </si>
  <si>
    <t>493715645</t>
  </si>
  <si>
    <t>(0,6*0,5*2+0,6*0,5*2-3,14*0,1*2)*12</t>
  </si>
  <si>
    <t>588+8,8*6</t>
  </si>
  <si>
    <t>640,8</t>
  </si>
  <si>
    <t>640,8/2*1,0*0,9</t>
  </si>
  <si>
    <t>-912404296</t>
  </si>
  <si>
    <t>"stlpiky" 13</t>
  </si>
  <si>
    <t>1108174624</t>
  </si>
  <si>
    <t>2016844708</t>
  </si>
  <si>
    <t>378826599</t>
  </si>
  <si>
    <t>-123446684</t>
  </si>
  <si>
    <t>404410038400</t>
  </si>
  <si>
    <t>-441780335</t>
  </si>
  <si>
    <t>404410066400</t>
  </si>
  <si>
    <t>382652850</t>
  </si>
  <si>
    <t>404410066700</t>
  </si>
  <si>
    <t>-2105024003</t>
  </si>
  <si>
    <t>404410067600</t>
  </si>
  <si>
    <t>-1391437897</t>
  </si>
  <si>
    <t>404410123101</t>
  </si>
  <si>
    <t>-1824158921</t>
  </si>
  <si>
    <t>421713515</t>
  </si>
  <si>
    <t>989160843</t>
  </si>
  <si>
    <t>1197600535</t>
  </si>
  <si>
    <t>908882470</t>
  </si>
  <si>
    <t>-217335428</t>
  </si>
  <si>
    <t>-1771322969</t>
  </si>
  <si>
    <t>-1532163076</t>
  </si>
  <si>
    <t>"V1a" 1007,0</t>
  </si>
  <si>
    <t>"V3" 200,0</t>
  </si>
  <si>
    <t>1310464224</t>
  </si>
  <si>
    <t>"V2a+V2b" 250+69+625</t>
  </si>
  <si>
    <t>"V3" 200</t>
  </si>
  <si>
    <t>1779806752</t>
  </si>
  <si>
    <t>"V4" 79,0</t>
  </si>
  <si>
    <t>97398790</t>
  </si>
  <si>
    <t>"V4-0,5/0,5" 150,0</t>
  </si>
  <si>
    <t>-1377074291</t>
  </si>
  <si>
    <t>"V6b" 10</t>
  </si>
  <si>
    <t>204571422</t>
  </si>
  <si>
    <t>"V6b" 4,0*10,0</t>
  </si>
  <si>
    <t>849775305</t>
  </si>
  <si>
    <t>164+1207+1144+79+150</t>
  </si>
  <si>
    <t>1368861477</t>
  </si>
  <si>
    <t>"rigol" 377</t>
  </si>
  <si>
    <t>377,0</t>
  </si>
  <si>
    <t>377*1,01 'Přepočítané koeficientom množstva</t>
  </si>
  <si>
    <t>916561210</t>
  </si>
  <si>
    <t>1183817180</t>
  </si>
  <si>
    <t>"vyust. obj. trativodu do terenu (žľabovka postavená kolmo)" 0,6*4*5</t>
  </si>
  <si>
    <t>418632923</t>
  </si>
  <si>
    <t>12,0/0,6*1,01</t>
  </si>
  <si>
    <t>"os cesty" 2150,0</t>
  </si>
  <si>
    <t>"ZU a KU, križovatky" 18,0</t>
  </si>
  <si>
    <t>377/0,3/0,5*1,01</t>
  </si>
  <si>
    <t>"vyustne objekty" 1,0*12</t>
  </si>
  <si>
    <t>12*3,36 'Přepočítané koeficientom množstva</t>
  </si>
  <si>
    <t>"konštr. č.2" 596,0</t>
  </si>
  <si>
    <t>523</t>
  </si>
  <si>
    <t>"rigol" 55*0,6</t>
  </si>
  <si>
    <t>47*0,75</t>
  </si>
  <si>
    <t>938909752</t>
  </si>
  <si>
    <t>"dlažba-odvoz na skladku" 49,01*2,2</t>
  </si>
  <si>
    <t>"asf. frezov.-odvoz na skladku" 218*0,381</t>
  </si>
  <si>
    <t xml:space="preserve">"asf. frezov.-odvoz na medziskl.  pre spätne použitie " 13228,0*0,330</t>
  </si>
  <si>
    <t xml:space="preserve">"podkl. vrstvy.-odvoz na medziskl.  pre spätne použitie " 13228,0*0,560</t>
  </si>
  <si>
    <t>"dlažba-odvoz na skladku" 49,01*2,2*19</t>
  </si>
  <si>
    <t>"asf. frezov.-odvoz na skladku" 218*0,381*19</t>
  </si>
  <si>
    <t xml:space="preserve">"asf. frezov.-na medziskl. a späť  pre spätne použitie " 13228,0*0,330*5</t>
  </si>
  <si>
    <t>"podkl. vrstvy-na medziskl. a späť pre spätne použitie " 13228,0*0,560*5</t>
  </si>
  <si>
    <t>"precistenie priekop a rigolov" ((523+1438)*0,0973+33,0*0,044)*9</t>
  </si>
  <si>
    <t>"odstr. nanosu na krajniciach" 35,25*0,126*9</t>
  </si>
  <si>
    <t>"zvodidlo" 555,0*0,042</t>
  </si>
  <si>
    <t>23,31*3</t>
  </si>
  <si>
    <t>979087212</t>
  </si>
  <si>
    <t>1640994394</t>
  </si>
  <si>
    <t>855074693</t>
  </si>
  <si>
    <t>"dlažba" 49,01*2,2</t>
  </si>
  <si>
    <t>-321389118</t>
  </si>
  <si>
    <t>102-022 - Rekonštrukcia priepustov</t>
  </si>
  <si>
    <t xml:space="preserve">02021 -  Priepust č.21 -  P 21315</t>
  </si>
  <si>
    <t>-660119276</t>
  </si>
  <si>
    <t>-1212530155</t>
  </si>
  <si>
    <t>"priep" 9,8*3,0*1,7-9,8*3,14*0,5*0,5</t>
  </si>
  <si>
    <t>71,267</t>
  </si>
  <si>
    <t>71,27*0,3 'Přepočítané koeficientom množstva</t>
  </si>
  <si>
    <t>"preb. zemina" 0,54+71,276-15,24</t>
  </si>
  <si>
    <t>56,576*7</t>
  </si>
  <si>
    <t>56,576*1,5</t>
  </si>
  <si>
    <t xml:space="preserve">"priep."  9,8*1,2*3,0-9,8*3,14*0,5*0,5</t>
  </si>
  <si>
    <t>"vytok-od mura" 2,7*3,0</t>
  </si>
  <si>
    <t>1520873768</t>
  </si>
  <si>
    <t>11,75*1,01 'Přepočítané koeficientom množstva</t>
  </si>
  <si>
    <t>-43969296</t>
  </si>
  <si>
    <t xml:space="preserve">"čelo-bet."  10,3*0,6*0,7+10,3*0,5*1,3-3,14*0,5*0,5*0,5</t>
  </si>
  <si>
    <t>971052571</t>
  </si>
  <si>
    <t>-588185245</t>
  </si>
  <si>
    <t>"vyustenie priep. cez mur" 3,14*0,5*0,5*1,0</t>
  </si>
  <si>
    <t>"bet." 15,869*2,2+0,785*2,4</t>
  </si>
  <si>
    <t>"bet." 46,246*19</t>
  </si>
  <si>
    <t>14,3*2,055</t>
  </si>
  <si>
    <t>29,387*3</t>
  </si>
  <si>
    <t>"priep." 14,3*2,055</t>
  </si>
  <si>
    <t xml:space="preserve">02022 -  Priepust č.22 -  P 21316</t>
  </si>
  <si>
    <t xml:space="preserve">"vtok+vytok"  (3,0+3,0)*2,0*0,6</t>
  </si>
  <si>
    <t xml:space="preserve">"vtok-kalova jama (nova"  2,0*2,0*1,8</t>
  </si>
  <si>
    <t xml:space="preserve">"vytok-kalova jama prečistenie"  1,5*1,2*0,3</t>
  </si>
  <si>
    <t>14,94</t>
  </si>
  <si>
    <t>14,94*0,3 'Přepočítané koeficientom množstva</t>
  </si>
  <si>
    <t>"preb. zemina" 14,94-8,0</t>
  </si>
  <si>
    <t>6,94*7</t>
  </si>
  <si>
    <t>"zemina" 6,94*1,5</t>
  </si>
  <si>
    <t xml:space="preserve">"vtok-kalova jama"  3,0*2,8*2,0-2,2*2,0*2,0</t>
  </si>
  <si>
    <t>"vytok - kalova jama dno" 1,2*1,5</t>
  </si>
  <si>
    <t>reprofil. - typ1</t>
  </si>
  <si>
    <t>"vytokove čelo" 4,35*0,6+4,35*1,3-3,14*0,5*0,5</t>
  </si>
  <si>
    <t>"vytok kal. jama" (1,2+1,5)*2*1,8+(2,0+1,5)*2*0,4</t>
  </si>
  <si>
    <t>1295340712</t>
  </si>
  <si>
    <t>-665491610</t>
  </si>
  <si>
    <t xml:space="preserve">"vtokova jama-bet."  1,9*2,0*0,4+(1,9+1,2)*2*1,7*0,4</t>
  </si>
  <si>
    <t>"bet." 5,736*2,2</t>
  </si>
  <si>
    <t>12,619*19</t>
  </si>
  <si>
    <t>102-03 - 102-03 Cesta II/585, km 26,450-29,099, okr. V. Krtíš</t>
  </si>
  <si>
    <t>102-031 - Komunikácia</t>
  </si>
  <si>
    <t>Dolná Strehová, Žihľava, Pôtor</t>
  </si>
  <si>
    <t>113152550</t>
  </si>
  <si>
    <t>2016411582</t>
  </si>
  <si>
    <t>"v mieste novej konštr. voz." 2163,0</t>
  </si>
  <si>
    <t>113152748</t>
  </si>
  <si>
    <t>"(recyklacia-spätne uloženie)" 14685,0</t>
  </si>
  <si>
    <t>113307223</t>
  </si>
  <si>
    <t>"recyklacia -spätne uloženie" 14685,0</t>
  </si>
  <si>
    <t>82*1,0*0,1</t>
  </si>
  <si>
    <t>119001201</t>
  </si>
  <si>
    <t>"konštr. č.1" 14685*1,1*0,3</t>
  </si>
  <si>
    <t>"3%" 4846,05*0,03</t>
  </si>
  <si>
    <t>"4%" 4846,05*0,04</t>
  </si>
  <si>
    <t>121101112</t>
  </si>
  <si>
    <t>-768563069</t>
  </si>
  <si>
    <t>4400*0,15</t>
  </si>
  <si>
    <t>"krajnica-recykl. voz." 2529,0</t>
  </si>
  <si>
    <t>"v mieste zosuvu" 5951,0</t>
  </si>
  <si>
    <t>8480,0*0,3</t>
  </si>
  <si>
    <t>"trativod" (2894+16)*0,45*0,5</t>
  </si>
  <si>
    <t>654,75*0,3</t>
  </si>
  <si>
    <t xml:space="preserve"> "zemna priekopa" 155*1,0*0,6</t>
  </si>
  <si>
    <t>"hlbkovy trativod" 257*1,0*0,7</t>
  </si>
  <si>
    <t>272,9*0,3</t>
  </si>
  <si>
    <t xml:space="preserve">"trat. sachta-H=1,83+H=2,33 "  2,0*2,0*1,8*28+2,0*2,0*2,3*3</t>
  </si>
  <si>
    <t>229,2*0,3</t>
  </si>
  <si>
    <t>"vykop-nasyp-krajnica" 8480+654,75+272,9+229,2-2675-178,98-1247,52</t>
  </si>
  <si>
    <t>"prebytočny humus-na skl." (4400-3949)*0,15</t>
  </si>
  <si>
    <t>5603*7</t>
  </si>
  <si>
    <t>167101101</t>
  </si>
  <si>
    <t>-493874509</t>
  </si>
  <si>
    <t>-1345348846</t>
  </si>
  <si>
    <t>"zosuv-ŠD hr. 30cm (použije sa z vyburanej voz.)" 2184,0*0,3</t>
  </si>
  <si>
    <t>2104162258</t>
  </si>
  <si>
    <t>"vykop-nasyp-krajnica" (8480+654,75+272,9+229,2-2675-178,98-1247,52)*1,5</t>
  </si>
  <si>
    <t>"precistenie priekop a rigolov" 2008*0,1725+598*0,0973</t>
  </si>
  <si>
    <t>"precistenie priepustov" 51,5*0,0589</t>
  </si>
  <si>
    <t>"vyust. obj. trativodu do terenu" 3,14*0,5*0,5*0,25*2</t>
  </si>
  <si>
    <t>"trat. sachta-H=1,83+H=2,33 "</t>
  </si>
  <si>
    <t xml:space="preserve">  2,0*2,0*1,8*28+2,0*2,0*2,3*3</t>
  </si>
  <si>
    <t>-3,14*0,5*0,5*1,8*28-3,14*0,5*0,5*2,3*3-1,3*1,3*0,1*31</t>
  </si>
  <si>
    <t>834911206</t>
  </si>
  <si>
    <t>-725701568</t>
  </si>
  <si>
    <t>3949*0,0309 'Přepočítané koeficientom množstva</t>
  </si>
  <si>
    <t>"konštr. č.1+č.1a" 2163*1,2+14685*1,2</t>
  </si>
  <si>
    <t>181301312</t>
  </si>
  <si>
    <t>1976022382</t>
  </si>
  <si>
    <t>1779141993</t>
  </si>
  <si>
    <t>211561111</t>
  </si>
  <si>
    <t>-923666511</t>
  </si>
  <si>
    <t>"hlbkovy trativod pod priekopou" 257*1,0*0,7</t>
  </si>
  <si>
    <t xml:space="preserve">"trativod DN 100"  (2894+16)*0,4*0,1</t>
  </si>
  <si>
    <t xml:space="preserve">"trativod DN 160"  257*0,6*0,1</t>
  </si>
  <si>
    <t xml:space="preserve">"trativod pod planou+cestou"  2894+16</t>
  </si>
  <si>
    <t>212752127</t>
  </si>
  <si>
    <t>177977178</t>
  </si>
  <si>
    <t>"hlbkovy trativod pod priekopou" 257</t>
  </si>
  <si>
    <t>1000/2*1,0*0,9*(3,14*0,1*0,1-0,0012)</t>
  </si>
  <si>
    <t>289971212</t>
  </si>
  <si>
    <t>76392940</t>
  </si>
  <si>
    <t>693110001300</t>
  </si>
  <si>
    <t>-1454909140</t>
  </si>
  <si>
    <t>2400*1,02 'Přepočítané koeficientom množstva</t>
  </si>
  <si>
    <t>289971313</t>
  </si>
  <si>
    <t>-1843855843</t>
  </si>
  <si>
    <t>"trat. sachty" 1,3*1,3*0,1*31</t>
  </si>
  <si>
    <t>-748410808</t>
  </si>
  <si>
    <t>"priekopa (iba dno)" 647,0*0,8</t>
  </si>
  <si>
    <t>"trativod. sachty" 3+28</t>
  </si>
  <si>
    <t>31*1,01 'Přepočítané koeficientom množstva</t>
  </si>
  <si>
    <t>"trat. sachty" 1,0*1,0*0,1*31</t>
  </si>
  <si>
    <t>"trat. sachty" 1,0*4*0,1*31</t>
  </si>
  <si>
    <t>561972151</t>
  </si>
  <si>
    <t>1902428836</t>
  </si>
  <si>
    <t>-1612706016</t>
  </si>
  <si>
    <t>1121598820</t>
  </si>
  <si>
    <t>-834018428</t>
  </si>
  <si>
    <t>"spätne uloženie povodnej vrstvy" 14685,0</t>
  </si>
  <si>
    <t>"konštr. č.1" 2163,0*1,1</t>
  </si>
  <si>
    <t>"vjazdy-frezov. material" 324,0</t>
  </si>
  <si>
    <t>"km 24,337-26,450" 5198,0*0,75</t>
  </si>
  <si>
    <t>"dosypavka novych krajníc" 5198*0,8*0,3</t>
  </si>
  <si>
    <t>"konštr. č.1+č.1a" 2163,0+14685,0</t>
  </si>
  <si>
    <t>"konštr. č.1+č.1a+č.2" 2163,0+14685,0+634,0*2</t>
  </si>
  <si>
    <t>"konštr. č.1+č.1a+č.2" 2163,0+14685,0+634,0</t>
  </si>
  <si>
    <t>"dlaždena priekopa" 2008*1,5*0,5</t>
  </si>
  <si>
    <t>"H=1,83+H=2,33" 28+3</t>
  </si>
  <si>
    <t>"H=1,83+H=2,33" 28+3*2</t>
  </si>
  <si>
    <t>"trativod. šachty" 31,0</t>
  </si>
  <si>
    <t>(0,6*0,6*0,5-3,14*0,1*0,1*0,6)*10</t>
  </si>
  <si>
    <t>(0,6*0,5*2+0,6*0,5*2-3,14*0,1*2)*10</t>
  </si>
  <si>
    <t>912+8,8*10</t>
  </si>
  <si>
    <t>1000/2*1,0*0,9</t>
  </si>
  <si>
    <t>-638003817</t>
  </si>
  <si>
    <t>-456455116</t>
  </si>
  <si>
    <t>404410011800</t>
  </si>
  <si>
    <t>-275152024</t>
  </si>
  <si>
    <t>404410012100</t>
  </si>
  <si>
    <t>-3997579</t>
  </si>
  <si>
    <t>-1488794468</t>
  </si>
  <si>
    <t>404410177400</t>
  </si>
  <si>
    <t>-1289863173</t>
  </si>
  <si>
    <t>404410177500</t>
  </si>
  <si>
    <t>1315481623</t>
  </si>
  <si>
    <t>-2078174973</t>
  </si>
  <si>
    <t>-709975567</t>
  </si>
  <si>
    <t>1528373826</t>
  </si>
  <si>
    <t>-776169960</t>
  </si>
  <si>
    <t>"stlpiky" 67</t>
  </si>
  <si>
    <t>1034874401</t>
  </si>
  <si>
    <t>1437879037</t>
  </si>
  <si>
    <t>1933655701</t>
  </si>
  <si>
    <t>"V1a+V3" 1593,0+300,0</t>
  </si>
  <si>
    <t>-1470964104</t>
  </si>
  <si>
    <t>"V2a+V2b+V3" 154+56+547+300</t>
  </si>
  <si>
    <t>1341001232</t>
  </si>
  <si>
    <t>1893+1057</t>
  </si>
  <si>
    <t>"rigol" 82</t>
  </si>
  <si>
    <t>82,0</t>
  </si>
  <si>
    <t>82*1,01 'Přepočítané koeficientom množstva</t>
  </si>
  <si>
    <t>"vyust. obj. trativodu do terenu (žľabovka postavena kolom" 0,6*4*2</t>
  </si>
  <si>
    <t>4,8/0,6*1,01</t>
  </si>
  <si>
    <t>"os cesty" 2649,0</t>
  </si>
  <si>
    <t>82/0,3/0,5*1,01</t>
  </si>
  <si>
    <t>"priekopa (iba dno)" 647,0</t>
  </si>
  <si>
    <t>"vyustne objekty" 1,0*10</t>
  </si>
  <si>
    <t>657*3,36 'Přepočítané koeficientom množstva</t>
  </si>
  <si>
    <t>"konštr. č.2" 634,0</t>
  </si>
  <si>
    <t>938909411</t>
  </si>
  <si>
    <t>2008</t>
  </si>
  <si>
    <t>51,5</t>
  </si>
  <si>
    <t>"asf. frezov.-odvoz na skladku" 2163*0,508</t>
  </si>
  <si>
    <t xml:space="preserve">"asf. frezov.-odvoz na medziskl.  pre spätne použitie " 14685*0,457</t>
  </si>
  <si>
    <t xml:space="preserve">"podkl. vrstvy.-odvoz na medziskl.  pre spätne použitie " 14685,0*0,400</t>
  </si>
  <si>
    <t>"asf. frezov.-odvoz na skladku" 2163*0,508*19</t>
  </si>
  <si>
    <t xml:space="preserve">"asf. frezov.-odvoz na medziskl.  pre spätne použitie " 14685*0,457*5</t>
  </si>
  <si>
    <t xml:space="preserve">"podkl. vrstvy.-odvoz na medziskl.  pre spätne použitie " 14685,0*0,400*5</t>
  </si>
  <si>
    <t>"precistenie priekop a rigolov" (2008*0,1725+598*0,0973)*9</t>
  </si>
  <si>
    <t>"precistenie priepustov" 51,5*0,0589*9</t>
  </si>
  <si>
    <t>"zvodidlo" 405,0*0,042</t>
  </si>
  <si>
    <t>17,01*3</t>
  </si>
  <si>
    <t>102-032 - Rekonštrukcia priepustov</t>
  </si>
  <si>
    <t xml:space="preserve">02023 -  Priepust č.23 -  P 21317</t>
  </si>
  <si>
    <t>"priep" 13*3,0*1,8-10,4*1,5*1,8</t>
  </si>
  <si>
    <t xml:space="preserve">"vytok"  3,0*1,5*0,4</t>
  </si>
  <si>
    <t>68,4</t>
  </si>
  <si>
    <t>68,4*0,3 'Přepočítané koeficientom množstva</t>
  </si>
  <si>
    <t>"preb. zemina" 0,54+68,4-18,84</t>
  </si>
  <si>
    <t>50,1*7</t>
  </si>
  <si>
    <t>50,1*1,5</t>
  </si>
  <si>
    <t>13*3,0*0,5</t>
  </si>
  <si>
    <t>19,5*1,7</t>
  </si>
  <si>
    <t>"priep" 2,4*3,0*0,5</t>
  </si>
  <si>
    <t xml:space="preserve">"priep."  15,4*1,5*3,0-15,4*3,14*0,6*0,6</t>
  </si>
  <si>
    <t>"vytok+čelo" 2,7*3,0+5,0</t>
  </si>
  <si>
    <t>"vtokova jama" 1,2*1,7</t>
  </si>
  <si>
    <t>1641045841</t>
  </si>
  <si>
    <t>"vtokova jama" 2,4*2,8*0,1</t>
  </si>
  <si>
    <t>919524112</t>
  </si>
  <si>
    <t>15,4</t>
  </si>
  <si>
    <t>592210001100</t>
  </si>
  <si>
    <t xml:space="preserve">"čelo-bet. (vtok+vytok)"  (2,0+1,85)*0,6*0,7+2,0*0,5*2,9+1,85*0,5*2,4-1,1*0,7*0,6*2</t>
  </si>
  <si>
    <t>"ramovy priepust" 9,4*1,6*2,0-9,4*0,7*1,1</t>
  </si>
  <si>
    <t>966075141</t>
  </si>
  <si>
    <t>690666909</t>
  </si>
  <si>
    <t>8,081*2,2+22,842*2,4</t>
  </si>
  <si>
    <t>72,599*19</t>
  </si>
  <si>
    <t>72,599</t>
  </si>
  <si>
    <t>"vtokova jama" (2,1+2,5)*2*2,2</t>
  </si>
  <si>
    <t>13,4325448392554*0,00035 'Přepočítané koeficientom množstva</t>
  </si>
  <si>
    <t>20,24*2</t>
  </si>
  <si>
    <t>40,48*0,0017 'Přepočítané koeficientom množstva</t>
  </si>
  <si>
    <t xml:space="preserve">02024 -  Priepust č.24 -  P 21318</t>
  </si>
  <si>
    <t>528213955</t>
  </si>
  <si>
    <t>"priep" 21,7*3,0*1,7-16,0*3,14*0,4*0,4</t>
  </si>
  <si>
    <t>131,612</t>
  </si>
  <si>
    <t>131,61*0,3 'Přepočítané koeficientom množstva</t>
  </si>
  <si>
    <t>"preb. zemina"0,54+131,612-35,79</t>
  </si>
  <si>
    <t>96,362*7</t>
  </si>
  <si>
    <t>96,362*1,5</t>
  </si>
  <si>
    <t>"štrkodrva-v mieste voz."</t>
  </si>
  <si>
    <t>8,0*3,0*0,5</t>
  </si>
  <si>
    <t>12*1,7</t>
  </si>
  <si>
    <t>70770419</t>
  </si>
  <si>
    <t>"priep mimo voz." (21,7-8,0)*3,0*0,5</t>
  </si>
  <si>
    <t xml:space="preserve">"priep."  21,7*1,3*3,0-21,7*3,14*0,5*0,5</t>
  </si>
  <si>
    <t>"šikme - čelo" 5,0</t>
  </si>
  <si>
    <t>1324037356</t>
  </si>
  <si>
    <t>-223247427</t>
  </si>
  <si>
    <t>-1531053480</t>
  </si>
  <si>
    <t>960639324</t>
  </si>
  <si>
    <t>13879252</t>
  </si>
  <si>
    <t>21,7</t>
  </si>
  <si>
    <t>21,2745098039216*1,01 'Přepočítané koeficientom množstva</t>
  </si>
  <si>
    <t>"čelo-bet." (2,95+4,45)*0,8*0,7+2,95*1,6*0,6+4,45*2,0*0,6-3,14*0,4*0,4*2</t>
  </si>
  <si>
    <t>"bet" 11,311*2,2</t>
  </si>
  <si>
    <t>"bet" 11,311*2,2*19</t>
  </si>
  <si>
    <t>"priepusty odvoz na skl. do 20km" 16,0*2,055</t>
  </si>
  <si>
    <t>32,88*3</t>
  </si>
  <si>
    <t>"priepusty " 16,0*2,055</t>
  </si>
  <si>
    <t>-972798910</t>
  </si>
  <si>
    <t>"vtokova jama" (2,0+2,6)*2*1,6</t>
  </si>
  <si>
    <t>-788455690</t>
  </si>
  <si>
    <t>15,413612565445*0,00035 'Přepočítané koeficientom množstva</t>
  </si>
  <si>
    <t>-810840521</t>
  </si>
  <si>
    <t>14,72*2</t>
  </si>
  <si>
    <t>-837193432</t>
  </si>
  <si>
    <t>30,0347474747475*0,0017 'Přepočítané koeficientom množstva</t>
  </si>
  <si>
    <t>126471074</t>
  </si>
  <si>
    <t xml:space="preserve">02025 -  Priepust č.25 -  P 21316</t>
  </si>
  <si>
    <t>"priep" 13,0*3,0*1,8-9,0*1,5*1,6</t>
  </si>
  <si>
    <t xml:space="preserve">"vytok+vtok"  3,0*1,5*0,4*2</t>
  </si>
  <si>
    <t>76,68</t>
  </si>
  <si>
    <t>76,68*0,3 'Přepočítané koeficientom množstva</t>
  </si>
  <si>
    <t>"preb. zemina" 0,54+76,68-21,84</t>
  </si>
  <si>
    <t>55,38*7</t>
  </si>
  <si>
    <t>55,38*1,5</t>
  </si>
  <si>
    <t>"priep" 4,4*3,0*0,5</t>
  </si>
  <si>
    <t xml:space="preserve">"priep."  14,4*1,5*3,0-14,4*3,14*0,6*0,6</t>
  </si>
  <si>
    <t>809187433</t>
  </si>
  <si>
    <t>919523112</t>
  </si>
  <si>
    <t>592210001000</t>
  </si>
  <si>
    <t xml:space="preserve">"čelo-bet. (vtok+vytok)"  (3,1+3,15)*0,8*0,7+3,1*0,5*1,9+3,15*0,5*1,4-0,8*0,7*0,6*2</t>
  </si>
  <si>
    <t>"ramovy priepust" 9,0*1,6*1,8-9,0*0,7*0,8</t>
  </si>
  <si>
    <t>7,978*2,2+20,88*2,4</t>
  </si>
  <si>
    <t>67,664*19</t>
  </si>
  <si>
    <t>67,664</t>
  </si>
  <si>
    <t xml:space="preserve">02026 -  Priepust č.26 -  P 21320</t>
  </si>
  <si>
    <t>"priep" 18*3,0*1,7-12,8*3,14*0,4*0,4</t>
  </si>
  <si>
    <t>114,349</t>
  </si>
  <si>
    <t>114,35*0,3 'Přepočítané koeficientom množstva</t>
  </si>
  <si>
    <t>"preb. zemina" 0,54+114,349-27,54</t>
  </si>
  <si>
    <t>87,349*7</t>
  </si>
  <si>
    <t>87,349*1,5</t>
  </si>
  <si>
    <t>"priep" 8,2*3,0*0,5</t>
  </si>
  <si>
    <t xml:space="preserve">"priep."  18*1,2*3,0-18*3,14*0,5*0,5</t>
  </si>
  <si>
    <t>"vytok+čelo" 4,7*3,0+5,0</t>
  </si>
  <si>
    <t>-1105042660</t>
  </si>
  <si>
    <t>"zaistov. prah+stupen" 3,0*0,6*0,3*2</t>
  </si>
  <si>
    <t>18*1,01 'Přepočítané koeficientom množstva</t>
  </si>
  <si>
    <t xml:space="preserve">"čelo-bet."  3,0*0,6*0,7+3,0*0,5*1,85-3,14*0,4*0,4*0,5</t>
  </si>
  <si>
    <t xml:space="preserve">"vtokova jama-bet."  2,95*2,5*0,4+(2,95+1,6)*2*1,7*0,4-3,14*0,4*0,4*0,5</t>
  </si>
  <si>
    <t>"bet." 12,671*2,2</t>
  </si>
  <si>
    <t>"bet." 37,326*19</t>
  </si>
  <si>
    <t>12,8*2,055</t>
  </si>
  <si>
    <t>26,304*3</t>
  </si>
  <si>
    <t>"priep." 12,8*2,055</t>
  </si>
  <si>
    <t>102-04 - 102-04 Cesta II/585, km 29,099-29,469, okr. V. Krtíš</t>
  </si>
  <si>
    <t>102-041 - Komunikácia</t>
  </si>
  <si>
    <t>Pôtor</t>
  </si>
  <si>
    <t>113152640</t>
  </si>
  <si>
    <t>"konštr. č.2" 3685,0</t>
  </si>
  <si>
    <t>"prečistenie rigol-pridlažba" (51*0,5+350*1,0)*0,044</t>
  </si>
  <si>
    <t>"prečistenie priekopa" 52*1,0*0,044</t>
  </si>
  <si>
    <t>"odstr. nanosu na krajniciach" 140,25*0,126</t>
  </si>
  <si>
    <t>187,0*0,75</t>
  </si>
  <si>
    <t>"konštr. č.2" 3685,0*2</t>
  </si>
  <si>
    <t>"rigol-pridlažba" (51*0,5+350*1,0)*0,5</t>
  </si>
  <si>
    <t>"priekopa" 52*1,0*0,5</t>
  </si>
  <si>
    <t>899231111</t>
  </si>
  <si>
    <t>-2123253878</t>
  </si>
  <si>
    <t>1963787523</t>
  </si>
  <si>
    <t>-1731121741</t>
  </si>
  <si>
    <t>1528846125</t>
  </si>
  <si>
    <t>50436518</t>
  </si>
  <si>
    <t>404410037500</t>
  </si>
  <si>
    <t>1515369436</t>
  </si>
  <si>
    <t>404410040200</t>
  </si>
  <si>
    <t>-448492014</t>
  </si>
  <si>
    <t>404410123102</t>
  </si>
  <si>
    <t>-1819362585</t>
  </si>
  <si>
    <t>-91754586</t>
  </si>
  <si>
    <t>2092021001</t>
  </si>
  <si>
    <t>"stlpiky" 4</t>
  </si>
  <si>
    <t>-1082783838</t>
  </si>
  <si>
    <t>1161505820</t>
  </si>
  <si>
    <t>2133911492</t>
  </si>
  <si>
    <t>"V1a+V10c" 142,0+5,0*6+2,5*7*2,5</t>
  </si>
  <si>
    <t>-472284673</t>
  </si>
  <si>
    <t>"V2a+V2b" 75+54+100</t>
  </si>
  <si>
    <t>108118027</t>
  </si>
  <si>
    <t>"V4-plná" 88,0</t>
  </si>
  <si>
    <t>1126673341</t>
  </si>
  <si>
    <t>"V4-1,5/1,5" 24,0</t>
  </si>
  <si>
    <t>"V4-0,5/0,5" 33,0</t>
  </si>
  <si>
    <t>1279862903</t>
  </si>
  <si>
    <t>"V5a+V6a" 10*0,5+4,0*6,0</t>
  </si>
  <si>
    <t>"V9a+V13" 4*0,5+142,0</t>
  </si>
  <si>
    <t>1937838964</t>
  </si>
  <si>
    <t>215,75+229+88+57</t>
  </si>
  <si>
    <t>1843085710</t>
  </si>
  <si>
    <t>"ZU a KU, križovatky" 65,0</t>
  </si>
  <si>
    <t xml:space="preserve">"konštr. č.2" 3685*1,2 </t>
  </si>
  <si>
    <t>"rigol-pridlažba" 51*0,5+350*1,0</t>
  </si>
  <si>
    <t>"priekopa" 52*1,0</t>
  </si>
  <si>
    <t>187*0,75</t>
  </si>
  <si>
    <t>"asf. frezov." 3685*0,254</t>
  </si>
  <si>
    <t>"čistenie-rigol /pridlažba/" (51*0,5+350*1,0)*0,044</t>
  </si>
  <si>
    <t>"čistenie-priekopa" 52*1,0*0,044</t>
  </si>
  <si>
    <t>"asf. frezov." 3685*0,254*19</t>
  </si>
  <si>
    <t>"rigol-pridlažba" (51*0,5+350*1,0)*0,044*9</t>
  </si>
  <si>
    <t>"priekopa" 52*1,0*0,044*9</t>
  </si>
  <si>
    <t>"odstr. nanosu na krajniciach" 140,25*0,126*9</t>
  </si>
  <si>
    <t>102-042 - Rekonštrukcia priepustov</t>
  </si>
  <si>
    <t xml:space="preserve">02027 -  Priepust č.27 -  P 21321</t>
  </si>
  <si>
    <t xml:space="preserve">"čelo na vtoku a vytoku"  2,9*2*3,0*1,5</t>
  </si>
  <si>
    <t>26,1</t>
  </si>
  <si>
    <t>26,1*0,3 'Přepočítané koeficientom množstva</t>
  </si>
  <si>
    <t>"preb. zemina" 0,63+26,1-17,864</t>
  </si>
  <si>
    <t>8,866*7</t>
  </si>
  <si>
    <t>"zemina" 8,866*1,5</t>
  </si>
  <si>
    <t>"čistenie priep." 16,4*0,107</t>
  </si>
  <si>
    <t xml:space="preserve">"čelo na vtoku a vytoku"  2,9*2*3,0*1,5-2,9*2*0,9*0,8-2,9*2*0,7*1,0</t>
  </si>
  <si>
    <t xml:space="preserve">"nadbet.  vytok. čela" 4,9*0,8*0,2</t>
  </si>
  <si>
    <t xml:space="preserve">"vtokove čelo priepustu, -dobet. - typ2" </t>
  </si>
  <si>
    <t>((4,9*1,85-1,5*1,0)+1,85*0,7)*0,2</t>
  </si>
  <si>
    <t xml:space="preserve">"nadbet.  vytok. čela" 4,9*0,2*2+0,8*0,27</t>
  </si>
  <si>
    <t>((4,9*1,85-1,5*1,0)+1,85*0,7)</t>
  </si>
  <si>
    <t xml:space="preserve">"kari sieť"  11,036*5,26*0,001</t>
  </si>
  <si>
    <t>"priep.-vtok" 4,9*0,8*0,265</t>
  </si>
  <si>
    <t>4,9*0,265*2+4,9*0,1+0,8*0,265*2</t>
  </si>
  <si>
    <t>4,9*35,2*0,001</t>
  </si>
  <si>
    <t>"priep. " 4,9*5,0</t>
  </si>
  <si>
    <t>"vtok" 6+3,5</t>
  </si>
  <si>
    <t>"vytok" 5</t>
  </si>
  <si>
    <t>"stlpiky" 8*3,14</t>
  </si>
  <si>
    <t>"čelo-vtok+vytok" 2,9*1,3*0,1</t>
  </si>
  <si>
    <t>"stlpiky-zabradlie" 0,2*0,2*8</t>
  </si>
  <si>
    <t>(0,8+0,265*2+0,1)*4,9</t>
  </si>
  <si>
    <t>1587454258</t>
  </si>
  <si>
    <t>"čelo-vytok" 1</t>
  </si>
  <si>
    <t>390022872</t>
  </si>
  <si>
    <t>"vtokove čelo-pritok" 1,0</t>
  </si>
  <si>
    <t>(4,9*1,3-1,5*1,0)+4,9*0,8</t>
  </si>
  <si>
    <t>" kotvenie zábradlia-stlpiky" 8*4</t>
  </si>
  <si>
    <t>" kotvenie rimsy" 5</t>
  </si>
  <si>
    <t>"vtokove čelo-pritok" 2,9*0,8*0,7+2,9*1,0*0,5-3,14*0,5*0,5*0,5</t>
  </si>
  <si>
    <t>"čelo-vytok" 2,9*0,8*0,7+2,9*2,15*0,6-3,14*0,7*0,7*0,5</t>
  </si>
  <si>
    <t>961122394</t>
  </si>
  <si>
    <t>"vtok-rimsa" 4,9*0,8*0,3</t>
  </si>
  <si>
    <t>-1046884981</t>
  </si>
  <si>
    <t>(4,9*1,3-1,5*1,0)*5*15</t>
  </si>
  <si>
    <t xml:space="preserve">"kotv. trny dl. 50cm - 5ks/m2" </t>
  </si>
  <si>
    <t>(4,9*1,3-1,5*1,0)*5</t>
  </si>
  <si>
    <t>"zabr." 6,0*0,018</t>
  </si>
  <si>
    <t>"bet." 7,278*2,2+1,176*2,4</t>
  </si>
  <si>
    <t>20,697*19</t>
  </si>
  <si>
    <t>"vtok čelo-pritok" 2,9*1,6+1,6*0,6*2-3,14*0,5*0,5</t>
  </si>
  <si>
    <t>"vytok čelo" 2,9*2,15+2,15*0,6*2-3,14*0,7*0,7</t>
  </si>
  <si>
    <t>8,66744247038915*0,00035 'Přepočítané koeficientom množstva</t>
  </si>
  <si>
    <t>13,051*2</t>
  </si>
  <si>
    <t>26,1*0,0017 'Přepočítané koeficientom množstva</t>
  </si>
  <si>
    <t>102-10 - 102-10 Nástupíštia AZ v k.ú. Muľa</t>
  </si>
  <si>
    <t>Muľa</t>
  </si>
  <si>
    <t xml:space="preserve">    767 - Konštrukcie doplnkové kovové</t>
  </si>
  <si>
    <t>122101401</t>
  </si>
  <si>
    <t>1868307190</t>
  </si>
  <si>
    <t>"nedostatok humusu" 231*0,15</t>
  </si>
  <si>
    <t>103640000101</t>
  </si>
  <si>
    <t>-731626696</t>
  </si>
  <si>
    <t>122201101</t>
  </si>
  <si>
    <t>778336710</t>
  </si>
  <si>
    <t>688184578</t>
  </si>
  <si>
    <t>18*0,3 'Přepočítané koeficientom množstva</t>
  </si>
  <si>
    <t>122201402</t>
  </si>
  <si>
    <t>1684658927</t>
  </si>
  <si>
    <t>"nedostatok nasypu+krajnica-vykop" 116+132-18-35</t>
  </si>
  <si>
    <t>122201409</t>
  </si>
  <si>
    <t>-1948255924</t>
  </si>
  <si>
    <t>195</t>
  </si>
  <si>
    <t>195*0,3 'Přepočítané koeficientom množstva</t>
  </si>
  <si>
    <t>103640000200</t>
  </si>
  <si>
    <t>383463250</t>
  </si>
  <si>
    <t>195*1,5</t>
  </si>
  <si>
    <t>-1298615696</t>
  </si>
  <si>
    <t>"mur" 70*1,0*0,5</t>
  </si>
  <si>
    <t>-789479437</t>
  </si>
  <si>
    <t>35*0,3</t>
  </si>
  <si>
    <t>161547823</t>
  </si>
  <si>
    <t>"zemnik" 34,65+195</t>
  </si>
  <si>
    <t>-833911646</t>
  </si>
  <si>
    <t>229,65*7</t>
  </si>
  <si>
    <t>-773075318</t>
  </si>
  <si>
    <t>1596535624</t>
  </si>
  <si>
    <t>-1107142864</t>
  </si>
  <si>
    <t>231*0,0309 'Přepočítané koeficientom množstva</t>
  </si>
  <si>
    <t>-1956646860</t>
  </si>
  <si>
    <t>(228+27+36+63)*1,1</t>
  </si>
  <si>
    <t>181301302</t>
  </si>
  <si>
    <t>-1760375571</t>
  </si>
  <si>
    <t>1093710850</t>
  </si>
  <si>
    <t>-217593874</t>
  </si>
  <si>
    <t>"oporny murik" 70*0,5*0,2</t>
  </si>
  <si>
    <t>279321311</t>
  </si>
  <si>
    <t>-1077920690</t>
  </si>
  <si>
    <t>"zaklad murika" 0,5*0,8*70,0</t>
  </si>
  <si>
    <t>311271304</t>
  </si>
  <si>
    <t>1857694438</t>
  </si>
  <si>
    <t>"mur" 70*1,0*0,4</t>
  </si>
  <si>
    <t>311361825</t>
  </si>
  <si>
    <t>2091919544</t>
  </si>
  <si>
    <t>" vystuž 10mm" 70*4*2*0,617*0,001</t>
  </si>
  <si>
    <t>"kotevna vystuž" 1,7*2*70*2*1,58*0,001</t>
  </si>
  <si>
    <t>348171211</t>
  </si>
  <si>
    <t>102233894</t>
  </si>
  <si>
    <t>5534610000</t>
  </si>
  <si>
    <t>1007385146</t>
  </si>
  <si>
    <t>451504111</t>
  </si>
  <si>
    <t>1828509270</t>
  </si>
  <si>
    <t>564851111</t>
  </si>
  <si>
    <t>-727161766</t>
  </si>
  <si>
    <t>"chod.+vj.+nevid." 228+27+23</t>
  </si>
  <si>
    <t>"vjazd k RD" 36+63</t>
  </si>
  <si>
    <t>2099160050</t>
  </si>
  <si>
    <t>"vjazd" 27,0</t>
  </si>
  <si>
    <t>-116654125</t>
  </si>
  <si>
    <t>"vjazdy k RD" (36+63)*1,05</t>
  </si>
  <si>
    <t>-193345617</t>
  </si>
  <si>
    <t>"vj. k RD" 63,0</t>
  </si>
  <si>
    <t>565141111</t>
  </si>
  <si>
    <t>960844311</t>
  </si>
  <si>
    <t>"vjazd k RD" 36,0</t>
  </si>
  <si>
    <t>817551999</t>
  </si>
  <si>
    <t>596911142</t>
  </si>
  <si>
    <t>1519173840</t>
  </si>
  <si>
    <t>"chodnik-konštr. č.4+č.4a" 228+27</t>
  </si>
  <si>
    <t>592460010600</t>
  </si>
  <si>
    <t>926177075</t>
  </si>
  <si>
    <t>255</t>
  </si>
  <si>
    <t>255*1,02 'Přepočítané koeficientom množstva</t>
  </si>
  <si>
    <t>596911331</t>
  </si>
  <si>
    <t>731554453</t>
  </si>
  <si>
    <t>20+3</t>
  </si>
  <si>
    <t>592460006800</t>
  </si>
  <si>
    <t>604541032</t>
  </si>
  <si>
    <t>20*1,01</t>
  </si>
  <si>
    <t>592460006900</t>
  </si>
  <si>
    <t>35553887</t>
  </si>
  <si>
    <t>3*1,01</t>
  </si>
  <si>
    <t>596912211</t>
  </si>
  <si>
    <t>-2019500744</t>
  </si>
  <si>
    <t>592460013500</t>
  </si>
  <si>
    <t>705524568</t>
  </si>
  <si>
    <t>19/0,61/0,41*1,01</t>
  </si>
  <si>
    <t>-1139975782</t>
  </si>
  <si>
    <t>151</t>
  </si>
  <si>
    <t>-784578757</t>
  </si>
  <si>
    <t>151,0</t>
  </si>
  <si>
    <t>151*1,01 'Přepočítané koeficientom množstva</t>
  </si>
  <si>
    <t>916561112</t>
  </si>
  <si>
    <t>1548461262</t>
  </si>
  <si>
    <t>592170001800</t>
  </si>
  <si>
    <t>594973010</t>
  </si>
  <si>
    <t>46,0</t>
  </si>
  <si>
    <t>46*1,01 'Přepočítané koeficientom množstva</t>
  </si>
  <si>
    <t>935114222</t>
  </si>
  <si>
    <t>-818789075</t>
  </si>
  <si>
    <t>2,5</t>
  </si>
  <si>
    <t>1040761332</t>
  </si>
  <si>
    <t>-1832131844</t>
  </si>
  <si>
    <t>655677036</t>
  </si>
  <si>
    <t>-864905169</t>
  </si>
  <si>
    <t>767</t>
  </si>
  <si>
    <t>Konštrukcie doplnkové kovové</t>
  </si>
  <si>
    <t>76791600r</t>
  </si>
  <si>
    <t>1203238923</t>
  </si>
  <si>
    <t>767920173</t>
  </si>
  <si>
    <t>-928237542</t>
  </si>
  <si>
    <t>102-11 - 102-11 Úprava priechodu pre chodcov v k.ú. Dolná Strehová, Dolný Bukovec</t>
  </si>
  <si>
    <t>"nedostatok humusu" 170*0,15</t>
  </si>
  <si>
    <t>25,5*1,2</t>
  </si>
  <si>
    <t>"nedostatok nasypu+krajnica-" 108+13</t>
  </si>
  <si>
    <t>121*0,3 'Přepočítané koeficientom množstva</t>
  </si>
  <si>
    <t>121*1,5</t>
  </si>
  <si>
    <t>"zemnik" 25,5+121,0</t>
  </si>
  <si>
    <t>146,5*7</t>
  </si>
  <si>
    <t>170*0,0309 'Přepočítané koeficientom množstva</t>
  </si>
  <si>
    <t>(28+6)*1,1</t>
  </si>
  <si>
    <t>"chod.+nevid." 28+6</t>
  </si>
  <si>
    <t>"chodnik-konštr. č.4" 28,0</t>
  </si>
  <si>
    <t>28*1,02 'Přepočítané koeficientom množstva</t>
  </si>
  <si>
    <t>5+1</t>
  </si>
  <si>
    <t>5*1,01</t>
  </si>
  <si>
    <t>1*1,01</t>
  </si>
  <si>
    <t>911131111</t>
  </si>
  <si>
    <t>114744172</t>
  </si>
  <si>
    <t>-476494679</t>
  </si>
  <si>
    <t>31,0</t>
  </si>
  <si>
    <t>22,0</t>
  </si>
  <si>
    <t>22*1,01 'Přepočítané koeficientom množstva</t>
  </si>
  <si>
    <t>102-12 - 102-12 Nástupíštia AZ v k.ú. Muľa</t>
  </si>
  <si>
    <t>"nedostatok humusu" 119*0,15</t>
  </si>
  <si>
    <t>17,85*1,2</t>
  </si>
  <si>
    <t>122201401</t>
  </si>
  <si>
    <t>"nedostatok nasypu+krajnica-" 38+5</t>
  </si>
  <si>
    <t>43*0,3 'Přepočítané koeficientom množstva</t>
  </si>
  <si>
    <t>43*1,5</t>
  </si>
  <si>
    <t>"zemnik" 17,85+43,0</t>
  </si>
  <si>
    <t>60,85*7</t>
  </si>
  <si>
    <t>119*0,0309 'Přepočítané koeficientom množstva</t>
  </si>
  <si>
    <t>(173+26)*1,1</t>
  </si>
  <si>
    <t>"chod.+nevid." 173+26</t>
  </si>
  <si>
    <t>"chodnik-konštr. č.4" 173,0</t>
  </si>
  <si>
    <t>173</t>
  </si>
  <si>
    <t>173*1,02 'Přepočítané koeficientom množstva</t>
  </si>
  <si>
    <t>24+2</t>
  </si>
  <si>
    <t>24*1,01</t>
  </si>
  <si>
    <t>2*1,01</t>
  </si>
  <si>
    <t>108,0</t>
  </si>
  <si>
    <t>108*1,01 'Přepočítané koeficientom množstva</t>
  </si>
  <si>
    <t>122,0</t>
  </si>
  <si>
    <t>122*1,01 'Přepočítané koeficientom množstva</t>
  </si>
  <si>
    <t>966001210</t>
  </si>
  <si>
    <t>-710391139</t>
  </si>
  <si>
    <t>102-20 - 102-20 Osvetlenie priechodu pre chodcov v k.ú. Muľa</t>
  </si>
  <si>
    <t>M - Práce a dodávky M</t>
  </si>
  <si>
    <t xml:space="preserve">    21-M - Elektromontáže</t>
  </si>
  <si>
    <t xml:space="preserve">    46-M - Zemné práce pri exter.mont.prácach</t>
  </si>
  <si>
    <t>275313811</t>
  </si>
  <si>
    <t>1976066673</t>
  </si>
  <si>
    <t xml:space="preserve">" bet.  zaklad-solar. system" 0,6*0,6*1,0*2</t>
  </si>
  <si>
    <t>275351217</t>
  </si>
  <si>
    <t>1724116867</t>
  </si>
  <si>
    <t>"zakl. pätky" 0,6*4*0,15*2</t>
  </si>
  <si>
    <t>275351218</t>
  </si>
  <si>
    <t>987014838</t>
  </si>
  <si>
    <t>949942101</t>
  </si>
  <si>
    <t>1501092361</t>
  </si>
  <si>
    <t>Práce a dodávky M</t>
  </si>
  <si>
    <t>21-M</t>
  </si>
  <si>
    <t>Elektromontáže</t>
  </si>
  <si>
    <t>210050831</t>
  </si>
  <si>
    <t>-1579024573</t>
  </si>
  <si>
    <t>5489511010</t>
  </si>
  <si>
    <t>256</t>
  </si>
  <si>
    <t>1924790109</t>
  </si>
  <si>
    <t>21020181R</t>
  </si>
  <si>
    <t>-388501138</t>
  </si>
  <si>
    <t>348370001702</t>
  </si>
  <si>
    <t>-1501851689</t>
  </si>
  <si>
    <t>210201854</t>
  </si>
  <si>
    <t>1527756524</t>
  </si>
  <si>
    <t>316720002001</t>
  </si>
  <si>
    <t>646915607</t>
  </si>
  <si>
    <t>HZS-001</t>
  </si>
  <si>
    <t>512</t>
  </si>
  <si>
    <t>-1741729249</t>
  </si>
  <si>
    <t>HZS-002</t>
  </si>
  <si>
    <t>947109559</t>
  </si>
  <si>
    <t>HZS-003</t>
  </si>
  <si>
    <t>1292871962</t>
  </si>
  <si>
    <t>HZS-004</t>
  </si>
  <si>
    <t>-101606056</t>
  </si>
  <si>
    <t>PD</t>
  </si>
  <si>
    <t>1527409409</t>
  </si>
  <si>
    <t>PM</t>
  </si>
  <si>
    <t>295434733</t>
  </si>
  <si>
    <t>PPV</t>
  </si>
  <si>
    <t>859978890</t>
  </si>
  <si>
    <t>46-M</t>
  </si>
  <si>
    <t>Zemné práce pri exter.mont.prácach</t>
  </si>
  <si>
    <t>460050703</t>
  </si>
  <si>
    <t>-797113640</t>
  </si>
  <si>
    <t>460600001</t>
  </si>
  <si>
    <t>642124070</t>
  </si>
  <si>
    <t>"stoziare" 0,720</t>
  </si>
  <si>
    <t>460600002</t>
  </si>
  <si>
    <t>481050476</t>
  </si>
  <si>
    <t>102-21 - 102-21 Osvetlenie priechodu pre chodcov v k.ú. Dolná Strehová, Dolný Bukovec</t>
  </si>
  <si>
    <t xml:space="preserve">    22-M - Montáže oznam. a zabezp. zariadení</t>
  </si>
  <si>
    <t>131201101</t>
  </si>
  <si>
    <t>393286535</t>
  </si>
  <si>
    <t>"štartov. +kontrolná jama"(2,0*2,5*1,4+2,0*2,0*1,4)*1</t>
  </si>
  <si>
    <t>131201109</t>
  </si>
  <si>
    <t>-571297023</t>
  </si>
  <si>
    <t>12,6*0,3</t>
  </si>
  <si>
    <t>141721116</t>
  </si>
  <si>
    <t>-907452781</t>
  </si>
  <si>
    <t>286130013000</t>
  </si>
  <si>
    <t>972300597</t>
  </si>
  <si>
    <t>470154796</t>
  </si>
  <si>
    <t>274111310</t>
  </si>
  <si>
    <t>-1607463948</t>
  </si>
  <si>
    <t>"zaklad. pätky pre oceľ. stožiar" 2</t>
  </si>
  <si>
    <t>593850000401</t>
  </si>
  <si>
    <t>463578565</t>
  </si>
  <si>
    <t>2120634427</t>
  </si>
  <si>
    <t>210010135</t>
  </si>
  <si>
    <t>1288434565</t>
  </si>
  <si>
    <t>56+3</t>
  </si>
  <si>
    <t>345710002501</t>
  </si>
  <si>
    <t>-1845345122</t>
  </si>
  <si>
    <t>286130073500</t>
  </si>
  <si>
    <t>1868681754</t>
  </si>
  <si>
    <t>210040389</t>
  </si>
  <si>
    <t>103618434</t>
  </si>
  <si>
    <t>357210026900</t>
  </si>
  <si>
    <t>-1855006242</t>
  </si>
  <si>
    <t>624769660</t>
  </si>
  <si>
    <t>-672685619</t>
  </si>
  <si>
    <t>210120102</t>
  </si>
  <si>
    <t>954092642</t>
  </si>
  <si>
    <t>345210000102</t>
  </si>
  <si>
    <t>2112099438</t>
  </si>
  <si>
    <t>210193043</t>
  </si>
  <si>
    <t>-188149856</t>
  </si>
  <si>
    <t>357110014700</t>
  </si>
  <si>
    <t>650462163</t>
  </si>
  <si>
    <t>PC-DRZ-UDPS</t>
  </si>
  <si>
    <t>1536762292</t>
  </si>
  <si>
    <t>210201810</t>
  </si>
  <si>
    <t>651145879</t>
  </si>
  <si>
    <t>34843014203</t>
  </si>
  <si>
    <t>1250323854</t>
  </si>
  <si>
    <t>210201853</t>
  </si>
  <si>
    <t>62223432</t>
  </si>
  <si>
    <t>316720001002</t>
  </si>
  <si>
    <t>-618347255</t>
  </si>
  <si>
    <t>210220010</t>
  </si>
  <si>
    <t>-1400585096</t>
  </si>
  <si>
    <t>38,0</t>
  </si>
  <si>
    <t>246220004700</t>
  </si>
  <si>
    <t>1257492267</t>
  </si>
  <si>
    <t>246220005000</t>
  </si>
  <si>
    <t>-346547220</t>
  </si>
  <si>
    <t>246420001500</t>
  </si>
  <si>
    <t>964017686</t>
  </si>
  <si>
    <t>210220020</t>
  </si>
  <si>
    <t>-1530033269</t>
  </si>
  <si>
    <t>354410058800</t>
  </si>
  <si>
    <t>18800009</t>
  </si>
  <si>
    <t>595410000701</t>
  </si>
  <si>
    <t>-1924044637</t>
  </si>
  <si>
    <t>595410000601</t>
  </si>
  <si>
    <t>-919833122</t>
  </si>
  <si>
    <t>210220022</t>
  </si>
  <si>
    <t>-1603723307</t>
  </si>
  <si>
    <t>156140002400</t>
  </si>
  <si>
    <t>-1034666629</t>
  </si>
  <si>
    <t>4*0,62 'Přepočítané koeficientom množstva</t>
  </si>
  <si>
    <t>210220240</t>
  </si>
  <si>
    <t>-1081236427</t>
  </si>
  <si>
    <t>354410002000</t>
  </si>
  <si>
    <t>-1678235090</t>
  </si>
  <si>
    <t>210220280</t>
  </si>
  <si>
    <t>1295502057</t>
  </si>
  <si>
    <t>354410055700</t>
  </si>
  <si>
    <t>-126340462</t>
  </si>
  <si>
    <t>210220302</t>
  </si>
  <si>
    <t>-1317812117</t>
  </si>
  <si>
    <t>"osvetl. priechodov" 4+4+2</t>
  </si>
  <si>
    <t>354410002601</t>
  </si>
  <si>
    <t>1666355108</t>
  </si>
  <si>
    <t>354410000501</t>
  </si>
  <si>
    <t>-571714193</t>
  </si>
  <si>
    <t>354410004000</t>
  </si>
  <si>
    <t>-1704030011</t>
  </si>
  <si>
    <t>210220309</t>
  </si>
  <si>
    <t>1437653237</t>
  </si>
  <si>
    <t>3544246800</t>
  </si>
  <si>
    <t>407261894</t>
  </si>
  <si>
    <t>3544246850</t>
  </si>
  <si>
    <t>942467239</t>
  </si>
  <si>
    <t>210800107</t>
  </si>
  <si>
    <t>-1978686196</t>
  </si>
  <si>
    <t>341110000700</t>
  </si>
  <si>
    <t>1186980164</t>
  </si>
  <si>
    <t>210901101</t>
  </si>
  <si>
    <t>-65669833</t>
  </si>
  <si>
    <t>341110035400</t>
  </si>
  <si>
    <t>-1731690851</t>
  </si>
  <si>
    <t>210902000</t>
  </si>
  <si>
    <t>-1834741586</t>
  </si>
  <si>
    <t>341110033001</t>
  </si>
  <si>
    <t>642859354</t>
  </si>
  <si>
    <t>210950202</t>
  </si>
  <si>
    <t>-342161595</t>
  </si>
  <si>
    <t>17+9+13</t>
  </si>
  <si>
    <t>2085722018</t>
  </si>
  <si>
    <t>1605627088</t>
  </si>
  <si>
    <t>-1833292626</t>
  </si>
  <si>
    <t>-295214096</t>
  </si>
  <si>
    <t>1900864132</t>
  </si>
  <si>
    <t>-2012354180</t>
  </si>
  <si>
    <t>-906458070</t>
  </si>
  <si>
    <t>22-M</t>
  </si>
  <si>
    <t>Montáže oznam. a zabezp. zariadení</t>
  </si>
  <si>
    <t>220111740</t>
  </si>
  <si>
    <t>1617800808</t>
  </si>
  <si>
    <t>220301031</t>
  </si>
  <si>
    <t>1154083974</t>
  </si>
  <si>
    <t>460010024</t>
  </si>
  <si>
    <t>-1522249862</t>
  </si>
  <si>
    <t>0,039</t>
  </si>
  <si>
    <t>2462061900</t>
  </si>
  <si>
    <t>257905630</t>
  </si>
  <si>
    <t>5839500600</t>
  </si>
  <si>
    <t>-653470403</t>
  </si>
  <si>
    <t>-1790301190</t>
  </si>
  <si>
    <t>"bet. pref. zaklad" 0,43*0,43*1,5*2</t>
  </si>
  <si>
    <t>460200143</t>
  </si>
  <si>
    <t>-284269308</t>
  </si>
  <si>
    <t>" A-A " 17</t>
  </si>
  <si>
    <t>"B-B " 9</t>
  </si>
  <si>
    <t>460300006</t>
  </si>
  <si>
    <t>618511367</t>
  </si>
  <si>
    <t>0,35*0,2*17</t>
  </si>
  <si>
    <t>460420022</t>
  </si>
  <si>
    <t>-537469141</t>
  </si>
  <si>
    <t>17+9</t>
  </si>
  <si>
    <t>583310000600</t>
  </si>
  <si>
    <t>1531357526</t>
  </si>
  <si>
    <t>460490012</t>
  </si>
  <si>
    <t>-839531605</t>
  </si>
  <si>
    <t>283230008400</t>
  </si>
  <si>
    <t>389069428</t>
  </si>
  <si>
    <t>26,0</t>
  </si>
  <si>
    <t>26*1,1 'Přepočítané koeficientom množstva</t>
  </si>
  <si>
    <t>460560143</t>
  </si>
  <si>
    <t>2023359454</t>
  </si>
  <si>
    <t>" A " 17</t>
  </si>
  <si>
    <t>"B" 9</t>
  </si>
  <si>
    <t>266891664</t>
  </si>
  <si>
    <t xml:space="preserve">" zásyp chráničiek" </t>
  </si>
  <si>
    <t>(0,35*0,18-3,14*0,04*0,04)*26*1,7</t>
  </si>
  <si>
    <t>625918095</t>
  </si>
  <si>
    <t>" prebyt. zemina-vytl. kub. " 26*0,35*0,28</t>
  </si>
  <si>
    <t>"stoziare" 0,555</t>
  </si>
  <si>
    <t>1864310584</t>
  </si>
  <si>
    <t>460620006</t>
  </si>
  <si>
    <t>1620633034</t>
  </si>
  <si>
    <t>0,35*17</t>
  </si>
  <si>
    <t>0057211100</t>
  </si>
  <si>
    <t>-877098443</t>
  </si>
  <si>
    <t>460620013</t>
  </si>
  <si>
    <t>1591660862</t>
  </si>
  <si>
    <t>102-22 - 102-22 Osvetlenie priechodu pre chodcov v k.ú. Dolná Strehová, Horný Bukovec</t>
  </si>
  <si>
    <t>70+3</t>
  </si>
  <si>
    <t>55,0</t>
  </si>
  <si>
    <t>"osvetl. priechodov" 4+6+2</t>
  </si>
  <si>
    <t>35+8+10</t>
  </si>
  <si>
    <t>0,053</t>
  </si>
  <si>
    <t>" A-A " 35</t>
  </si>
  <si>
    <t>"B-B " 8</t>
  </si>
  <si>
    <t>35+8</t>
  </si>
  <si>
    <t>43,0</t>
  </si>
  <si>
    <t>43*1,1 'Přepočítané koeficientom množstva</t>
  </si>
  <si>
    <t>" A " 35</t>
  </si>
  <si>
    <t>"B" 8</t>
  </si>
  <si>
    <t>(0,35*0,18-3,14*0,04*0,04)*43*1,7</t>
  </si>
  <si>
    <t>" prebyt. zemina-vytl. kub. " 43*0,35*0,28</t>
  </si>
  <si>
    <t>0,35*35</t>
  </si>
  <si>
    <t>102-23 - 102-23 Osvetlenie priechodu pre chodcov v k.ú. Pôtor</t>
  </si>
  <si>
    <t>1833722864</t>
  </si>
  <si>
    <t>-617100124</t>
  </si>
  <si>
    <t>2003548615</t>
  </si>
  <si>
    <t>1113314774</t>
  </si>
  <si>
    <t>1170781091</t>
  </si>
  <si>
    <t>-899499263</t>
  </si>
  <si>
    <t>1473259298</t>
  </si>
  <si>
    <t>1103932223</t>
  </si>
  <si>
    <t>122664660</t>
  </si>
  <si>
    <t>1540631999</t>
  </si>
  <si>
    <t>-1760693671</t>
  </si>
  <si>
    <t>277794985</t>
  </si>
  <si>
    <t>1108405034</t>
  </si>
  <si>
    <t>-837593794</t>
  </si>
  <si>
    <t>-1113587872</t>
  </si>
  <si>
    <t>-536236130</t>
  </si>
  <si>
    <t>-1225969054</t>
  </si>
  <si>
    <t>681681106</t>
  </si>
  <si>
    <t>1144503246</t>
  </si>
  <si>
    <t>-1543506492</t>
  </si>
  <si>
    <t>204-00 - 204-00 Most ev.č.585-012</t>
  </si>
  <si>
    <t xml:space="preserve">    3 - Zvislé a kompletné konštrukcie </t>
  </si>
  <si>
    <t xml:space="preserve">    VRN06 - Zariadenie staveniska</t>
  </si>
  <si>
    <t>113153130</t>
  </si>
  <si>
    <t>-60120363</t>
  </si>
  <si>
    <t>" vozovkové vrstvy mosta " 53</t>
  </si>
  <si>
    <t>"napojenia mosta na vozovku " 47+59</t>
  </si>
  <si>
    <t>1499347595</t>
  </si>
  <si>
    <t>115001106</t>
  </si>
  <si>
    <t>1339726148</t>
  </si>
  <si>
    <t>-526587319</t>
  </si>
  <si>
    <t>0,15*1,5*4*2*2</t>
  </si>
  <si>
    <t>129203201</t>
  </si>
  <si>
    <t>-868299473</t>
  </si>
  <si>
    <t>" vyčistenie koryta toku a odkop pre opevnenie koryta " 6*20*0,6</t>
  </si>
  <si>
    <t>129203109</t>
  </si>
  <si>
    <t>1599632363</t>
  </si>
  <si>
    <t>72*0,5 'Přepočítané koeficientom množstva</t>
  </si>
  <si>
    <t>852216937</t>
  </si>
  <si>
    <t>" výkop pre prechodové vrstvy za oporou a úpravu krídla " 1,2*2,5*9,5*2+1*1,3*2*2*2</t>
  </si>
  <si>
    <t>-242589418</t>
  </si>
  <si>
    <t>67,4</t>
  </si>
  <si>
    <t>67,4*0,3 'Přepočítané koeficientom množstva</t>
  </si>
  <si>
    <t>-1291102406</t>
  </si>
  <si>
    <t>" zaisťovací prah " 6*0,5*0,9*2</t>
  </si>
  <si>
    <t>" zaisťovacia betónová pätka " 0,4*0,6*20,5*2</t>
  </si>
  <si>
    <t>1202785682</t>
  </si>
  <si>
    <t>15,24</t>
  </si>
  <si>
    <t>15,24*0,3 'Přepočítané koeficientom množstva</t>
  </si>
  <si>
    <t>150160172</t>
  </si>
  <si>
    <t>" prebytočný výkopok " 72+67,4+15,24-10,4</t>
  </si>
  <si>
    <t>-1615561824</t>
  </si>
  <si>
    <t>-1224351179</t>
  </si>
  <si>
    <t>(72+67,4+15,24-10,4)*1,9</t>
  </si>
  <si>
    <t>-323292937</t>
  </si>
  <si>
    <t xml:space="preserve">" spätné obsypy okolo  krídiel a prechodovej oblasti  po úroveň pôvodného terénu   " </t>
  </si>
  <si>
    <t>1*1,3*2,0*2*2</t>
  </si>
  <si>
    <t>-64187504</t>
  </si>
  <si>
    <t>1,0*4*2*2</t>
  </si>
  <si>
    <t>2074314987</t>
  </si>
  <si>
    <t>16*0,0309 'Přepočítané koeficientom množstva</t>
  </si>
  <si>
    <t>181101102</t>
  </si>
  <si>
    <t>-463826020</t>
  </si>
  <si>
    <t>" prechodový klin " 47+59</t>
  </si>
  <si>
    <t>182201101</t>
  </si>
  <si>
    <t>1636292814</t>
  </si>
  <si>
    <t>182301132</t>
  </si>
  <si>
    <t>-454718141</t>
  </si>
  <si>
    <t>231943111</t>
  </si>
  <si>
    <t>1869996648</t>
  </si>
  <si>
    <t xml:space="preserve">" predelenie medzi etapami  "</t>
  </si>
  <si>
    <t>" v cene uvažovať s prenájmom štetovníc dĺ.x v "</t>
  </si>
  <si>
    <t>5*5*2</t>
  </si>
  <si>
    <t>231943211</t>
  </si>
  <si>
    <t>1092397268</t>
  </si>
  <si>
    <t>134600000100</t>
  </si>
  <si>
    <t>-970631948</t>
  </si>
  <si>
    <t>50*0,155 'Přepočítané koeficientom množstva</t>
  </si>
  <si>
    <t>237941111</t>
  </si>
  <si>
    <t>1375395864</t>
  </si>
  <si>
    <t>273362512</t>
  </si>
  <si>
    <t>1072561066</t>
  </si>
  <si>
    <t xml:space="preserve">"spriahujuce trny = spriahajúca doska  "  13*504</t>
  </si>
  <si>
    <t>273362516</t>
  </si>
  <si>
    <t>-623954237</t>
  </si>
  <si>
    <t>" kotvenie krídiel " 22*27</t>
  </si>
  <si>
    <t>274313521</t>
  </si>
  <si>
    <t>-1006005200</t>
  </si>
  <si>
    <t>" pod drenážne potrubie za oporami " 11,0*0,25*2*0,1</t>
  </si>
  <si>
    <t xml:space="preserve">Zvislé a kompletné konštrukcie </t>
  </si>
  <si>
    <t>317141111</t>
  </si>
  <si>
    <t>747724693</t>
  </si>
  <si>
    <t>(6+1)*2</t>
  </si>
  <si>
    <t>59321063100</t>
  </si>
  <si>
    <t>1918917116</t>
  </si>
  <si>
    <t>6*2</t>
  </si>
  <si>
    <t>59321063031</t>
  </si>
  <si>
    <t>-1216308512</t>
  </si>
  <si>
    <t>317171121</t>
  </si>
  <si>
    <t>1530817248</t>
  </si>
  <si>
    <t>11+14</t>
  </si>
  <si>
    <t>55330110003</t>
  </si>
  <si>
    <t>584115614</t>
  </si>
  <si>
    <t>" dodávka kotvy rímsy bez lepenej kotvy = 4,68 kg/ ks vč. konečnej povrchovej úpravy " 11+14</t>
  </si>
  <si>
    <t>-1660977289</t>
  </si>
  <si>
    <t xml:space="preserve">" betón s použitím rozptýlených polypropylénových vlákien dĺžky 12mm s dávkovaním 0,9kg/m3 BZ " </t>
  </si>
  <si>
    <t xml:space="preserve"> (0,24*0,8-0,03*0,15*0,5)*6,135+6,11*(0,24*(0,8+1,278)*0,5-0,03*0,15*0,5)</t>
  </si>
  <si>
    <t>965012500</t>
  </si>
  <si>
    <t xml:space="preserve">" mostné rímsy "  </t>
  </si>
  <si>
    <t>0,24*0,8*3+0,24*1,278+(0,24+0,21)*(6,135+6,11)</t>
  </si>
  <si>
    <t>2009735963</t>
  </si>
  <si>
    <t>-1490670425</t>
  </si>
  <si>
    <t>" rímsy + krídla " 0,42</t>
  </si>
  <si>
    <t>334323138</t>
  </si>
  <si>
    <t>2033042680</t>
  </si>
  <si>
    <t xml:space="preserve">" nadbetónovanie  krídiel "</t>
  </si>
  <si>
    <t xml:space="preserve"> 0,5*0,65*0,5*2*2</t>
  </si>
  <si>
    <t>334351113</t>
  </si>
  <si>
    <t>1158863343</t>
  </si>
  <si>
    <t>0,65*(0,5+0,5*2)*2*2</t>
  </si>
  <si>
    <t>334351213</t>
  </si>
  <si>
    <t>1655684361</t>
  </si>
  <si>
    <t>3,9</t>
  </si>
  <si>
    <t>-75736919</t>
  </si>
  <si>
    <t>" mostné zábradlie so zvislou výplňou " 6</t>
  </si>
  <si>
    <t>5534610001</t>
  </si>
  <si>
    <t>1589713958</t>
  </si>
  <si>
    <t>421321118</t>
  </si>
  <si>
    <t>1923024596</t>
  </si>
  <si>
    <t>" nová spriahajúca doska" 4,255*10,883*(0,189+0,122*2+0,493)/4</t>
  </si>
  <si>
    <t>" ozuby " 9,85*(0,67*0,52+0,2*0,2-0,2*0,05*0,5)*2</t>
  </si>
  <si>
    <t>421351221</t>
  </si>
  <si>
    <t>226535553</t>
  </si>
  <si>
    <t>" nová spriahajúca doska" 4,255*(0,189+0,493)</t>
  </si>
  <si>
    <t>421351231</t>
  </si>
  <si>
    <t>-103739991</t>
  </si>
  <si>
    <t>" ozuby " 9,85*(0,67+0,2)*2+2*(0,22*0,2+0,67*0,52)*2</t>
  </si>
  <si>
    <t>421351321</t>
  </si>
  <si>
    <t>-1091862904</t>
  </si>
  <si>
    <t>421351331</t>
  </si>
  <si>
    <t>-1633357662</t>
  </si>
  <si>
    <t>421362126</t>
  </si>
  <si>
    <t>-1418499789</t>
  </si>
  <si>
    <t xml:space="preserve">" spriahajúca doska  a zazubenie  " 1,51</t>
  </si>
  <si>
    <t>934473643</t>
  </si>
  <si>
    <t>" KARI siete 8/150x8/150 "5,488*10,783*5,4*1,2*2*0,001</t>
  </si>
  <si>
    <t>451312311</t>
  </si>
  <si>
    <t>-1565419463</t>
  </si>
  <si>
    <t>"pri rimsach pod dlažbu"( (1,5*1,115+0,7*1)*2+1,5*1*2)*1,05</t>
  </si>
  <si>
    <t>" opevnenie za krídlom " 1*0,5*2*2*1,05</t>
  </si>
  <si>
    <t>" koryto toku " 6*20*1,05</t>
  </si>
  <si>
    <t>451478011</t>
  </si>
  <si>
    <t>-620367511</t>
  </si>
  <si>
    <t>" pozdlžny a priečny drenážny kanálik " 0,1*0,05*(5,6*1+0)</t>
  </si>
  <si>
    <t>451571112</t>
  </si>
  <si>
    <t>2097871975</t>
  </si>
  <si>
    <t>"pri rimsach pod dlažbu"( (1,5*1,115+0,7*1)*2+1,5*1*2)*1,1</t>
  </si>
  <si>
    <t>" opevnenie za krídlom " 1*0,5*2*2*1,1</t>
  </si>
  <si>
    <t>" zaisťovací prah " 6*0,5*2*1,1</t>
  </si>
  <si>
    <t>" zaisťovacia betónová pätka " 0,4*20,5*2*1,1</t>
  </si>
  <si>
    <t>" koryto toku " 6*20*1,1</t>
  </si>
  <si>
    <t>-527323191</t>
  </si>
  <si>
    <t>" zaisťovací prah " 6*0,5*0,8*2</t>
  </si>
  <si>
    <t>" zaisťovacia betónová pätka " 0,4*0,5*20,5*2</t>
  </si>
  <si>
    <t>-379467233</t>
  </si>
  <si>
    <t xml:space="preserve">" pod platne zábradlia "     0,35*0,45*(4+3)</t>
  </si>
  <si>
    <t>458311132</t>
  </si>
  <si>
    <t>-1080569229</t>
  </si>
  <si>
    <t>1,2*2,5*9,5*2</t>
  </si>
  <si>
    <t>462511270</t>
  </si>
  <si>
    <t>-1587326131</t>
  </si>
  <si>
    <t>" pred zaist. prah" 6*0,5*2*2</t>
  </si>
  <si>
    <t>465513327</t>
  </si>
  <si>
    <t>1750125294</t>
  </si>
  <si>
    <t>"pri rimsach pod dlažbu"( (1,5*1,115+0,7*1)*2+1,5*1*2)</t>
  </si>
  <si>
    <t>" opevnenie za krídlom " 1*0,5*2*2</t>
  </si>
  <si>
    <t>" koryto toku " 6*20</t>
  </si>
  <si>
    <t>1422416280</t>
  </si>
  <si>
    <t>702250903</t>
  </si>
  <si>
    <t>573231111</t>
  </si>
  <si>
    <t>1151862599</t>
  </si>
  <si>
    <t>"napojenia mosta na vozovku " (47+59)*2</t>
  </si>
  <si>
    <t>" most " 53*2</t>
  </si>
  <si>
    <t>-947294029</t>
  </si>
  <si>
    <t>" most " 53</t>
  </si>
  <si>
    <t>5771342811</t>
  </si>
  <si>
    <t>1974969940</t>
  </si>
  <si>
    <t>" most " 47+59</t>
  </si>
  <si>
    <t>-981653488</t>
  </si>
  <si>
    <t>"napojenia mosta na vozovku "47+59</t>
  </si>
  <si>
    <t>597961111</t>
  </si>
  <si>
    <t>1093076689</t>
  </si>
  <si>
    <t xml:space="preserve">" odvedenie vody zo spevnených plôch za mostom " </t>
  </si>
  <si>
    <t>" odvodňovacie sklzy " 1*2</t>
  </si>
  <si>
    <t>599141110</t>
  </si>
  <si>
    <t>606334677</t>
  </si>
  <si>
    <t>" pracovná škára " 7*2+18,5</t>
  </si>
  <si>
    <t>622211111</t>
  </si>
  <si>
    <t>1435034732</t>
  </si>
  <si>
    <t>" kamenné murivo opôr " 0,95*10,85*2</t>
  </si>
  <si>
    <t>622661211</t>
  </si>
  <si>
    <t>1005710142</t>
  </si>
  <si>
    <t xml:space="preserve"> (0,15+0,8)*6,135+(0,15+(0,8+1,278)*0,5)*6,11</t>
  </si>
  <si>
    <t>6226612111</t>
  </si>
  <si>
    <t>1320432414</t>
  </si>
  <si>
    <t xml:space="preserve">" adhézny mostík na zvýšenie priľnavosti  " </t>
  </si>
  <si>
    <t xml:space="preserve">" nadbetónovanie  krídiel " </t>
  </si>
  <si>
    <t>0,5*0,5*2*2</t>
  </si>
  <si>
    <t xml:space="preserve">" na pôvodnú nosnú konštrukciu pod spriahajúcu dosku "  10,883*4,255</t>
  </si>
  <si>
    <t xml:space="preserve">" pre reprofilačné úpravy " </t>
  </si>
  <si>
    <t>"NK = strop "</t>
  </si>
  <si>
    <t>3,55*10,883</t>
  </si>
  <si>
    <t xml:space="preserve">" NK = steny " </t>
  </si>
  <si>
    <t>0,3*4,255*2</t>
  </si>
  <si>
    <t xml:space="preserve">" krídla  " </t>
  </si>
  <si>
    <t>0,5*1,5*0,5*2*2</t>
  </si>
  <si>
    <t>-117446584</t>
  </si>
  <si>
    <t>622661326</t>
  </si>
  <si>
    <t>755762524</t>
  </si>
  <si>
    <t>" ochranný a zjednocujúci náter "</t>
  </si>
  <si>
    <t>627455131</t>
  </si>
  <si>
    <t>2807577</t>
  </si>
  <si>
    <t>627471132</t>
  </si>
  <si>
    <t>319907728</t>
  </si>
  <si>
    <t>3,55*10,883*0,7</t>
  </si>
  <si>
    <t>627471134</t>
  </si>
  <si>
    <t>1650816253</t>
  </si>
  <si>
    <t>3,55*10,883*0,3</t>
  </si>
  <si>
    <t>627471152</t>
  </si>
  <si>
    <t>41392925</t>
  </si>
  <si>
    <t>0,3*4,255*2*0,7</t>
  </si>
  <si>
    <t>0,5*1,5*0,5*2*2*0,7</t>
  </si>
  <si>
    <t>627471154</t>
  </si>
  <si>
    <t>-557699492</t>
  </si>
  <si>
    <t>0,3*4,255*2*0,3</t>
  </si>
  <si>
    <t>0,5*1,5*0,5*2*2*0,3</t>
  </si>
  <si>
    <t>627471431</t>
  </si>
  <si>
    <t>-896683486</t>
  </si>
  <si>
    <t>3,55*10,883*0,15</t>
  </si>
  <si>
    <t>627471451</t>
  </si>
  <si>
    <t>678933930</t>
  </si>
  <si>
    <t>0,3*4,255*2*0,15</t>
  </si>
  <si>
    <t>0,5*1,5*0,5*2*2*0,15</t>
  </si>
  <si>
    <t>871238111</t>
  </si>
  <si>
    <t>-693106619</t>
  </si>
  <si>
    <t>"za oporami " 11,5*2</t>
  </si>
  <si>
    <t>2861121650</t>
  </si>
  <si>
    <t>2142960629</t>
  </si>
  <si>
    <t>899621112</t>
  </si>
  <si>
    <t>-114721520</t>
  </si>
  <si>
    <t>"za oporami " 10*2</t>
  </si>
  <si>
    <t>8999121011</t>
  </si>
  <si>
    <t>1996007013</t>
  </si>
  <si>
    <t>" pre vyustenie drenážnej rúrky " 1,0*2*2</t>
  </si>
  <si>
    <t>1413089600</t>
  </si>
  <si>
    <t>105135965</t>
  </si>
  <si>
    <t>-1241916904</t>
  </si>
  <si>
    <t>2*37+9+18</t>
  </si>
  <si>
    <t>553550000400</t>
  </si>
  <si>
    <t>-1442863274</t>
  </si>
  <si>
    <t>911334122</t>
  </si>
  <si>
    <t>-791410663</t>
  </si>
  <si>
    <t>4*2</t>
  </si>
  <si>
    <t>911382121</t>
  </si>
  <si>
    <t>2134556576</t>
  </si>
  <si>
    <t>4*3</t>
  </si>
  <si>
    <t>592160000803</t>
  </si>
  <si>
    <t>1387990646</t>
  </si>
  <si>
    <t>12*0,25 'Přepočítané koeficientom množstva</t>
  </si>
  <si>
    <t>160760180</t>
  </si>
  <si>
    <t>1*2</t>
  </si>
  <si>
    <t>4044201050</t>
  </si>
  <si>
    <t>933227615</t>
  </si>
  <si>
    <t>1717452749</t>
  </si>
  <si>
    <t xml:space="preserve">" montáž , použitie a prenájom , demontáž , vrátane betónových zvodidiel  " 1</t>
  </si>
  <si>
    <t>-1028168916</t>
  </si>
  <si>
    <t>" okolo kamennej dlažby pri rimsach " 1,5*2*2</t>
  </si>
  <si>
    <t>592170002100</t>
  </si>
  <si>
    <t>557294998</t>
  </si>
  <si>
    <t>-1137991046</t>
  </si>
  <si>
    <t xml:space="preserve">" okolo kamennej dlažby pri rimsach " </t>
  </si>
  <si>
    <t>(1,2+0,7+1,5+1)*2+(1,75+1,5+1)+(1,1+1,5+1)</t>
  </si>
  <si>
    <t>-160987380</t>
  </si>
  <si>
    <t>919723210</t>
  </si>
  <si>
    <t>-461105078</t>
  </si>
  <si>
    <t>"okolo rims-most" 6,11+6,135</t>
  </si>
  <si>
    <t>" nad ozubom " 9,85*2</t>
  </si>
  <si>
    <t>931941111</t>
  </si>
  <si>
    <t>-1975984239</t>
  </si>
  <si>
    <t>133340000101</t>
  </si>
  <si>
    <t>-832990642</t>
  </si>
  <si>
    <t>9,85*2*(12,57+3,93)*0,001*1,07</t>
  </si>
  <si>
    <t>931992121</t>
  </si>
  <si>
    <t>837900440</t>
  </si>
  <si>
    <t xml:space="preserve">" polystyrén 20 mm  " </t>
  </si>
  <si>
    <t>" medzi pôvodnou oporou a ozubom " 9,85*(0,45+0,2)*2</t>
  </si>
  <si>
    <t xml:space="preserve">" medzi krídlom a priečnikom  " </t>
  </si>
  <si>
    <t>0,65*0,5*2*2</t>
  </si>
  <si>
    <t>" medzi ozubom a prechodovým klinom z medzerovitého betónu "</t>
  </si>
  <si>
    <t>0,7*9,85*2</t>
  </si>
  <si>
    <t>9319941321</t>
  </si>
  <si>
    <t>1075437291</t>
  </si>
  <si>
    <t>" prechodova doska-pružná zalievka rezana škara nad ozubom " 9,85*2</t>
  </si>
  <si>
    <t>" škára medzi rímsovým prefabrikátom a monolitickou rímsou " 6,11+6,135</t>
  </si>
  <si>
    <t>931994142</t>
  </si>
  <si>
    <t>-833305862</t>
  </si>
  <si>
    <t xml:space="preserve">" medzi krídlom a priečnikom  " 0,65*2*2</t>
  </si>
  <si>
    <t>931994151</t>
  </si>
  <si>
    <t>-987214669</t>
  </si>
  <si>
    <t xml:space="preserve">"tesnenie medzi cestou a rímsou  "   6,11+6,135</t>
  </si>
  <si>
    <t>938902000</t>
  </si>
  <si>
    <t>790325078</t>
  </si>
  <si>
    <t xml:space="preserve">" betónová doska - pečatenie "  5,588*10,883</t>
  </si>
  <si>
    <t>" ozuby " 0,67*9,85*2</t>
  </si>
  <si>
    <t>938902031</t>
  </si>
  <si>
    <t>1644069605</t>
  </si>
  <si>
    <t>" steny "</t>
  </si>
  <si>
    <t>938902032</t>
  </si>
  <si>
    <t>-1173698078</t>
  </si>
  <si>
    <t>"strop "</t>
  </si>
  <si>
    <t>938902051</t>
  </si>
  <si>
    <t>-446568780</t>
  </si>
  <si>
    <t>" po odbúraní nadbetonávky NK " 10,883*4,255</t>
  </si>
  <si>
    <t>938902311</t>
  </si>
  <si>
    <t>-318962085</t>
  </si>
  <si>
    <t>2027823612</t>
  </si>
  <si>
    <t>938902313</t>
  </si>
  <si>
    <t>-655623592</t>
  </si>
  <si>
    <t xml:space="preserve"> 0,5*0,5*2*2</t>
  </si>
  <si>
    <t>944941101</t>
  </si>
  <si>
    <t>75839148</t>
  </si>
  <si>
    <t>10*2</t>
  </si>
  <si>
    <t>959941131</t>
  </si>
  <si>
    <t>883813760</t>
  </si>
  <si>
    <t xml:space="preserve">" kotvenie zábradľového zvodidla  "  2*7</t>
  </si>
  <si>
    <t>959941141</t>
  </si>
  <si>
    <t>-1452369621</t>
  </si>
  <si>
    <t>-606967260</t>
  </si>
  <si>
    <t>" kotvenie rímsy - lepená kotva 24/200 mm " 11+14</t>
  </si>
  <si>
    <t>530151072</t>
  </si>
  <si>
    <t>" odbúranie úložných prahov " 0,55*0,5*10,9*2</t>
  </si>
  <si>
    <t xml:space="preserve">" odbúranie  krídiel "    0,5*0,5*0,5*2*2</t>
  </si>
  <si>
    <t>" ŽB mostná nadbetonávka NK " 10,83*4,25*0,25</t>
  </si>
  <si>
    <t>" ŽB rímsy " (0,3*0,72+0,5*0,8)*6,15</t>
  </si>
  <si>
    <t>966076141</t>
  </si>
  <si>
    <t>-2129123785</t>
  </si>
  <si>
    <t>5,5*2</t>
  </si>
  <si>
    <t>971056018</t>
  </si>
  <si>
    <t>-374576533</t>
  </si>
  <si>
    <t>" otvory pre chráničky v krídlach na vyvedenie drenáže " 60*2*2</t>
  </si>
  <si>
    <t>-1252069957</t>
  </si>
  <si>
    <t xml:space="preserve">"frez. asf. = na skládku investora pre ďalšie využitie " </t>
  </si>
  <si>
    <t>" vozovkové vrstvy mosta " 53*0,508</t>
  </si>
  <si>
    <t>"napojenia mosta na vozovku " (47+59)*0,508</t>
  </si>
  <si>
    <t>Medzisúčet</t>
  </si>
  <si>
    <t xml:space="preserve">" na riadenú skládku odpadov " </t>
  </si>
  <si>
    <t xml:space="preserve">" podklad z kameniva " </t>
  </si>
  <si>
    <t>"napojenia mosta na vozovku " (47+59)*0,56</t>
  </si>
  <si>
    <t>" zábradlia " 11*0,054</t>
  </si>
  <si>
    <t>" odbúranie úložných prahov " 0,55*0,5*10,9*2*2,4</t>
  </si>
  <si>
    <t xml:space="preserve">" odbúranie  krídiel "    0,5*0,5*0,5*2*2*2,4</t>
  </si>
  <si>
    <t>" ŽB mostná nadbetonávka NK " 10,83*4,25*0,25*2,4</t>
  </si>
  <si>
    <t>" ŽB rímsy " (0,3*0,72+0,5*0,8)*6,15*2,4</t>
  </si>
  <si>
    <t>-694386872</t>
  </si>
  <si>
    <t>193,023</t>
  </si>
  <si>
    <t>193,02*9 'Přepočítané koeficientom množstva</t>
  </si>
  <si>
    <t>-2056944928</t>
  </si>
  <si>
    <t>979089312</t>
  </si>
  <si>
    <t>1589769535</t>
  </si>
  <si>
    <t>998212111</t>
  </si>
  <si>
    <t>420018148</t>
  </si>
  <si>
    <t>-645280688</t>
  </si>
  <si>
    <t>1116315000</t>
  </si>
  <si>
    <t>760262615</t>
  </si>
  <si>
    <t>817802636</t>
  </si>
  <si>
    <t>3,9*2</t>
  </si>
  <si>
    <t>1116134600</t>
  </si>
  <si>
    <t>1371473584</t>
  </si>
  <si>
    <t>711331111</t>
  </si>
  <si>
    <t>2017746134</t>
  </si>
  <si>
    <t>" pod NK na oporu " 0,5*10,85*3*2</t>
  </si>
  <si>
    <t>628320000100</t>
  </si>
  <si>
    <t>-2107351042</t>
  </si>
  <si>
    <t>32,55*1,15 'Přepočítané koeficientom množstva</t>
  </si>
  <si>
    <t>711341111</t>
  </si>
  <si>
    <t>-850518497</t>
  </si>
  <si>
    <t>" rímsy " 1*(6,11+6,135)</t>
  </si>
  <si>
    <t>628340000100</t>
  </si>
  <si>
    <t>78945943</t>
  </si>
  <si>
    <t>86,26*1,15 'Přepočítané koeficientom množstva</t>
  </si>
  <si>
    <t>7113913011</t>
  </si>
  <si>
    <t>407160055</t>
  </si>
  <si>
    <t>711470040</t>
  </si>
  <si>
    <t>1144016296</t>
  </si>
  <si>
    <t>2,5*9,85*2</t>
  </si>
  <si>
    <t>711470140</t>
  </si>
  <si>
    <t>-2039002736</t>
  </si>
  <si>
    <t xml:space="preserve">" Odvedenie vody z rubu opory "  </t>
  </si>
  <si>
    <t>1,0*9,85*2</t>
  </si>
  <si>
    <t>998711201</t>
  </si>
  <si>
    <t>-922628223</t>
  </si>
  <si>
    <t>-1548052157</t>
  </si>
  <si>
    <t>177553587</t>
  </si>
  <si>
    <t>414762636</t>
  </si>
  <si>
    <t>-2086246541</t>
  </si>
  <si>
    <t>-685987232</t>
  </si>
  <si>
    <t>000400024</t>
  </si>
  <si>
    <t>-586787078</t>
  </si>
  <si>
    <t>" MZ vrátane hlavnej prehliadky mosta pred jeho spust.do prevádzky " 1</t>
  </si>
  <si>
    <t>VRN06</t>
  </si>
  <si>
    <t>Zariadenie staveniska</t>
  </si>
  <si>
    <t>000600025</t>
  </si>
  <si>
    <t>1081710143</t>
  </si>
  <si>
    <t>000600026</t>
  </si>
  <si>
    <t>204623096</t>
  </si>
  <si>
    <t>000600027</t>
  </si>
  <si>
    <t>784025583</t>
  </si>
  <si>
    <t>205-00 - 205-00 Most ev.č.585-013</t>
  </si>
  <si>
    <t>" vozovkové vrstvy mosta " 48</t>
  </si>
  <si>
    <t>"napojenia mosta na vozovku " 61+74</t>
  </si>
  <si>
    <t xml:space="preserve">"napojenia mosta na vozovku "  61+74</t>
  </si>
  <si>
    <t>" vyčistenie koryta toku a odkop pre opevnenie koryta " 5*20*0,5</t>
  </si>
  <si>
    <t>-285027276</t>
  </si>
  <si>
    <t>50*0,5 'Přepočítané koeficientom množstva</t>
  </si>
  <si>
    <t>1152688319</t>
  </si>
  <si>
    <t xml:space="preserve">" výkop pre prechodové vrstvy za oporou a úpravu krídla "  1,2*2,5*9,5*2+1*0,8*(1,6+2,75+1,8+2)</t>
  </si>
  <si>
    <t>63,52</t>
  </si>
  <si>
    <t>63,52*0,3 'Přepočítané koeficientom množstva</t>
  </si>
  <si>
    <t>" zaisťovací prah " 4,5*0,5*0,9*2</t>
  </si>
  <si>
    <t>4,05</t>
  </si>
  <si>
    <t>4,05*0,3 'Přepočítané koeficientom množstva</t>
  </si>
  <si>
    <t>" prebytočný výkopok " 50+63,52+4,05-6,52</t>
  </si>
  <si>
    <t>(50+63,52+4,05-6,52)*1,9</t>
  </si>
  <si>
    <t>-622209844</t>
  </si>
  <si>
    <t>1*0,8*(1,6+2,75+1,8+2)</t>
  </si>
  <si>
    <t xml:space="preserve">" vozovka na ceste  "  61+74</t>
  </si>
  <si>
    <t>" kotvenie krídiel " 21*20</t>
  </si>
  <si>
    <t>" pod drenážne potrubie za oporami " 9,5*0,25*2*0,1</t>
  </si>
  <si>
    <t>(8+1)*2</t>
  </si>
  <si>
    <t>8*2</t>
  </si>
  <si>
    <t>15*2</t>
  </si>
  <si>
    <t>" dodávka kotvy rímsy bez lepenej kotvy = 4,358 kg/ ks vč. konečnej povrchovej úpravy " 15*2</t>
  </si>
  <si>
    <t xml:space="preserve"> (0,224*0,76-0,03*0,15*0,5)*8,5*2</t>
  </si>
  <si>
    <t>0,224*0,76*2*2+(0,224+0,21)*8,5+(0,224+(0,21+0,04)*0,5)*8,5</t>
  </si>
  <si>
    <t>" rímsy + krídla " 0,452</t>
  </si>
  <si>
    <t xml:space="preserve"> 0,8*(0,55*0,91+0,55*2,15+0,725*1,225+0,53*1,325)</t>
  </si>
  <si>
    <t xml:space="preserve"> 0,8*(0,55+2*0,91+0,55+2*2,15+0,725+2*1,225+0,53+2*1,325)</t>
  </si>
  <si>
    <t>10,86</t>
  </si>
  <si>
    <t>-2086598316</t>
  </si>
  <si>
    <t>" mostné zábradlie so zvislou výplňou " 9</t>
  </si>
  <si>
    <t>846473902</t>
  </si>
  <si>
    <t>" nová spriahajúca doska" 4,6*(9,08+9,275)*0,5*(0,488+0,45*2+0,516*2+0,402*2+0,429)/8</t>
  </si>
  <si>
    <t>" ozuby " 9,35*(0,8*0,7+0,3*0,2-0,3*0,05*0,5)*2</t>
  </si>
  <si>
    <t>" nová spriahajúca doska" 4,6*(0,488+0,429)</t>
  </si>
  <si>
    <t>" ozuby " 9,35*(0,8+0,3)*2+(0,3*0,2+0,8*0,7)*2*2</t>
  </si>
  <si>
    <t xml:space="preserve">" spriahajúca doska  a zazubenie  " 3,891</t>
  </si>
  <si>
    <t>-1175883568</t>
  </si>
  <si>
    <t>"pri rimsach pod dlažbu"( 1*1,5+1,5*0,9+1,2*1,5+1,1*1,5)</t>
  </si>
  <si>
    <t>" opevnenie za krídlom " 0,5*(1,5+3,5+1,5+3,5)</t>
  </si>
  <si>
    <t>" koryto toku " 5*20</t>
  </si>
  <si>
    <t>" pozdlžny a priečny drenážny kanálik " 0,1*0,05*(5,1*2+9,35*2)</t>
  </si>
  <si>
    <t>"pri rimsach pod dlažbu"( 1*1,5+1,5*0,9+1,2*1,5+1,1*1,5)*1,1</t>
  </si>
  <si>
    <t>" opevnenie za krídlom " 0,5*(1,5+3,5+1,5+3,5)*1,1</t>
  </si>
  <si>
    <t>" zaisťovací prah " 4,5*0,5*2*1,1</t>
  </si>
  <si>
    <t>" koryto toku " 5*20*1,1</t>
  </si>
  <si>
    <t>" zaisťovací prah " 4,5*0,5*0,8*2</t>
  </si>
  <si>
    <t xml:space="preserve">" pod platne zábradlia "     0,25*0,25*5</t>
  </si>
  <si>
    <t xml:space="preserve">" pod platne zábradľového zvodidla "     0,35*0,45*4</t>
  </si>
  <si>
    <t>" pred zaist. prah" 4,5*0,5*2*2</t>
  </si>
  <si>
    <t>-2098416501</t>
  </si>
  <si>
    <t>"napojenia mosta na vozovku " (61+74)*2</t>
  </si>
  <si>
    <t>" most " 48*2</t>
  </si>
  <si>
    <t>" most " 48</t>
  </si>
  <si>
    <t>" most " 61+74</t>
  </si>
  <si>
    <t>"napojenia mosta na vozovku "61+74</t>
  </si>
  <si>
    <t>" pracovná škára " 6,5*2+24</t>
  </si>
  <si>
    <t>" kamenné murivo opôr " 1,2*10,6*2</t>
  </si>
  <si>
    <t xml:space="preserve"> (0,15+0,76)*8,5*2</t>
  </si>
  <si>
    <t>(0,55*0,91+0,55*2,15+0,725*1,225+0,53*1,325)</t>
  </si>
  <si>
    <t>" na pôvodnú nosnú konštrukciu pod spriahajúcu dosku " 4,6*10,6</t>
  </si>
  <si>
    <t>3,5*10,6</t>
  </si>
  <si>
    <t>0,3*4,6*2</t>
  </si>
  <si>
    <t xml:space="preserve"> 0,8*3*0,5*2+0,8*2*0,5*2</t>
  </si>
  <si>
    <t>3,5*10,6*0,7</t>
  </si>
  <si>
    <t>3,5*10,6*0,3</t>
  </si>
  <si>
    <t>0,3*4,6*2*0,7</t>
  </si>
  <si>
    <t>( 0,8*3*0,5*2+0,8*2*0,5*2)*0,7</t>
  </si>
  <si>
    <t>0,3*4,6*2*0,3</t>
  </si>
  <si>
    <t>( 0,8*3*0,5*2+0,8*2*0,5*2)*0,3</t>
  </si>
  <si>
    <t>3,5*10,6*0,15</t>
  </si>
  <si>
    <t>0,3*4,6*2*0,15</t>
  </si>
  <si>
    <t>( 0,8*3*0,5*2+0,8*2*0,5*2)*0,15</t>
  </si>
  <si>
    <t>"za oporami " 12*2</t>
  </si>
  <si>
    <t>"za oporami " 9,5*2</t>
  </si>
  <si>
    <t>16+28*2+9</t>
  </si>
  <si>
    <t>16*0,25 'Přepočítané koeficientom množstva</t>
  </si>
  <si>
    <t>512931276</t>
  </si>
  <si>
    <t>(1+1,5+1,5)+(3,5+1,5+0,9)+(1,2+1,5+1,5)+(1,1+1,5+3,5)</t>
  </si>
  <si>
    <t>"okolo rims-most" 8,5*2</t>
  </si>
  <si>
    <t>" nad ozubom " 9,35*2</t>
  </si>
  <si>
    <t>9,35*2</t>
  </si>
  <si>
    <t>9,35*2*(12,57+3,93)*0,001*1,07</t>
  </si>
  <si>
    <t>" medzi pôvodnou oporou a ozubom " 9,35*(0,45+0,2)*2</t>
  </si>
  <si>
    <t xml:space="preserve"> 0,8*(0,55+0,55+0,725+0,535)</t>
  </si>
  <si>
    <t>0,95*9,35*2</t>
  </si>
  <si>
    <t>" prechodova doska-pružná zalievka rezana škara nad ozubom " 9,35*2</t>
  </si>
  <si>
    <t>" škára medzi rímsovým prefabrikátom a monolitickou rímsou "8,5*2</t>
  </si>
  <si>
    <t xml:space="preserve">" medzi krídlom a priečnikom  " 0,8*2*2</t>
  </si>
  <si>
    <t xml:space="preserve">"tesnenie medzi cestou a rímsou  "  8,5*2</t>
  </si>
  <si>
    <t xml:space="preserve">" betónová doska - pečatenie "  4,6*(9,08+9,275)*0,5</t>
  </si>
  <si>
    <t>" ozuby " 0,95*9,35*2</t>
  </si>
  <si>
    <t>" po odbúraní nadbetonávky NK " 4,6*10,6</t>
  </si>
  <si>
    <t xml:space="preserve"> (0,55*0,91+0,55*2,15+0,725*1,225+0,53*1,325)</t>
  </si>
  <si>
    <t>959941123</t>
  </si>
  <si>
    <t>-1110351173</t>
  </si>
  <si>
    <t>"zabradlie " 4*5</t>
  </si>
  <si>
    <t xml:space="preserve">" kotvenie zábradľového zvodidla  "  2*4</t>
  </si>
  <si>
    <t>" kotvenie rímsy - lepená kotva 24/200 mm " 15*2</t>
  </si>
  <si>
    <t>" odbúranie úložných prahov " 0,3*0,5*9,35*2</t>
  </si>
  <si>
    <t xml:space="preserve">" odbúranie  krídiel "     0,8*(0,55*0,91+0,55*2,15+0,725*1,225+0,53*1,325)</t>
  </si>
  <si>
    <t>" ŽB mostná nadbetonávka NK " 10,6*5,5*0,5</t>
  </si>
  <si>
    <t>" ŽB rímsy " 0,5*0,2*8,5*2</t>
  </si>
  <si>
    <t>7,5*2</t>
  </si>
  <si>
    <t>" vozovkové vrstvy mosta " 48*0,508</t>
  </si>
  <si>
    <t>"napojenia mosta na vozovku " (61+74)*0,508</t>
  </si>
  <si>
    <t>"napojenia mosta na vozovku " (61+74)*0,56</t>
  </si>
  <si>
    <t>" zábradlia " 15*0,054</t>
  </si>
  <si>
    <t>" odbúranie úložných prahov " 0,3*0,5*9,35*2*2,4</t>
  </si>
  <si>
    <t xml:space="preserve">" odbúranie  krídiel "     0,8*(0,55*0,91+0,55*2,15+0,725*1,225+0,53*1,325)*2,4</t>
  </si>
  <si>
    <t>" ŽB mostná nadbetonávka NK " 10,6*5,5*0,5*2,4</t>
  </si>
  <si>
    <t>" ŽB rímsy " 0,5*0,2*8,5*2*2,4</t>
  </si>
  <si>
    <t>256,431</t>
  </si>
  <si>
    <t>256,43*9 'Přepočítané koeficientom množstva</t>
  </si>
  <si>
    <t>10,86*2</t>
  </si>
  <si>
    <t>851613163</t>
  </si>
  <si>
    <t>" pod NK na oporu " 0,45*10,65*3*2</t>
  </si>
  <si>
    <t>-975433626</t>
  </si>
  <si>
    <t>28,76*1,15 'Přepočítané koeficientom množstva</t>
  </si>
  <si>
    <t>" rímsy " 1*8,5*2</t>
  </si>
  <si>
    <t>76,99*1,15 'Přepočítané koeficientom množstva</t>
  </si>
  <si>
    <t>2,5*9,35*2</t>
  </si>
  <si>
    <t>1,2*9,35*2</t>
  </si>
  <si>
    <t>206-00 - 206-00 Most ev.č.585-014</t>
  </si>
  <si>
    <t>" vozovkové vrstvy mosta " 65</t>
  </si>
  <si>
    <t>"napojenia mosta na vozovku " 89+102</t>
  </si>
  <si>
    <t>"napojenia mosta na vozovku "89+102</t>
  </si>
  <si>
    <t>" vyčistenie koryta toku a odkop pre opevnenie koryta " 6*5*2*0,6+6*12*0,3</t>
  </si>
  <si>
    <t>57,6</t>
  </si>
  <si>
    <t>57,6*0,5 'Přepočítané koeficientom množstva</t>
  </si>
  <si>
    <t>131201102</t>
  </si>
  <si>
    <t>80340227</t>
  </si>
  <si>
    <t xml:space="preserve">" výkop pre prechodové vrstvy za oporou a úpravu krídla "  1,2*2,5*11,0*2+ 1,0*0,7*3,5*2*2</t>
  </si>
  <si>
    <t>75,8</t>
  </si>
  <si>
    <t>75,8*0,3 'Přepočítané koeficientom množstva</t>
  </si>
  <si>
    <t>5,4</t>
  </si>
  <si>
    <t>5,4*0,3 'Přepočítané koeficientom množstva</t>
  </si>
  <si>
    <t>" prebytočný výkopok " 57,6+75,8+5,4-9,8</t>
  </si>
  <si>
    <t xml:space="preserve">" prebytočný výkopok "  57,6+75,8+5,4-9,8</t>
  </si>
  <si>
    <t>( 57,6+75,8+5,4-9,8)*1,9</t>
  </si>
  <si>
    <t>1,0*0,7*3,5*2*2</t>
  </si>
  <si>
    <t xml:space="preserve">" vozovka na ceste  " 89+102</t>
  </si>
  <si>
    <t xml:space="preserve">"spriahujuce trny = spriahajúca doska  "  12*651</t>
  </si>
  <si>
    <t>" kotvenie krídiel " 22*64</t>
  </si>
  <si>
    <t>(13+12+1)</t>
  </si>
  <si>
    <t>13+12</t>
  </si>
  <si>
    <t>59321063101</t>
  </si>
  <si>
    <t>1852089693</t>
  </si>
  <si>
    <t>14+14</t>
  </si>
  <si>
    <t>" dodávka kotvy rímsy bez lepenej kotvy = 4,358 kg/ ks vč. konečnej povrchovej úpravy " 14+14</t>
  </si>
  <si>
    <t xml:space="preserve"> (0,224*0,76-0,03*0,15*0,5)*(13+12,85)</t>
  </si>
  <si>
    <t xml:space="preserve"> 0,224*0,76*2*2+(0,224+0,189)*13+(0,224+0,26)*12,85</t>
  </si>
  <si>
    <t>" rímsy + krídla " 0,97102</t>
  </si>
  <si>
    <t xml:space="preserve"> 0,5*0,7*3,5*2*2</t>
  </si>
  <si>
    <t xml:space="preserve"> 0,7*(0,5+2*3,5)*2*2</t>
  </si>
  <si>
    <t>" mostné zábradlie so zvislou výplňou " 13</t>
  </si>
  <si>
    <t>" nová spriahajúca doska" 7,6*9,271*(0,277+0,232*2+0,27*2+0,12*2+0,139)/8</t>
  </si>
  <si>
    <t>" ozuby " 10,782*(0,9*0,292-0,266*0,05*0,5)*2</t>
  </si>
  <si>
    <t>" nová spriahajúca doska" 7,6*(0,277+0,139)</t>
  </si>
  <si>
    <t>" ozuby " 10,782*(0,9+0,292)*2+0,292*0,9*2*2</t>
  </si>
  <si>
    <t xml:space="preserve">" spriahajúca doska  a zazubenie  " 0,79138</t>
  </si>
  <si>
    <t>" KARI siete 8/150x8/150 " 8,084*9,17*5,4*1,2*2*0,001</t>
  </si>
  <si>
    <t>"pri rimsach pod dlažbu"( 1,5*1,0+2*1)*2*1,05</t>
  </si>
  <si>
    <t>" opevnenie za krídlom " 0,5*(4+4,5+4+4)*1,05</t>
  </si>
  <si>
    <t>" koryto toku " 6*5*2*1,05</t>
  </si>
  <si>
    <t>" pozdlžny a priečny drenážny kanálik " 0,1*0,05*(8,3*2+11*2)</t>
  </si>
  <si>
    <t>"pri rimsach pod dlažbu"( 1,5*1,0+2*1)*2*1,1</t>
  </si>
  <si>
    <t>" opevnenie za krídlom " 0,5*(4+4,5+4+4)*1,1</t>
  </si>
  <si>
    <t>" koryto toku " 6*5*2*1,1</t>
  </si>
  <si>
    <t xml:space="preserve">" pod platne zábradlia "     0,25*0,25*7</t>
  </si>
  <si>
    <t xml:space="preserve">" pod platne zábradľového zvodidla "     0,35*0,45*6</t>
  </si>
  <si>
    <t>1,2*2,5*11,0*2</t>
  </si>
  <si>
    <t>"pri rimsach pod dlažbu"( 1,5*1,0+2*1)*2</t>
  </si>
  <si>
    <t>" opevnenie za krídlom " 0,5*(4+4,5+4+4)</t>
  </si>
  <si>
    <t>" koryto toku " 6*5*2</t>
  </si>
  <si>
    <t>"napojenia mosta na vozovku " (89+102)*2</t>
  </si>
  <si>
    <t>" most " 65*2</t>
  </si>
  <si>
    <t>" most " 65</t>
  </si>
  <si>
    <t>" most "89+102</t>
  </si>
  <si>
    <t>" odvodňovacie sklzy " 2,5+1</t>
  </si>
  <si>
    <t>" pracovná škára " 6,5*2+32,5</t>
  </si>
  <si>
    <t>" kamenné murivo opôr " 2*12,5*2</t>
  </si>
  <si>
    <t xml:space="preserve"> (0,15+0,76)*(13+12,85)</t>
  </si>
  <si>
    <t xml:space="preserve"> 0,5*3,5*2*2</t>
  </si>
  <si>
    <t xml:space="preserve">" na pôvodnú nosnú konštrukciu pod spriahajúcu dosku "  7,6*9,271</t>
  </si>
  <si>
    <t>6*9,271</t>
  </si>
  <si>
    <t>0,45*7,5*2</t>
  </si>
  <si>
    <t xml:space="preserve"> 0,7*3,5*0,5*2*2</t>
  </si>
  <si>
    <t>6*9,271*0,7</t>
  </si>
  <si>
    <t>6*9,271*0,3</t>
  </si>
  <si>
    <t>0,45*7,5*2*0,7</t>
  </si>
  <si>
    <t xml:space="preserve"> 0,7*3,5*0,5*2*2*0,7</t>
  </si>
  <si>
    <t>0,45*7,5*2*0,3</t>
  </si>
  <si>
    <t xml:space="preserve"> 0,7*3,5*0,5*2*2*0,3</t>
  </si>
  <si>
    <t>6*9,271*0,15</t>
  </si>
  <si>
    <t>0,45*7,5*2*0,15</t>
  </si>
  <si>
    <t xml:space="preserve"> 0,7*3,5*0,5*2*2*0,15</t>
  </si>
  <si>
    <t>"za oporami " 13*2</t>
  </si>
  <si>
    <t>26*1,03</t>
  </si>
  <si>
    <t>"za oporami " 11*2</t>
  </si>
  <si>
    <t>37*3+16</t>
  </si>
  <si>
    <t>20*0,25 'Přepočítané koeficientom množstva</t>
  </si>
  <si>
    <t>-1179539297</t>
  </si>
  <si>
    <t>" okolo kamennej dlažby pri rimsach " 1,5*2+2*2</t>
  </si>
  <si>
    <t>(1,5+1+2+1)*2+4+4,5+4+4</t>
  </si>
  <si>
    <t>"okolo rims-most" 13+12,85</t>
  </si>
  <si>
    <t>" nad ozubom " 11*2</t>
  </si>
  <si>
    <t>11*2</t>
  </si>
  <si>
    <t>11*2*(12,57+3,93)*0,001*1,07</t>
  </si>
  <si>
    <t>" medzi pôvodnou oporou a ozubom " 11*0,6*2</t>
  </si>
  <si>
    <t xml:space="preserve"> 0,7*0,5*2*2</t>
  </si>
  <si>
    <t>0,9*11*2</t>
  </si>
  <si>
    <t>" prechodova doska-pružná zalievka rezana škara nad ozubom " 11*2</t>
  </si>
  <si>
    <t>" škára medzi rímsovým prefabrikátom a monolitickou rímsou "13+12,85</t>
  </si>
  <si>
    <t xml:space="preserve">" medzi krídlom a priečnikom  " 0,7*2*2</t>
  </si>
  <si>
    <t xml:space="preserve">"tesnenie medzi cestou a rímsou  "   13+12,85</t>
  </si>
  <si>
    <t xml:space="preserve">" betónová doska - pečatenie "  8,184*9,27</t>
  </si>
  <si>
    <t>" ozuby " 0,9*11*2</t>
  </si>
  <si>
    <t>" po odbúraní nadbetonávky NK " 7,6*9,271</t>
  </si>
  <si>
    <t>12*2</t>
  </si>
  <si>
    <t>430632451</t>
  </si>
  <si>
    <t>"zabradlie " 4*7</t>
  </si>
  <si>
    <t xml:space="preserve">" kotvenie zábradľového zvodidla  "  2*6</t>
  </si>
  <si>
    <t>" kotvenie rímsy - lepená kotva 24/200 mm " 14+14</t>
  </si>
  <si>
    <t xml:space="preserve">" odbúranie  krídiel "     0,5*0,7*3,5*2*2</t>
  </si>
  <si>
    <t>" ŽB mostná nadbetonávka NK " 7,6*9,271*0,3</t>
  </si>
  <si>
    <t>" ŽB rímsy " 0,3*0,6*(13+12,85)</t>
  </si>
  <si>
    <t>13*2</t>
  </si>
  <si>
    <t>" vozovkové vrstvy mosta " 65*0,508</t>
  </si>
  <si>
    <t>"napojenia mosta na vozovku " (89+102)*0,508</t>
  </si>
  <si>
    <t>"napojenia mosta na vozovku " (89+102)*0,56</t>
  </si>
  <si>
    <t>" zábradlia " 26*0,054</t>
  </si>
  <si>
    <t xml:space="preserve">" odbúranie  krídiel "     0,5*0,7*3,5*2*2*2,4</t>
  </si>
  <si>
    <t>" ŽB mostná nadbetonávka NK " 7,6*9,271*0,3*2,4</t>
  </si>
  <si>
    <t>" ŽB rímsy " 0,3*0,6*(13+12,85)*2,4</t>
  </si>
  <si>
    <t>312,07</t>
  </si>
  <si>
    <t>312,07*9 'Přepočítané koeficientom množstva</t>
  </si>
  <si>
    <t xml:space="preserve"> 0,7*(0,5+1,5*3,5)*2*2</t>
  </si>
  <si>
    <t>16,1* 0,00035</t>
  </si>
  <si>
    <t>16,1*2</t>
  </si>
  <si>
    <t>" rímsy " 1*(13+12,85)</t>
  </si>
  <si>
    <t>121,52*1,15 'Přepočítané koeficientom množstva</t>
  </si>
  <si>
    <t>2,5*11*2</t>
  </si>
  <si>
    <t>1,2*11*2</t>
  </si>
  <si>
    <t>207-00 - 207-00 Most ev.č.585-015</t>
  </si>
  <si>
    <t xml:space="preserve">    764 - Konštrukcie klampiarske</t>
  </si>
  <si>
    <t>" vozovkové vrstvy mosta " 233</t>
  </si>
  <si>
    <t>"napojenia mosta na vozovku " 46+67</t>
  </si>
  <si>
    <t>"napojenia mosta na vozovku "46+67</t>
  </si>
  <si>
    <t>125703302</t>
  </si>
  <si>
    <t>803039164</t>
  </si>
  <si>
    <t>0,15*(10+5*2)*15</t>
  </si>
  <si>
    <t>402030441</t>
  </si>
  <si>
    <t>" odkop pre kamenné opevnenie za rímsou " 1,8*1,2*0,5</t>
  </si>
  <si>
    <t>-550805289</t>
  </si>
  <si>
    <t>1,08*0,3</t>
  </si>
  <si>
    <t>-1945511922</t>
  </si>
  <si>
    <t>" prebytočný výkopok " 1,08-0,18</t>
  </si>
  <si>
    <t>-469374737</t>
  </si>
  <si>
    <t>(1,08-0,18)*1,9</t>
  </si>
  <si>
    <t xml:space="preserve">" spätné obsypy okolo  kamenného opevnenia za rímsou " (1,8+1,2)*0,3*0,2 </t>
  </si>
  <si>
    <t xml:space="preserve">" vozovka na ceste  " 46+67</t>
  </si>
  <si>
    <t>5+1+24+1+3+1</t>
  </si>
  <si>
    <t>3+1+23+1+4+1</t>
  </si>
  <si>
    <t>5+24+3</t>
  </si>
  <si>
    <t>3+23+4</t>
  </si>
  <si>
    <t>-491863643</t>
  </si>
  <si>
    <t>" K1" 45</t>
  </si>
  <si>
    <t>" K2 " 44</t>
  </si>
  <si>
    <t>" K3 "30</t>
  </si>
  <si>
    <t>" dodávka kotvy rímsy bez lepenej kotvy vč. konečnej povrchovej úpravy "</t>
  </si>
  <si>
    <t>" K1 = 4,672 kg/ks " 45</t>
  </si>
  <si>
    <t>" K2 = 4,74 kg/ks" 44</t>
  </si>
  <si>
    <t>" K3 = 5,4 kg/ks"30</t>
  </si>
  <si>
    <t xml:space="preserve"> ((0,271+0,23)*0,5*0,76-0,03*0,15*0,5)*32,8</t>
  </si>
  <si>
    <t>((0,313+0,23)*0,5*1,96-0,03*0,15*0,5)*31,28</t>
  </si>
  <si>
    <t xml:space="preserve"> 0,271*0,76*2*2+(0,23+0,36)*32,8</t>
  </si>
  <si>
    <t>0,313*1,96*2*2+(0,313+0,7)*31,28</t>
  </si>
  <si>
    <t xml:space="preserve">" rímsy  " 3,193</t>
  </si>
  <si>
    <t>" mostné zábradlie so zvislou výplňou " 31,2</t>
  </si>
  <si>
    <t>31,2</t>
  </si>
  <si>
    <t>"pri rimsach pod dlažbu" 1,5*1,0*1,05</t>
  </si>
  <si>
    <t>" pozdlžny a priečny drenážny kanálik " 0,1*0,05*(9,9*2+23,5*2)</t>
  </si>
  <si>
    <t>"pri rimsach pod dlažbu" 1,5*1,0*1,1</t>
  </si>
  <si>
    <t xml:space="preserve">" pod platne zábradlia "     0,25*0,25*16</t>
  </si>
  <si>
    <t xml:space="preserve">" pod platne zábradľového zvodidla "     0,35*0,45*17</t>
  </si>
  <si>
    <t>457311128</t>
  </si>
  <si>
    <t>-1555007056</t>
  </si>
  <si>
    <t xml:space="preserve">" na pôvodnú nosnú konštrukciu = vyrovnávajúci poter  "  23,6*11,6*0,05</t>
  </si>
  <si>
    <t>"pri rimsach pod dlažbu" 1,5*1,0</t>
  </si>
  <si>
    <t>"napojenia mosta na vozovku " (46+67)*2</t>
  </si>
  <si>
    <t>" most " 233*2</t>
  </si>
  <si>
    <t>" most " 233</t>
  </si>
  <si>
    <t>" most "46+67</t>
  </si>
  <si>
    <t>" pracovná škára " 10*2+35</t>
  </si>
  <si>
    <t>622460111</t>
  </si>
  <si>
    <t>1236800197</t>
  </si>
  <si>
    <t>" omietka priečnikov medzi nosníkami " 11*1,15*2</t>
  </si>
  <si>
    <t>622460151</t>
  </si>
  <si>
    <t>-342283087</t>
  </si>
  <si>
    <t>622460233</t>
  </si>
  <si>
    <t>-1604516484</t>
  </si>
  <si>
    <t>622460236</t>
  </si>
  <si>
    <t>-1234471370</t>
  </si>
  <si>
    <t xml:space="preserve"> (0,15+0,76)*32,8+(0,15+1,96)*31,28</t>
  </si>
  <si>
    <t xml:space="preserve">" na pôvodnú nosnú konštrukciu pod vyrovnávajúci poter  "  23,6*11,6</t>
  </si>
  <si>
    <t xml:space="preserve">" podpery a krídla " </t>
  </si>
  <si>
    <t xml:space="preserve"> 1,5*(11,7+5,5*0,5*2)*2</t>
  </si>
  <si>
    <t>" nosníky "22*((1,1*2+0,8*2)*8+11,6)</t>
  </si>
  <si>
    <t xml:space="preserve">" podpery a krídla "  1,5*(11,7+5,5*0,5*2)*2</t>
  </si>
  <si>
    <t>627458111</t>
  </si>
  <si>
    <t>-806589387</t>
  </si>
  <si>
    <t>" oprava škárovania kamennej úpravy svahov potoka = 50 % plochy " (10+5*2)*3,5*2*0,5</t>
  </si>
  <si>
    <t xml:space="preserve">" podpery a krídla "  1,5*(11,7+5,5*0,5*2)*2*0,1</t>
  </si>
  <si>
    <t>9*2</t>
  </si>
  <si>
    <t>2*1</t>
  </si>
  <si>
    <t>-630930379</t>
  </si>
  <si>
    <t>" okolo kamennej dlažby pri rimsach " 1,5</t>
  </si>
  <si>
    <t>(1,5+1)*2</t>
  </si>
  <si>
    <t>"okolo rims-most" 32,8+31,28</t>
  </si>
  <si>
    <t xml:space="preserve">" okolo MZ  " 10,25*2*2</t>
  </si>
  <si>
    <t>931941131</t>
  </si>
  <si>
    <t>-1508277106</t>
  </si>
  <si>
    <t>10,25*2</t>
  </si>
  <si>
    <t>437858060</t>
  </si>
  <si>
    <t>-1128330526</t>
  </si>
  <si>
    <t>1249280726</t>
  </si>
  <si>
    <t>" škára medzi rímsovým prefabrikátom a monolitickou rímsou "32,8+31,28</t>
  </si>
  <si>
    <t xml:space="preserve">"tesnenie medzi cestou a rímsou  "   32,8+31,28</t>
  </si>
  <si>
    <t>936942122</t>
  </si>
  <si>
    <t>902518258</t>
  </si>
  <si>
    <t>" osadenie pôvodnej vyčistenej vpuste " 2</t>
  </si>
  <si>
    <t>9369421221</t>
  </si>
  <si>
    <t>-1455077939</t>
  </si>
  <si>
    <t xml:space="preserve">" betónový  vyrovnávajúci poter  - pečatenie "  23,5*11,5</t>
  </si>
  <si>
    <t>" po odbúraní hydroizolácie " 23,5*11,5</t>
  </si>
  <si>
    <t>938909502</t>
  </si>
  <si>
    <t>-122151331</t>
  </si>
  <si>
    <t>0,6*(10+3,5)</t>
  </si>
  <si>
    <t>35*2</t>
  </si>
  <si>
    <t>"zabradlie " 4*16</t>
  </si>
  <si>
    <t xml:space="preserve">" kotvenie zábradľového zvodidla  "  2*17</t>
  </si>
  <si>
    <t>" kotvenie rímsy - lepená kotva 24/200 mm "</t>
  </si>
  <si>
    <t>" ŽB rímsy " 32,8*(0,2*0,7+0,1*0,82)*2</t>
  </si>
  <si>
    <t>966001000</t>
  </si>
  <si>
    <t>240409542</t>
  </si>
  <si>
    <t>966001001</t>
  </si>
  <si>
    <t>1027251963</t>
  </si>
  <si>
    <t>31,015+32,13</t>
  </si>
  <si>
    <t>" vozovkové vrstvy mosta " 233*0,508</t>
  </si>
  <si>
    <t>"napojenia mosta na vozovku " (46+67)*0,508</t>
  </si>
  <si>
    <t>"napojenia mosta na vozovku " (46+67)*0,56</t>
  </si>
  <si>
    <t>" zábradlia " 63,15*0,054</t>
  </si>
  <si>
    <t>" ŽB rímsy " 32,8*(0,2*0,7+0,1*0,82)*2*2,4</t>
  </si>
  <si>
    <t>277,4</t>
  </si>
  <si>
    <t>277,4*9 'Přepočítané koeficientom množstva</t>
  </si>
  <si>
    <t>" rímsy " 1*32,8+2*31,28</t>
  </si>
  <si>
    <t>365,61*1,15 'Přepočítané koeficientom množstva</t>
  </si>
  <si>
    <t>764</t>
  </si>
  <si>
    <t>Konštrukcie klampiarske</t>
  </si>
  <si>
    <t>764521260</t>
  </si>
  <si>
    <t>-2032553112</t>
  </si>
  <si>
    <t>" odvedenie vody z izolácií " 32,8+31,28</t>
  </si>
  <si>
    <t>998764201</t>
  </si>
  <si>
    <t>-1120737304</t>
  </si>
  <si>
    <t>208-00 - 208-00 Most ev.č.585-016</t>
  </si>
  <si>
    <t>" vozovkové vrstvy mosta " 62</t>
  </si>
  <si>
    <t>"napojenia mosta na vozovku " 145+148</t>
  </si>
  <si>
    <t>" vyčistenie koryta toku a odkop pre opevnenie koryta " 6*5*2*0,6+6*9,2*0,3</t>
  </si>
  <si>
    <t>52,56</t>
  </si>
  <si>
    <t>52,56*0,5 'Přepočítané koeficientom množstva</t>
  </si>
  <si>
    <t>1282559440</t>
  </si>
  <si>
    <t xml:space="preserve">" výkop pre prechodové vrstvy za oporou a úpravu krídla "  1,2*2,5*8,0*2+ 1,0*0,8*(4+4,5)*2</t>
  </si>
  <si>
    <t>61,6</t>
  </si>
  <si>
    <t>61,6*0,3 'Přepočítané koeficientom množstva</t>
  </si>
  <si>
    <t>" zaisťovací prah " 7*0,5*0,9*2</t>
  </si>
  <si>
    <t>6,3</t>
  </si>
  <si>
    <t>6,3*0,3 'Přepočítané koeficientom množstva</t>
  </si>
  <si>
    <t>" prebytočný výkopok " 52,56+61,6+6,3-13,6</t>
  </si>
  <si>
    <t xml:space="preserve">" prebytočný výkopok "  52,56+61,6+6,3-13,6</t>
  </si>
  <si>
    <t>( 52,56+61,6+6,3-13,6)*1,9</t>
  </si>
  <si>
    <t>1,0*0,8*(4+4,5)*2</t>
  </si>
  <si>
    <t xml:space="preserve">" vozovka na ceste  " 145+148</t>
  </si>
  <si>
    <t xml:space="preserve">"spriahujuce trny = spriahajúca doska  "  12*924</t>
  </si>
  <si>
    <t>" kotvenie krídiel " 36*96</t>
  </si>
  <si>
    <t>" pod drenážne potrubie za oporami " 8,0*0,25*2*0,1</t>
  </si>
  <si>
    <t>(14+14+1+1)</t>
  </si>
  <si>
    <t>15+15</t>
  </si>
  <si>
    <t>" dodávka kotvy rímsy bez lepenej kotvy = 4,688 kg/ ks vč. konečnej povrchovej úpravy " 15+15</t>
  </si>
  <si>
    <t xml:space="preserve"> (0,24*0,76-0,03*0,15*0,5)*14,8*2</t>
  </si>
  <si>
    <t xml:space="preserve"> 0,24*0,76*2*2+(0,24+0,184)*14,8+(0,24+0,166)*14,8</t>
  </si>
  <si>
    <t>" rímsy + krídla " 1,293</t>
  </si>
  <si>
    <t xml:space="preserve"> 0,6*0,8*(3,882+3,822+3,326+3,153)</t>
  </si>
  <si>
    <t xml:space="preserve"> 0,8*(0,6*2*2+(3,882+3,822+3,326+3,153)*2)</t>
  </si>
  <si>
    <t>24,61</t>
  </si>
  <si>
    <t>" mostné zábradlie so zvislou výplňou " 15</t>
  </si>
  <si>
    <t>" nová spriahajúca doska" 9,17*7,235*(0,18+0,144*2+0,225*2+0,12*2+0,151)/8</t>
  </si>
  <si>
    <t>" ozuby " 8,0*(1,1*0,22-0,2*0,05*0,5)*2</t>
  </si>
  <si>
    <t>" nová spriahajúca doska" 7,23*(0,18+0,151)</t>
  </si>
  <si>
    <t>" ozuby " 8,0*(1,1+0,22)*2+2*0,22*1,1*2</t>
  </si>
  <si>
    <t xml:space="preserve">" spriahajúca doska  a zazubenie  " 1,031</t>
  </si>
  <si>
    <t>" KARI siete 8/150x8/150 " 9,07*7,575*5,4*1,2*2*0,001</t>
  </si>
  <si>
    <t>"pri rimsach pod dlažbu"( 1,5*1,0)*2*2*1,05</t>
  </si>
  <si>
    <t>" opevnenie za krídlom " 0,5*(6+6+5,5+6,5)*1,05</t>
  </si>
  <si>
    <t>" koryto toku " 6*(5*2+9,2)*1,05</t>
  </si>
  <si>
    <t>" pozdlžny a priečny drenážny kanálik " 0,1*0,05*(7,675*2+0)</t>
  </si>
  <si>
    <t>"pri rimsach pod dlažbu"( 1,5*1,0)*2*2*1,1</t>
  </si>
  <si>
    <t>" opevnenie za krídlom " 0,5*(6+6+5,5+6,5)*1,1</t>
  </si>
  <si>
    <t>" koryto toku " 6*(5*2+9,2)*1,1</t>
  </si>
  <si>
    <t>" zaisťovací prah " 7*0,5*2*1,1</t>
  </si>
  <si>
    <t>" zaisťovací prah " 7*0,5*0,8*2</t>
  </si>
  <si>
    <t xml:space="preserve">" pod platne zábradlia "     0,25*0,25*8</t>
  </si>
  <si>
    <t xml:space="preserve">" pod platne zábradľového zvodidla "     0,35*0,45*8</t>
  </si>
  <si>
    <t>1,2*2,5*8,1*2</t>
  </si>
  <si>
    <t>" pred zaist. prah" 7*0,5*2*2</t>
  </si>
  <si>
    <t>"pri rimsach pod dlažbu"( 1,5*1,0)*2*2</t>
  </si>
  <si>
    <t>" opevnenie za krídlom " 0,5*(6+6+5,5+6,5)</t>
  </si>
  <si>
    <t>" koryto toku " 6*(5*2+9,2)</t>
  </si>
  <si>
    <t>"napojenia mosta na vozovku "145+148</t>
  </si>
  <si>
    <t>"napojenia mosta na vozovku " (145+148)*2</t>
  </si>
  <si>
    <t>" most " 62*2</t>
  </si>
  <si>
    <t>" most " 62</t>
  </si>
  <si>
    <t>" most "145+148</t>
  </si>
  <si>
    <t>" odvodňovacie sklzy " 3,5+6</t>
  </si>
  <si>
    <t>" pracovná škára " 8*2+50</t>
  </si>
  <si>
    <t>" kamenné murivo opôr " 2,9*(9,2+2,5*0,5*2)*2</t>
  </si>
  <si>
    <t xml:space="preserve"> (0,15+0,76)*14,8*2</t>
  </si>
  <si>
    <t xml:space="preserve"> 0,6*(3,882+3,822+3,326+3,153)</t>
  </si>
  <si>
    <t xml:space="preserve">" na pôvodnú nosnú konštrukciu pod spriahajúcu dosku "  7,235*9,17</t>
  </si>
  <si>
    <t>5,935*9,17</t>
  </si>
  <si>
    <t>0,6*7,235*2</t>
  </si>
  <si>
    <t xml:space="preserve"> 0,5*0,8*(3,882+3,822+3,326+3,153)</t>
  </si>
  <si>
    <t xml:space="preserve"> 0,8*(3,882+3,822+3,326+3,153)*0,5</t>
  </si>
  <si>
    <t>5,935*9,17*0,7</t>
  </si>
  <si>
    <t>5,935*9,17*0,3</t>
  </si>
  <si>
    <t>0,6*7,235*2*0,7</t>
  </si>
  <si>
    <t xml:space="preserve"> 0,5*0,8*(3,882+3,822+3,326+3,153)*0,7</t>
  </si>
  <si>
    <t>0,6*7,235*2*0,3</t>
  </si>
  <si>
    <t xml:space="preserve"> 0,5*0,8*(3,882+3,822+3,326+3,153)*0,3</t>
  </si>
  <si>
    <t>5,935*9,17*0,15</t>
  </si>
  <si>
    <t>0,6*7,235*2*0,15</t>
  </si>
  <si>
    <t xml:space="preserve"> 0,5*0,8*(3,882+3,822+3,326+3,153)*0,15</t>
  </si>
  <si>
    <t>53+61+37+61</t>
  </si>
  <si>
    <t>1995366483</t>
  </si>
  <si>
    <t>(1,5+1)*2*2+6+6+5,5+6,5</t>
  </si>
  <si>
    <t>"okolo rims-most" 14,8*2</t>
  </si>
  <si>
    <t>" nad ozubom " 8,0*2</t>
  </si>
  <si>
    <t>8*2*(12,57+3,93)*0,001*1,07</t>
  </si>
  <si>
    <t>" medzi pôvodnou oporou a ozubom " 8*0,2*2</t>
  </si>
  <si>
    <t xml:space="preserve"> 0,8*0,6*2*2</t>
  </si>
  <si>
    <t>1,1*8,1*2</t>
  </si>
  <si>
    <t>" prechodova doska-pružná zalievka rezana škara nad ozubom " 8*2</t>
  </si>
  <si>
    <t>" škára medzi rímsovým prefabrikátom a monolitickou rímsou "14,8*2</t>
  </si>
  <si>
    <t xml:space="preserve">"tesnenie medzi cestou a rímsou  "   14,8*2</t>
  </si>
  <si>
    <t xml:space="preserve">" betónová doska - pečatenie "  7,675*9,17</t>
  </si>
  <si>
    <t>" ozuby "1,1*8,1*2</t>
  </si>
  <si>
    <t>" po odbúraní nadbetonávky NK " 7,235*9,271</t>
  </si>
  <si>
    <t>17*2</t>
  </si>
  <si>
    <t>"zabradlie " 4*8</t>
  </si>
  <si>
    <t xml:space="preserve">" kotvenie zábradľového zvodidla  "  2*8</t>
  </si>
  <si>
    <t>" kotvenie rímsy - lepená kotva 24/200 mm " 15+15</t>
  </si>
  <si>
    <t xml:space="preserve">" odbúranie  krídiel "      0,6*0,8*(3,882+3,822+3,326+3,153)</t>
  </si>
  <si>
    <t>" ŽB mostná nadbetonávka NK " 7,235*9,17*0,3</t>
  </si>
  <si>
    <t>" ŽB rímsy " 0,3*1,1*14,8*2</t>
  </si>
  <si>
    <t>" vozovkové vrstvy mosta " 62*0,508</t>
  </si>
  <si>
    <t>"napojenia mosta na vozovku " (145+148)*0,508</t>
  </si>
  <si>
    <t>"napojenia mosta na vozovku " (145+148)*0,56</t>
  </si>
  <si>
    <t>" zábradlia " 30*0,054</t>
  </si>
  <si>
    <t xml:space="preserve">" odbúranie  krídiel "      0,6*0,8*(3,882+3,822+3,326+3,153)*2,4</t>
  </si>
  <si>
    <t>" ŽB mostná nadbetonávka NK " 7,235*9,17*0,3*2,4</t>
  </si>
  <si>
    <t>" ŽB rímsy " 0,3*1,1*14,8*2*2,4</t>
  </si>
  <si>
    <t>433,59</t>
  </si>
  <si>
    <t>433,59*9 'Přepočítané koeficientom množstva</t>
  </si>
  <si>
    <t xml:space="preserve"> 0,8*(0,6*2*2+1,5*(3,882+3,822+3,326+3,153))</t>
  </si>
  <si>
    <t>17,5* 0,00035</t>
  </si>
  <si>
    <t>18,94*2</t>
  </si>
  <si>
    <t>" ozuby " 1,1*8,1*2</t>
  </si>
  <si>
    <t>" rímsy " 1*14,8*2</t>
  </si>
  <si>
    <t>117,8*1,15 'Přepočítané koeficientom množstva</t>
  </si>
  <si>
    <t>2,5*8,1*2</t>
  </si>
  <si>
    <t>1,2*8,1*2</t>
  </si>
  <si>
    <t>209-00 - 209-00 Most ev.č.585-017</t>
  </si>
  <si>
    <t>" vozovkové vrstvy mosta " 44</t>
  </si>
  <si>
    <t>"napojenia mosta na vozovku " 128+171</t>
  </si>
  <si>
    <t xml:space="preserve">" vyčistenie koryta toku  " 6*5*2*0,5+6*9,362*0,3</t>
  </si>
  <si>
    <t>46,85</t>
  </si>
  <si>
    <t>46,85*0,5 'Přepočítané koeficientom množstva</t>
  </si>
  <si>
    <t>-1115961183</t>
  </si>
  <si>
    <t xml:space="preserve">" výkop pre prechodové vrstvy za oporou a úpravu krídla "  1,2*2,5*8,3*2+ 1,0*0,8*3*2*2</t>
  </si>
  <si>
    <t>59,4</t>
  </si>
  <si>
    <t>59,4*0,3 'Přepočítané koeficientom množstva</t>
  </si>
  <si>
    <t>-1917261669</t>
  </si>
  <si>
    <t>" prebytočný výkopok " 46,85+59,4-9,6</t>
  </si>
  <si>
    <t xml:space="preserve">" prebytočný výkopok "  46,85+59,4-9,6</t>
  </si>
  <si>
    <t>( 46,85+59,4-9,6)*1,9</t>
  </si>
  <si>
    <t>1,0*0,8*3*2*2</t>
  </si>
  <si>
    <t xml:space="preserve">" vozovka na ceste  " 128+171</t>
  </si>
  <si>
    <t xml:space="preserve">"spriahujuce trny = spriahajúca doska  "  12*372</t>
  </si>
  <si>
    <t>" kotvenie krídiel " 23*60</t>
  </si>
  <si>
    <t>" pod drenážne potrubie za oporami " 8,2*0,25*2*0,1</t>
  </si>
  <si>
    <t>9+1+9+1</t>
  </si>
  <si>
    <t>9+9</t>
  </si>
  <si>
    <t>1471757903</t>
  </si>
  <si>
    <t>10+10</t>
  </si>
  <si>
    <t>" dodávka kotvy rímsy bez lepenej kotvy = 4,358 kg/ ks vč. konečnej povrchovej úpravy " 10+10</t>
  </si>
  <si>
    <t xml:space="preserve"> (0,224*0,76-0,03*0,15*0,5)*(9,4+9,6)</t>
  </si>
  <si>
    <t>0,224*0,76*2*2+(0,224+0,178)*9,4+(0,224+0,250)*9,6</t>
  </si>
  <si>
    <t>" rímsy + krídla " 0,73466</t>
  </si>
  <si>
    <t xml:space="preserve"> 0,5*0,7*(2,24+2,26+2,4+2,3)</t>
  </si>
  <si>
    <t>0,7*(0,5*2*2+(2,24+2,26+2,4+2,3)*2)</t>
  </si>
  <si>
    <t>14,28</t>
  </si>
  <si>
    <t>" mostné zábradlie so zvislou výplňou " 10</t>
  </si>
  <si>
    <t>" nová spriahajúca doska" 9,362*4,86*(0,28+0,25*2+0,37*2+0,29*2+0,325)/8</t>
  </si>
  <si>
    <t>" ozuby " 8,17*(0,96*0,22-0,2*0,05*0,5)*2</t>
  </si>
  <si>
    <t>" nová spriahajúca doska" 4,86*(0,28+0,325)</t>
  </si>
  <si>
    <t>" ozuby " 8,17*(0,96+0,22)*2+2*0,22*0,96*2</t>
  </si>
  <si>
    <t xml:space="preserve">" spriahajúca doska  a zazubenie  " 0,636</t>
  </si>
  <si>
    <t>" KARI siete 8/150x8/150 " 9,262*5,2*5,4*1,2*2*0,001</t>
  </si>
  <si>
    <t>" opevnenie za krídlom " 0,5*3*2*2*1,05</t>
  </si>
  <si>
    <t>" pozdlžny a priečny drenážny kanálik " 0,1*0,05*(0+5,3*2)</t>
  </si>
  <si>
    <t>" opevnenie za krídlom " 0,5*3*2*2*1,1</t>
  </si>
  <si>
    <t xml:space="preserve">" pod platne zábradľového zvodidla "     0,35*0,45*5</t>
  </si>
  <si>
    <t>1,2*2,5*8,3*2</t>
  </si>
  <si>
    <t>" opevnenie za krídlom " 0,5*3*2*2</t>
  </si>
  <si>
    <t>"napojenia mosta na vozovku "128+171</t>
  </si>
  <si>
    <t>"napojenia mosta na vozovku " (128+171)*2</t>
  </si>
  <si>
    <t>" most " 44*2</t>
  </si>
  <si>
    <t>" most " 44</t>
  </si>
  <si>
    <t>" most "128+171</t>
  </si>
  <si>
    <t>" odvodňovacie sklzy " 3,5+5</t>
  </si>
  <si>
    <t>" kamenné murivo opôr " 2,0*(9,362+2,5*0,5*2)*2</t>
  </si>
  <si>
    <t xml:space="preserve"> (0,15+0,76)*(9,4+9,6)</t>
  </si>
  <si>
    <t>0,5*(2,24+2,26+2,4+2,3)</t>
  </si>
  <si>
    <t xml:space="preserve">" na pôvodnú nosnú konštrukciu pod spriahajúcu dosku "  4,86*9,362</t>
  </si>
  <si>
    <t>4*9,362</t>
  </si>
  <si>
    <t>0,37*4,86*2</t>
  </si>
  <si>
    <t>0,7*0,5*(2,24+2,26+2,4+2,3)</t>
  </si>
  <si>
    <t>4*9,362*0,7</t>
  </si>
  <si>
    <t>4*9,362*0,3</t>
  </si>
  <si>
    <t>0,37*4,86*2*0,7</t>
  </si>
  <si>
    <t>0,7*0,5*(2,24+2,26+2,4+2,3)*0,7</t>
  </si>
  <si>
    <t>0,37*4,86*2*0,3</t>
  </si>
  <si>
    <t>0,7*0,5*(2,24+2,26+2,4+2,3)*0,3</t>
  </si>
  <si>
    <t>4*9,362*0,15</t>
  </si>
  <si>
    <t>0,37*4,86*2*0,15</t>
  </si>
  <si>
    <t>0,7*0,5*(2,24+2,26+2,4+2,3)*0,15</t>
  </si>
  <si>
    <t>"za oporami " 8,2*2</t>
  </si>
  <si>
    <t>41+57+37+53</t>
  </si>
  <si>
    <t>(1,5+1+2+1)*2+3*2*2</t>
  </si>
  <si>
    <t>"okolo rims-most" 9,4+9,6</t>
  </si>
  <si>
    <t>" nad ozubom " 8,3*2</t>
  </si>
  <si>
    <t>8,3*2</t>
  </si>
  <si>
    <t>8,3*2*(12,57+3,93)*0,001*1,07</t>
  </si>
  <si>
    <t>" medzi pôvodnou oporou a ozubom " 8,3*0,2*2</t>
  </si>
  <si>
    <t>0,95*8,3*2</t>
  </si>
  <si>
    <t>" prechodova doska-pružná zalievka rezana škara nad ozubom " 8,3*2</t>
  </si>
  <si>
    <t>" škára medzi rímsovým prefabrikátom a monolitickou rímsou " 9,4+9,6</t>
  </si>
  <si>
    <t xml:space="preserve">"tesnenie medzi cestou a rímsou  "   9,4+9,6</t>
  </si>
  <si>
    <t xml:space="preserve">" betónová doska - pečatenie "  5,3*9,362</t>
  </si>
  <si>
    <t>" ozuby "0,95*8,3*2</t>
  </si>
  <si>
    <t>" po odbúraní nadbetonávky NK " 4,86*9,362</t>
  </si>
  <si>
    <t xml:space="preserve">" kotvenie zábradľového zvodidla  "  2*5</t>
  </si>
  <si>
    <t>" kotvenie rímsy - lepená kotva 24/200 mm " 10+10</t>
  </si>
  <si>
    <t xml:space="preserve">" odbúranie  krídiel "       0,5*0,7*(2,24+2,26+2,4+2,3)</t>
  </si>
  <si>
    <t>" ŽB mostná nadbetonávka NK " 4,86*9,362*0,3</t>
  </si>
  <si>
    <t>" ŽB rímsy " 0,4*0,7*(9,4+9,6)</t>
  </si>
  <si>
    <t>9,6+9,4</t>
  </si>
  <si>
    <t>" vozovkové vrstvy mosta " 44*0,508</t>
  </si>
  <si>
    <t>"napojenia mosta na vozovku " (128+171)*0,508</t>
  </si>
  <si>
    <t>"napojenia mosta na vozovku " (128+171)*0,56</t>
  </si>
  <si>
    <t>" zábradlia " 19*0,054</t>
  </si>
  <si>
    <t xml:space="preserve">" odbúranie  krídiel "       0,5*0,7*(2,24+2,26+2,4+2,3)*2,4</t>
  </si>
  <si>
    <t>" ŽB mostná nadbetonávka NK " 4,86*9,362*0,3*2,4</t>
  </si>
  <si>
    <t>" ŽB rímsy " 0,4*0,7*(9,4+9,6)*2,4</t>
  </si>
  <si>
    <t>395,97</t>
  </si>
  <si>
    <t>395,97*9 'Přepočítané koeficientom množstva</t>
  </si>
  <si>
    <t>0,7*(0,5*2*2+1,5*(2,24+2,26+2,4+2,3))</t>
  </si>
  <si>
    <t>11,06*2</t>
  </si>
  <si>
    <t>" ozuby " 0,95*8,3*2</t>
  </si>
  <si>
    <t>" rímsy " 1*(9,4+9,6)</t>
  </si>
  <si>
    <t>84,39*1,15 'Přepočítané koeficientom množstva</t>
  </si>
  <si>
    <t>2,5*8,3*2</t>
  </si>
  <si>
    <t>1,2*8,3*2</t>
  </si>
  <si>
    <t>210-00 - 210-00 Most ev.č.585-018</t>
  </si>
  <si>
    <t>" vozovkové vrstvy mosta " 49</t>
  </si>
  <si>
    <t>"napojenia mosta na vozovku " 74+68</t>
  </si>
  <si>
    <t>0,15*2,0*4*2*2</t>
  </si>
  <si>
    <t>" vyčistenie koryta toku a odkop pre opevnenie koryta " 6*4,5*2*0,6+4*8,718*0,6</t>
  </si>
  <si>
    <t>53,32</t>
  </si>
  <si>
    <t>53,32*0,5 'Přepočítané koeficientom množstva</t>
  </si>
  <si>
    <t xml:space="preserve">" výkop pre prechodové vrstvy za oporou a úpravu krídla "  1,2*3,0*8,6*2+ 1,0*0,5*3*2*2</t>
  </si>
  <si>
    <t>67,92</t>
  </si>
  <si>
    <t>67,92*0,3 'Přepočítané koeficientom množstva</t>
  </si>
  <si>
    <t>-2110033523</t>
  </si>
  <si>
    <t>" zaisťovací prah " 6*0,5*0,9*2*2</t>
  </si>
  <si>
    <t>"bet. pätka" 4,5*0,8*0,6*2*2</t>
  </si>
  <si>
    <t>598930314</t>
  </si>
  <si>
    <t>19,44</t>
  </si>
  <si>
    <t>19,44*0,3 'Přepočítané koeficientom množstva</t>
  </si>
  <si>
    <t>48148099</t>
  </si>
  <si>
    <t>" prebytočný výkopok " 53,32+67,92+19,44-6,0</t>
  </si>
  <si>
    <t>" prebytočný výkopok " (53,32+67,92+19,44-6,0)*1,9</t>
  </si>
  <si>
    <t>1,0*0,5*3*2*2</t>
  </si>
  <si>
    <t xml:space="preserve">" vozovka na ceste  " 74+68</t>
  </si>
  <si>
    <t>273311116</t>
  </si>
  <si>
    <t>1286049045</t>
  </si>
  <si>
    <t xml:space="preserve">"podkladny betón " </t>
  </si>
  <si>
    <t>"prechodové dosky"2,2*8,518*0,15*2</t>
  </si>
  <si>
    <t>273354111</t>
  </si>
  <si>
    <t>-1447032352</t>
  </si>
  <si>
    <t>"prechodové dosky"8,518*0,15*2</t>
  </si>
  <si>
    <t>273354211</t>
  </si>
  <si>
    <t>-316387430</t>
  </si>
  <si>
    <t>2,56</t>
  </si>
  <si>
    <t>8+1+8+1</t>
  </si>
  <si>
    <t>8+8</t>
  </si>
  <si>
    <t>6+6+8</t>
  </si>
  <si>
    <t>" dodávka kotvy rímsy bez lepenej kotvy = 4,358 kg/ ks vč. konečnej povrchovej úpravy " 6</t>
  </si>
  <si>
    <t>" dodávka kotvy rímsy bez lepenej kotvy = 4,61 kg/ ks vč. konečnej povrchovej úpravy " 6</t>
  </si>
  <si>
    <t xml:space="preserve">" dodávka kotvy dobetonávky krídla  bez lepenej kotvy = 6,25625 kg/ ks vč. konečnej povrchovej úpravy " 8</t>
  </si>
  <si>
    <t xml:space="preserve"> (0,216*0,76-0,03*0,15*0,5)*8,34+ (0,23*0,76-0,03*0,15*0,5)*8,34</t>
  </si>
  <si>
    <t xml:space="preserve"> 0,216*0,76*2+(0,216+0,21)*8,34+ 0,23*0,76*2+(0,23+0,21)*8,34</t>
  </si>
  <si>
    <t>" rímsy + krídla " 0,222+0,223+0,118</t>
  </si>
  <si>
    <t>0,55*(0,368+0,32)*0,5*1,35*2+0,55*(0,319+0,332)*0,5*(1,37+1,33)</t>
  </si>
  <si>
    <t>0,4*(0,55*2*2+(1,35*2+1,37+1,33)*2)</t>
  </si>
  <si>
    <t>5,2</t>
  </si>
  <si>
    <t>" nová spriahajúca doska" 9,718*5,6*(0,368+0,32*2+0,332)/4</t>
  </si>
  <si>
    <t>421321217</t>
  </si>
  <si>
    <t>-449551318</t>
  </si>
  <si>
    <t>"prechodové dosky"2,0*8,518*0,3*2</t>
  </si>
  <si>
    <t>-178292919</t>
  </si>
  <si>
    <t>"prechodové dosky"(2,0*2+8,518)*0,3*2</t>
  </si>
  <si>
    <t>" nová spriahajúca doska" 5,6*(0,368+0,332)</t>
  </si>
  <si>
    <t>" nová spriahajúca doska" 2*9,718*0,4</t>
  </si>
  <si>
    <t>-154955405</t>
  </si>
  <si>
    <t>421362116</t>
  </si>
  <si>
    <t>942518578</t>
  </si>
  <si>
    <t>"prechodove dosky" 0,716</t>
  </si>
  <si>
    <t xml:space="preserve">" spriahajúca doska    " 3,377</t>
  </si>
  <si>
    <t>428381313</t>
  </si>
  <si>
    <t>1075110075</t>
  </si>
  <si>
    <t>8,518*2</t>
  </si>
  <si>
    <t>901604077</t>
  </si>
  <si>
    <t>"pri rimsach pod dlažbu"( 1,5*1,0*2+2*1*2)*1,05</t>
  </si>
  <si>
    <t>" opevnenie za krídlom " 0,5*2*2*2*1,05</t>
  </si>
  <si>
    <t>" koryto toku " (6*4,5*2+4*8,718)*1,05</t>
  </si>
  <si>
    <t>" pozdlžny drenážny kanálik " 0,1*0,05*5,6</t>
  </si>
  <si>
    <t>1079506795</t>
  </si>
  <si>
    <t>"pri rimsach pod dlažbu"( 1,5*1,0*2+2*1*2)*1,1</t>
  </si>
  <si>
    <t>" opevnenie za krídlom " 0,5*2*2*2*1,1</t>
  </si>
  <si>
    <t>" koryto toku " (6*4,5*2+4*8,718)*1,1</t>
  </si>
  <si>
    <t>" zaisťovací prah " 6*0,5*2*2*1,1</t>
  </si>
  <si>
    <t>"bet. pätka" 4,5*0,6*2*2*1,1</t>
  </si>
  <si>
    <t>-1408825143</t>
  </si>
  <si>
    <t>" zaisťovací prah " 6*0,5*0,8*2*2</t>
  </si>
  <si>
    <t>"bet. pätka" 4,5*0,35*0,6*2*2</t>
  </si>
  <si>
    <t xml:space="preserve">" pod platne zábradľového zvodidla "     0,35*0,45*6*2</t>
  </si>
  <si>
    <t>458501112</t>
  </si>
  <si>
    <t>1836274078</t>
  </si>
  <si>
    <t>8,6*1,1*2,5*2</t>
  </si>
  <si>
    <t>458591111</t>
  </si>
  <si>
    <t>-593475426</t>
  </si>
  <si>
    <t>8,6*0,15*0,6*2</t>
  </si>
  <si>
    <t>581250000100</t>
  </si>
  <si>
    <t>-1631180889</t>
  </si>
  <si>
    <t>1,55*2,244 'Přepočítané koeficientom množstva</t>
  </si>
  <si>
    <t>2046212326</t>
  </si>
  <si>
    <t>-206627266</t>
  </si>
  <si>
    <t>"pri rimsach pod dlažbu"( 1,5*1,0*2+2*1*2)</t>
  </si>
  <si>
    <t>" opevnenie za krídlom " 0,5*2*2*2</t>
  </si>
  <si>
    <t>" koryto toku " (6*4,5*2+4*8,718)</t>
  </si>
  <si>
    <t>"napojenia mosta na vozovku "74+68</t>
  </si>
  <si>
    <t>"napojenia mosta na vozovku " (74+68)*2</t>
  </si>
  <si>
    <t>" most " 49*2</t>
  </si>
  <si>
    <t>" most " 49</t>
  </si>
  <si>
    <t>" most "74+68</t>
  </si>
  <si>
    <t>" odvodňovacie sklzy " 2,5+2</t>
  </si>
  <si>
    <t>" kamenné murivo opôr " 1,3*(9,6+2,1*0,5*2)*2</t>
  </si>
  <si>
    <t xml:space="preserve"> (0,15+0,76)*8,34*2</t>
  </si>
  <si>
    <t>0,55*(1,35*2+1,37+1,33)</t>
  </si>
  <si>
    <t xml:space="preserve">" na pôvodnú nosnú konštrukciu pod spriahajúcu dosku "  4,9*9,718</t>
  </si>
  <si>
    <t>4*9,718</t>
  </si>
  <si>
    <t>0,4*4,9*2</t>
  </si>
  <si>
    <t>0,4*0,5*(1,35*2+1,37+1,33)</t>
  </si>
  <si>
    <t>4*9,718*0,7</t>
  </si>
  <si>
    <t>4*9,718*0,3</t>
  </si>
  <si>
    <t>0,4*4,9*2*0,7</t>
  </si>
  <si>
    <t>0,4*0,5*(1,35*2+1,37+1,33)*0,7</t>
  </si>
  <si>
    <t>0,4*4,9*2*0,3</t>
  </si>
  <si>
    <t>0,4*0,5*(1,35*2+1,37+1,33)*0,3</t>
  </si>
  <si>
    <t>4*9,718*0,15</t>
  </si>
  <si>
    <t>0,4*4,9*2*0,15</t>
  </si>
  <si>
    <t>0,4*0,5*(1,35*2+1,37+1,33)*0,15</t>
  </si>
  <si>
    <t>"za oporami " 8,6*2</t>
  </si>
  <si>
    <t>" pre vyustenie drenážnej rúrky " 0,8*2*2</t>
  </si>
  <si>
    <t>37*3+13</t>
  </si>
  <si>
    <t>11+11</t>
  </si>
  <si>
    <t>(1,5+1+2+1)*2+2*2*2</t>
  </si>
  <si>
    <t>"okolo rims-most" 8,34*2</t>
  </si>
  <si>
    <t xml:space="preserve">" nad prechodovou doskou  " 8,6*2</t>
  </si>
  <si>
    <t>" prechodova doska-pružná zalievka rezana škara nad ozubom " 8,518*2</t>
  </si>
  <si>
    <t>1533398797</t>
  </si>
  <si>
    <t xml:space="preserve">" škára medzi rímsovým prefabrikátom a monolitickou rímsou " 8,34*2 </t>
  </si>
  <si>
    <t xml:space="preserve">" medzi krídlom a priečnikom  " 0,4*2*2</t>
  </si>
  <si>
    <t xml:space="preserve">"tesnenie medzi cestou a rímsou  "   8,34*2</t>
  </si>
  <si>
    <t xml:space="preserve">" betónová doska NK a prechodové dosky  - pečatenie " 5,6*9,718+1*8,518*2+0,55*(1,37+1,33+1,35*2)</t>
  </si>
  <si>
    <t>" po odbúraní nadbetonávky NK " 4,9*9,718</t>
  </si>
  <si>
    <t>" kotvenie dobetonávky krídla " 8</t>
  </si>
  <si>
    <t>" kotvenie rímsy - lepená kotva 24/200 mm " 6+6</t>
  </si>
  <si>
    <t xml:space="preserve">" odbúranie  krídiel "       (0,55*(0,368+0,32)*0,5*1,35*2+0,55*(0,319+0,332)*0,5*(1,37+1,33))</t>
  </si>
  <si>
    <t>" ŽB mostná nadbetonávka NK " 5,6*8,45*0,3</t>
  </si>
  <si>
    <t>" ŽB rímsy " 0,3*0,7*8,2*2</t>
  </si>
  <si>
    <t>8,5*2</t>
  </si>
  <si>
    <t>" otvory pre chráničky v krídlach na vyvedenie drenáže " 55*2*2</t>
  </si>
  <si>
    <t>" vozovkové vrstvy mosta " 49*0,508</t>
  </si>
  <si>
    <t>"napojenia mosta na vozovku " (74+68)*0,508</t>
  </si>
  <si>
    <t>"napojenia mosta na vozovku " (74+68)*0,56</t>
  </si>
  <si>
    <t>" zábradlia " 17*0,054</t>
  </si>
  <si>
    <t xml:space="preserve">" odbúranie  krídiel "       (0,55*(0,368+0,32)*0,5*1,35*2+0,55*(0,319+0,332)*0,5*(1,37+1,33))*2,4</t>
  </si>
  <si>
    <t>" ŽB mostná nadbetonávka NK " 5,6*8,45*0,3*2,4</t>
  </si>
  <si>
    <t>" ŽB rímsy " 0,3*0,7*8,2*2*2,4</t>
  </si>
  <si>
    <t>222,2</t>
  </si>
  <si>
    <t>222,2*9 'Přepočítané koeficientom množstva</t>
  </si>
  <si>
    <t>711111001</t>
  </si>
  <si>
    <t>-935434820</t>
  </si>
  <si>
    <t>"prechodové dosky " 2*8,518*2</t>
  </si>
  <si>
    <t>2086340825</t>
  </si>
  <si>
    <t>34,07*0,0003 'Přepočítané koeficientom množstva</t>
  </si>
  <si>
    <t>0,4*(0,55*2*2+1,5*(1,35*2+1,37+1,33))</t>
  </si>
  <si>
    <t>"prechodové dosky " 0,3*8,518*2</t>
  </si>
  <si>
    <t>711121131</t>
  </si>
  <si>
    <t>1246232529</t>
  </si>
  <si>
    <t>"prechodové dosky " 1*8,518*2*2</t>
  </si>
  <si>
    <t>-500720194</t>
  </si>
  <si>
    <t>34,07*0,0015 'Přepočítané koeficientom množstva</t>
  </si>
  <si>
    <t>9,23*2</t>
  </si>
  <si>
    <t>-1452236220</t>
  </si>
  <si>
    <t>" pod NK na oporu " 0,35*9,8*3*2</t>
  </si>
  <si>
    <t>600436235</t>
  </si>
  <si>
    <t>20,58*1,15 'Přepočítané koeficientom množstva</t>
  </si>
  <si>
    <t xml:space="preserve">" betónová doska a prechodové dosky  " 5,6*9,718+(1,25+1)*8,518*2</t>
  </si>
  <si>
    <t>" rímsy " 1*8,34*2</t>
  </si>
  <si>
    <t>109,43*1,15 'Přepočítané koeficientom množstva</t>
  </si>
  <si>
    <t>" betónová doska a prechodové dosky - pečatenie " 5,6*9,718+1*8,518*2+0,55*(1,37+1,33+1,35*2)</t>
  </si>
  <si>
    <t>-646139865</t>
  </si>
  <si>
    <t>3,0*8,6*2</t>
  </si>
  <si>
    <t>1,5*8,6*2</t>
  </si>
  <si>
    <t>143</t>
  </si>
  <si>
    <t>211-00 - 211-00 Most ev.č.585-019</t>
  </si>
  <si>
    <t>" vozovkové vrstvy mosta " 39</t>
  </si>
  <si>
    <t>"napojenia mosta na vozovku " 54+57</t>
  </si>
  <si>
    <t>0,15*4,0*6*2*2</t>
  </si>
  <si>
    <t>" vyčistenie koryta toku a odkop pre opevnenie koryta " 5*4,5*2*0,6+3*7,05*0,6</t>
  </si>
  <si>
    <t>39,69</t>
  </si>
  <si>
    <t>39,69*0,5 'Přepočítané koeficientom množstva</t>
  </si>
  <si>
    <t>1369849174</t>
  </si>
  <si>
    <t xml:space="preserve">" výkop pre prechodové vrstvy za oporou a úpravu krídla "  </t>
  </si>
  <si>
    <t>6,2*(0,8*2,5+1*2)*2</t>
  </si>
  <si>
    <t>4,7*3,4*4,0*2*2</t>
  </si>
  <si>
    <t>305,28</t>
  </si>
  <si>
    <t>305,28*0,3 'Přepočítané koeficientom množstva</t>
  </si>
  <si>
    <t>" zaisťovací prah " 5*0,5*0,9*2*2</t>
  </si>
  <si>
    <t>17,64</t>
  </si>
  <si>
    <t>17,64*0,3 'Přepočítané koeficientom množstva</t>
  </si>
  <si>
    <t>" prebytočný výkopok " 39,69+305,28+17,64-184,19</t>
  </si>
  <si>
    <t>" prebytočný výkopok " (39,69+305,28+17,64-184,19)*1,9</t>
  </si>
  <si>
    <t xml:space="preserve">" nové  krídla = základy  "</t>
  </si>
  <si>
    <t>-2,19*3,5*(1,02+0,8)*0,5*2*2</t>
  </si>
  <si>
    <t xml:space="preserve">" nové  krídla "</t>
  </si>
  <si>
    <t>-2,7*3,5*(1,09+0,55)*0,5*2*2</t>
  </si>
  <si>
    <t xml:space="preserve">" nové  krídla = násyp pod podkladný betón základov  "</t>
  </si>
  <si>
    <t>-2,8*4,1*0,15*2*2</t>
  </si>
  <si>
    <t xml:space="preserve">" krídla = podkladný betón  " -2,5*3,8*0,15*2*2</t>
  </si>
  <si>
    <t>3,0*6*2*2</t>
  </si>
  <si>
    <t>72*0,0309 'Přepočítané koeficientom množstva</t>
  </si>
  <si>
    <t xml:space="preserve">" vozovka na ceste  " 54+57</t>
  </si>
  <si>
    <t>(6,7+6,3)*10*2</t>
  </si>
  <si>
    <t>" v cene uvažovať s prenájmom štetovníc dĺ.x v " (6,7+6,3)*10*2</t>
  </si>
  <si>
    <t>260*0,155 'Přepočítané koeficientom množstva</t>
  </si>
  <si>
    <t>638255009</t>
  </si>
  <si>
    <t xml:space="preserve">" nové  krídla = pod podkladný betón základov  "</t>
  </si>
  <si>
    <t>2,8*4,1*0,15*2*2</t>
  </si>
  <si>
    <t>"prechodové dosky"2,2*6,2*0,15*2</t>
  </si>
  <si>
    <t>" krídla " 2,5*3,8*0,15*2*2</t>
  </si>
  <si>
    <t>"prechodové dosky"6,2*0,15*2</t>
  </si>
  <si>
    <t>" krídla " (2,5+3,8)*2*0,15*2*2</t>
  </si>
  <si>
    <t>9,42</t>
  </si>
  <si>
    <t>274311117</t>
  </si>
  <si>
    <t>-1359507206</t>
  </si>
  <si>
    <t>2,19*3,5*(1,02+0,8)*0,5*2*2</t>
  </si>
  <si>
    <t>5738345</t>
  </si>
  <si>
    <t>(2,19+3,5)*2*1,02*2*2</t>
  </si>
  <si>
    <t>1311410926</t>
  </si>
  <si>
    <t>14+2+14+2</t>
  </si>
  <si>
    <t xml:space="preserve"> (0,251*0,76-0,03*0,15*0,5)*15,05*2</t>
  </si>
  <si>
    <t xml:space="preserve"> 0,251*0,76*2*2+(0,251+0,21)*15,05*2</t>
  </si>
  <si>
    <t>" rímsy " 0,727</t>
  </si>
  <si>
    <t>2,7*3,5*(1,09+0,55)*0,5*2*2</t>
  </si>
  <si>
    <t>2,7*(3,5+1,09)*2*2*2</t>
  </si>
  <si>
    <t>99,14</t>
  </si>
  <si>
    <t>334362126</t>
  </si>
  <si>
    <t>1163288915</t>
  </si>
  <si>
    <t>1666872162</t>
  </si>
  <si>
    <t>" nová spriahajúca doska" 0,4*(9,5*4,6+1,6*1,705*2*2)</t>
  </si>
  <si>
    <t>8,01*(0,55*(0,51+0,325)*0,5+0,3*0,3*0,5)</t>
  </si>
  <si>
    <t>8,01*(0,55*(0,36+0,14)*0,5+(0,36+0,14)*0,5*(0,36+0,14)*0,5*0,5)</t>
  </si>
  <si>
    <t>"prechodové dosky"2,0*6,2*0,3*2</t>
  </si>
  <si>
    <t>"prechodové dosky"(2,0*2+6,2)*0,3*2</t>
  </si>
  <si>
    <t xml:space="preserve">" nová spriahajúca doska" </t>
  </si>
  <si>
    <t>8,01*(0,91+0,51)</t>
  </si>
  <si>
    <t>8,01*(0,76+0,36)</t>
  </si>
  <si>
    <t>" nová spriahajúca doska" 0,4*9,5*2</t>
  </si>
  <si>
    <t>0,85*(0,51+0,325)</t>
  </si>
  <si>
    <t>0,85*(0,36+0,14)</t>
  </si>
  <si>
    <t>"prechodove dosky" 0,58</t>
  </si>
  <si>
    <t xml:space="preserve">" spriahajúca doska    " 3,05</t>
  </si>
  <si>
    <t>-1185333871</t>
  </si>
  <si>
    <t>6,2*2</t>
  </si>
  <si>
    <t>"pri rimsach pod dlažbu"( 1,5*1,0*3+2*1)*1,05</t>
  </si>
  <si>
    <t>" opevnenie za krídlom " 0,5*7,5*2*2*1,05</t>
  </si>
  <si>
    <t>" koryto toku " (7,05*3,0+4,5*5*2)*1,05</t>
  </si>
  <si>
    <t>" pozdlžny drenážny kanálik " 0,1*0,05*8,0</t>
  </si>
  <si>
    <t>"pri rimsach pod dlažbu"( 1,5*1,0*3+2*1)*1,1</t>
  </si>
  <si>
    <t>" opevnenie za krídlom " 0,5*7,5*2*2*1,1</t>
  </si>
  <si>
    <t>" koryto toku " (7,05*3,0+4,5*5*2)*1,1</t>
  </si>
  <si>
    <t>" zaisťovací prah " 5*0,5*2*2*1,1</t>
  </si>
  <si>
    <t>" zaisťovací prah " 5*0,5*0,8*2*2</t>
  </si>
  <si>
    <t xml:space="preserve">" pod platne zábradľového zvodidla "     0,35*0,45*8*2</t>
  </si>
  <si>
    <t>4574511331</t>
  </si>
  <si>
    <t>1573279200</t>
  </si>
  <si>
    <t>" ochrana hydroizolácie " 4,6*(7,05+7,757)*0,5+0,45*8,01*2+0,75*1,705*2*2+1*6,2*2</t>
  </si>
  <si>
    <t>6,2*0,15*0,6*2</t>
  </si>
  <si>
    <t>1,12*2,244 'Přepočítané koeficientom množstva</t>
  </si>
  <si>
    <t>" pred zaist. prah" 5*0,5*2*2</t>
  </si>
  <si>
    <t>"pri rimsach pod dlažbu"( 1,5*1,0*3+2*1)</t>
  </si>
  <si>
    <t>" opevnenie za krídlom " 0,5*7,5*2*2</t>
  </si>
  <si>
    <t>" koryto toku " (7,05*3,0+4,5*5*2)</t>
  </si>
  <si>
    <t>"napojenia mosta na vozovku " (54+57)+39</t>
  </si>
  <si>
    <t>"napojenia mosta na vozovku "54+57+39</t>
  </si>
  <si>
    <t>"napojenia mosta na vozovku " (54+57)*2</t>
  </si>
  <si>
    <t>" most " 39*2</t>
  </si>
  <si>
    <t>" most " 39</t>
  </si>
  <si>
    <t>" most "54+57+39</t>
  </si>
  <si>
    <t>" odvodňovacie sklzy " 7,5</t>
  </si>
  <si>
    <t>" pracovná škára " 7,5*2+18</t>
  </si>
  <si>
    <t>" kamenné murivo opôr " 2,7*(8,0+3,0*0,5*2)*2</t>
  </si>
  <si>
    <t xml:space="preserve"> (0,15+0,76)*15,05*2</t>
  </si>
  <si>
    <t xml:space="preserve">" na pôvodnú nosnú konštrukciu pod spriahajúcu dosku "  4,6*9,5+0,8*2,6*2*2</t>
  </si>
  <si>
    <t>3*8,05</t>
  </si>
  <si>
    <t>0,55*4,0*2</t>
  </si>
  <si>
    <t>3*8,05*0,7</t>
  </si>
  <si>
    <t>3*8,05*0,3</t>
  </si>
  <si>
    <t>0,55*4,0*2*0,7</t>
  </si>
  <si>
    <t>0,55*4,0*2*0,3</t>
  </si>
  <si>
    <t>3*8,05*0,15</t>
  </si>
  <si>
    <t>0,55*4,0*2*0,15</t>
  </si>
  <si>
    <t>"za oporami " 8*2</t>
  </si>
  <si>
    <t>"za oporami " 7,3*2</t>
  </si>
  <si>
    <t>" pre vyustenie drenážnej rúrky " 0,8*2</t>
  </si>
  <si>
    <t>37*4</t>
  </si>
  <si>
    <t>18+18</t>
  </si>
  <si>
    <t>" okolo kamennej dlažby pri rimsach " 1,5*3+2*1</t>
  </si>
  <si>
    <t>(1,5+1)*3+(2+1)*1+7,5*2*2</t>
  </si>
  <si>
    <t>"okolo rims-most" 15,05*2</t>
  </si>
  <si>
    <t xml:space="preserve">" nad prechodovou doskou  " 8,5*2</t>
  </si>
  <si>
    <t>" prechodova doska-pružná zalievka rezana škara nad ozubom " 8,5*2</t>
  </si>
  <si>
    <t xml:space="preserve">" škára medzi rímsovým prefabrikátom a monolitickou rímsou " 15,05*2 </t>
  </si>
  <si>
    <t xml:space="preserve">"tesnenie medzi cestou a rímsou  "  15,05*2</t>
  </si>
  <si>
    <t xml:space="preserve">" betónová doska NK a prechodové dosky  - pečatenie " 4,6*(7,05+7,757)*0,5+0,45*8,01*2+0,75*1,705*2*2+1*6,2*2</t>
  </si>
  <si>
    <t>" po odbúraní nadbetonávky NK " 4,6*9,5+0,8*2,6*2*2</t>
  </si>
  <si>
    <t>20*2</t>
  </si>
  <si>
    <t>" ŽB mostná nadbetonávka NK " 4,6*8,05*0,7</t>
  </si>
  <si>
    <t>" ŽB rímsy " 0,3*0,5*9,0*2</t>
  </si>
  <si>
    <t>9,0*2</t>
  </si>
  <si>
    <t>" otvory pre chráničky v krídlach na vyvedenie drenáže " 60*2</t>
  </si>
  <si>
    <t>" vozovkové vrstvy mosta " 39*0,508</t>
  </si>
  <si>
    <t>"napojenia mosta na vozovku " (54+57)*0,508</t>
  </si>
  <si>
    <t>"napojenia mosta na vozovku " (39+54+57)*0,56</t>
  </si>
  <si>
    <t>" zábradlia " 18*0,054</t>
  </si>
  <si>
    <t>" ŽB mostná nadbetonávka NK " 4,6*8,05*0,7*2,4</t>
  </si>
  <si>
    <t>" ŽB rímsy " 0,3*0,5*9,0*2*2,4</t>
  </si>
  <si>
    <t>229,86</t>
  </si>
  <si>
    <t>229,86*9 'Přepočítané koeficientom množstva</t>
  </si>
  <si>
    <t>"napojenia mosta na vozovku " (39+74+68)*0,56</t>
  </si>
  <si>
    <t>"prechodové dosky " 2*6,2*2</t>
  </si>
  <si>
    <t>24,8*0,0003 'Přepočítané koeficientom množstva</t>
  </si>
  <si>
    <t>(2,19*(0,8+1,02)*0,5*2+3,5*(0,8+1,02))*2*2</t>
  </si>
  <si>
    <t>2,7*(3,5+(0,55+1,09)*0,5)*2*2*2</t>
  </si>
  <si>
    <t>"prechodové dosky " 0,3*6,2*2</t>
  </si>
  <si>
    <t>138,45*0,00035</t>
  </si>
  <si>
    <t>"prechodové dosky " 1*6,2*2*2</t>
  </si>
  <si>
    <t xml:space="preserve">" nové  krídla = základy  " 3,5*(0,6+0,5)*2*2</t>
  </si>
  <si>
    <t>40,2*0,0015 'Přepočítané koeficientom množstva</t>
  </si>
  <si>
    <t>138,45*2</t>
  </si>
  <si>
    <t>-1846033813</t>
  </si>
  <si>
    <t>" pod NK na oporu " 0,35*8,05*3*2</t>
  </si>
  <si>
    <t>1733414832</t>
  </si>
  <si>
    <t>16,91*1,15 'Přepočítané koeficientom množstva</t>
  </si>
  <si>
    <t xml:space="preserve">" betónová doska a prechodové dosky  " </t>
  </si>
  <si>
    <t>4,6*(7,05+7,757)*0,5+0,45*8,01*2+0,75*1,705*2*2+(1+1,5)*6,2*2</t>
  </si>
  <si>
    <t>77,38*1,15 'Přepočítané koeficientom množstva</t>
  </si>
  <si>
    <t>" betónová doska a prechodové dosky - pečatenie " 4,6*(7,05+7,757)*0,5+0,45*8,01*2+0,75*1,705*2*2+1*6,2*2</t>
  </si>
  <si>
    <t>4,6*6,2*2</t>
  </si>
  <si>
    <t>2,9*6,2*2</t>
  </si>
  <si>
    <t>144</t>
  </si>
  <si>
    <t>212-00 - 212-00 Most ev.č.585-020</t>
  </si>
  <si>
    <t>113106121</t>
  </si>
  <si>
    <t>1905970552</t>
  </si>
  <si>
    <t>"dláždená priekopa " (15+8)*1,5</t>
  </si>
  <si>
    <t>" vozovkové vrstvy mosta " 45</t>
  </si>
  <si>
    <t>"napojenia mosta na vozovku "118+135</t>
  </si>
  <si>
    <t>"napojenia mosta na vozovku " 118+135</t>
  </si>
  <si>
    <t>0,15*4,0*6*2</t>
  </si>
  <si>
    <t>" vyčistenie koryta toku a odkop pre opevnenie koryta " 10,2*3*0,6+0,6*(3+4*2)*4,5</t>
  </si>
  <si>
    <t>48,06</t>
  </si>
  <si>
    <t>48,06*0,5 'Přepočítané koeficientom množstva</t>
  </si>
  <si>
    <t xml:space="preserve">" výkop pre prechodové vrstvy za oporou a oporné múry  "  1,2*3,0*9,6*2</t>
  </si>
  <si>
    <t xml:space="preserve"> 3*2,9*(7,2+14,2)</t>
  </si>
  <si>
    <t>255,3</t>
  </si>
  <si>
    <t>255,3*0,3 'Přepočítané koeficientom množstva</t>
  </si>
  <si>
    <t>" zaisťovací prah " 0,5*0,9*(4+3+4)*2</t>
  </si>
  <si>
    <t>"bet. pätka" 4,5*0,8*0,6*2</t>
  </si>
  <si>
    <t>14,22</t>
  </si>
  <si>
    <t>14,22*0,3 'Přepočítané koeficientom množstva</t>
  </si>
  <si>
    <t>" prebytočný výkopok " 48,06+255,3+14,22-117,03</t>
  </si>
  <si>
    <t>" prebytočný výkopok " (48,06+255,3+14,22-117,03)*1,9</t>
  </si>
  <si>
    <t>-1737765801</t>
  </si>
  <si>
    <t xml:space="preserve">" spätné obsypy okolo  oporných múrov  po úroveň pôvodného terénu   " </t>
  </si>
  <si>
    <t>"driek OM "-(0,55*(2+1,96)*0,5*6+0,55*2*7+0,55*1,6*6)</t>
  </si>
  <si>
    <t>"základ OM " -0,8*2*(6+13)</t>
  </si>
  <si>
    <t>" podkladný betón pod základ OM " -0,15*2,3*(6,3+13,3)</t>
  </si>
  <si>
    <t xml:space="preserve">" OM = násyp pod podkladný betón základov  "</t>
  </si>
  <si>
    <t>-0,15*2,6*(13,6+6,6)</t>
  </si>
  <si>
    <t>" odvodňovací trativod za OM " -23*0,8*0,25</t>
  </si>
  <si>
    <t>1,0*6*2</t>
  </si>
  <si>
    <t>12*0,0309 'Přepočítané koeficientom množstva</t>
  </si>
  <si>
    <t xml:space="preserve">" vozovka na ceste  " 118+135</t>
  </si>
  <si>
    <t>211521111</t>
  </si>
  <si>
    <t>561801837</t>
  </si>
  <si>
    <t>" za OM " 23*0,7*0,25</t>
  </si>
  <si>
    <t>212755116</t>
  </si>
  <si>
    <t>603454585</t>
  </si>
  <si>
    <t>" za oporným múrom " 8+15</t>
  </si>
  <si>
    <t>" v cene uvažovať s prenájmom štetovníc dĺ.x v " 5*5*2</t>
  </si>
  <si>
    <t xml:space="preserve">" základ OM  = pod podkladný betón základov  "</t>
  </si>
  <si>
    <t>0,15*2,6*(13,6+6,6)</t>
  </si>
  <si>
    <t>"prechodové dosky"2,2*(9,543+9,422)*0,15</t>
  </si>
  <si>
    <t>"základ OM " 0,15*2,3*(6,3+13,3)</t>
  </si>
  <si>
    <t>"prechodové dosky"(9,543+9,422)*0,15</t>
  </si>
  <si>
    <t>"základ OM " 0,15*(2,3*2+6,3+13,3)*2</t>
  </si>
  <si>
    <t>10,1</t>
  </si>
  <si>
    <t>"základ OM " 0,8*2*(6+13)</t>
  </si>
  <si>
    <t>"základ OM " 0,8*(2*2+6+13)*2</t>
  </si>
  <si>
    <t>8+6+7+12+1</t>
  </si>
  <si>
    <t>8+6+7+12</t>
  </si>
  <si>
    <t>-547351557</t>
  </si>
  <si>
    <t>12218433</t>
  </si>
  <si>
    <t>" rímsy " 10</t>
  </si>
  <si>
    <t>" krídla " 10</t>
  </si>
  <si>
    <t>966477143</t>
  </si>
  <si>
    <t>" dodávka kotvy rímsy bez lepenej kotvy = 5,501 kg/ ks vč. konečnej povrchovej úpravy " 10</t>
  </si>
  <si>
    <t xml:space="preserve">" dodávka kotvy dobetonávky krídla  bez lepenej kotvy = 7,76 kg/ ks vč. konečnej povrchovej úpravy " 10</t>
  </si>
  <si>
    <t xml:space="preserve"> (0,24*0,76-0,03*0,15*0,5)*(8+7+6+13)</t>
  </si>
  <si>
    <t xml:space="preserve"> 0,24*0,76*4*2+(0,24+0,21)*(8+7+6+13)</t>
  </si>
  <si>
    <t>" rímsy " 0,748</t>
  </si>
  <si>
    <t>" nadbetonávka krídiel " 0,55*((0,954+0,977)*0,5*1,18*2+(0,592+0,27)*0,5*1,68*2)</t>
  </si>
  <si>
    <t>"driek OM "0,55*(2+1,96)*0,5*6+0,55*2*7+0,55*1,6*6</t>
  </si>
  <si>
    <t>" OM " (0,55+6,0)*2*2</t>
  </si>
  <si>
    <t xml:space="preserve">               (0,55+7)*2*2</t>
  </si>
  <si>
    <t xml:space="preserve">               (0,55+6)*2*1,6</t>
  </si>
  <si>
    <t>" nadbetonávka krídiel " 0,95*(0,55+2*1,18)*2+0,615*(0,55+2*1,68)*2</t>
  </si>
  <si>
    <t>87,7</t>
  </si>
  <si>
    <t xml:space="preserve">" OM "  0,759</t>
  </si>
  <si>
    <t>" nadbetonávka krídiel " 0,261</t>
  </si>
  <si>
    <t>0,0873+0,1033+0,07273</t>
  </si>
  <si>
    <t>919962068</t>
  </si>
  <si>
    <t>" mostné zábradlie so zvislou výplňou " 26+8</t>
  </si>
  <si>
    <t>-1718644637</t>
  </si>
  <si>
    <t>" nová spriahajúca doska" 10,682*4,6*(0,292+0,3*4+0,377)/6</t>
  </si>
  <si>
    <t>"prechodové dosky" 2,0*(9,543+9,422)*0,3</t>
  </si>
  <si>
    <t>"prechodové dosky"</t>
  </si>
  <si>
    <t>(2,0*2*2+9,543+9,422)*0,3</t>
  </si>
  <si>
    <t>4,6*(0,292+0,377)</t>
  </si>
  <si>
    <t>" nová spriahajúca doska" 10,682*0,4</t>
  </si>
  <si>
    <t>"prechodove dosky" 0,404*2</t>
  </si>
  <si>
    <t xml:space="preserve">" spriahajúca doska    "2,299</t>
  </si>
  <si>
    <t>-1111613812</t>
  </si>
  <si>
    <t>9,543+9,422</t>
  </si>
  <si>
    <t>" koryto toku " (10,2*3,0+4,5*(0,5*2+3,6*2+3,0))*1,05</t>
  </si>
  <si>
    <t>" pozdlžny drenážny kanálik " 0,1*0,05*7,0</t>
  </si>
  <si>
    <t>" koryto toku " (10,2*3,0+4,5*(0,5*2+3,6*2+3,0))*1,1</t>
  </si>
  <si>
    <t>" zaisťovací prah " 0,5*(4+3+4)*2</t>
  </si>
  <si>
    <t>"bet. pätka" 4,5*0,6*2</t>
  </si>
  <si>
    <t>" zaisťovací prah " 0,5*0,8*(4+3+4)*2</t>
  </si>
  <si>
    <t>"bet. pätka" 4,5*0,35*0,6*2</t>
  </si>
  <si>
    <t xml:space="preserve">" pod platne zábradlie "     0,2*0,3*(5+15)</t>
  </si>
  <si>
    <t xml:space="preserve">" za oporným múrom "  0,25*0,7*19</t>
  </si>
  <si>
    <t xml:space="preserve">" protimrazové kliny za oporami "   9,5*(0,8*2,5+0,8*1,0)*2</t>
  </si>
  <si>
    <t>" protimrazové kliny za oporami " 9,5*0,15*0,6*2</t>
  </si>
  <si>
    <t xml:space="preserve">" za oporným múrom "  0,25*0,1*19</t>
  </si>
  <si>
    <t>2,19*2,244 'Přepočítané koeficientom množstva</t>
  </si>
  <si>
    <t xml:space="preserve">" pred zaist. prah"  0,5*2*(4+3+4)</t>
  </si>
  <si>
    <t>" koryto toku " (10,2*3,0+4,5*(0,5*2+3,6*2+3,0))</t>
  </si>
  <si>
    <t>"napojenia mosta na vozovku " (118+135)</t>
  </si>
  <si>
    <t>"napojenia mosta na vozovku " (118+135)*2</t>
  </si>
  <si>
    <t>" most " 45*2</t>
  </si>
  <si>
    <t>" most " 45</t>
  </si>
  <si>
    <t>" most "118+135</t>
  </si>
  <si>
    <t>" pracovná škára " 7,5*2+14,8+4,6+15,1</t>
  </si>
  <si>
    <t>-942586252</t>
  </si>
  <si>
    <t xml:space="preserve">" most "  2*10,7*2+3*10,7+0,3*3,8*2+2*2*0,5*2+0,6*3+0,7*0,7*0,5*2</t>
  </si>
  <si>
    <t xml:space="preserve">" kalová jama "   1,3*3+1,5*(3+1,3*2)</t>
  </si>
  <si>
    <t xml:space="preserve"> (0,15+0,76)*(8+6+7+13)</t>
  </si>
  <si>
    <t>" nadbetonávka krídiel " 0,55*(1,18*2+1,68*2)</t>
  </si>
  <si>
    <t xml:space="preserve">" na pôvodnú nosnú konštrukciu pod spriahajúcu dosku "  4,6*10,7</t>
  </si>
  <si>
    <t>3*10,7</t>
  </si>
  <si>
    <t>0,3*3,8*2</t>
  </si>
  <si>
    <t xml:space="preserve">" kamenné murivo opôr " </t>
  </si>
  <si>
    <t>2*10,7*2++2*2*0,5*2+0,7*0,7*0,5*2</t>
  </si>
  <si>
    <t>3*10,7*0,7</t>
  </si>
  <si>
    <t>3*10,7*0,3</t>
  </si>
  <si>
    <t>0,3*3,8*2*0,7</t>
  </si>
  <si>
    <t>0,3*3,8*2*0,3</t>
  </si>
  <si>
    <t>3*10,7*0,15</t>
  </si>
  <si>
    <t>0,3*3,8*2*0,15</t>
  </si>
  <si>
    <t>"okolo rims-most" 8+6+7+13</t>
  </si>
  <si>
    <t>1717751377</t>
  </si>
  <si>
    <t>6,5*2</t>
  </si>
  <si>
    <t xml:space="preserve">" prechodova doska-pružná zalievka rezana škara  " 9,6*2</t>
  </si>
  <si>
    <t>" škára medzi rímsovým prefabrikátom a monolitickou rímsou " 8+6+7+13</t>
  </si>
  <si>
    <t>-800699275</t>
  </si>
  <si>
    <t xml:space="preserve">" medzi krídlom a priečnikom  " 0,592*2+0,977*2</t>
  </si>
  <si>
    <t>" medzi krídlom a OM " 1,96*2</t>
  </si>
  <si>
    <t xml:space="preserve">"tesnenie medzi cestou a rímsou  "  8+6+7+13</t>
  </si>
  <si>
    <t>935112112</t>
  </si>
  <si>
    <t>-772603039</t>
  </si>
  <si>
    <t>5922763000</t>
  </si>
  <si>
    <t>1482488334</t>
  </si>
  <si>
    <t>23*3*2</t>
  </si>
  <si>
    <t xml:space="preserve">" betónová doska NK a prechodové dosky  - pečatenie " 4,6*10,7+1,1*(9,543+9,422)</t>
  </si>
  <si>
    <t>" po odbúraní nadbetonávky NK " 4,6*10,7</t>
  </si>
  <si>
    <t>1825585986</t>
  </si>
  <si>
    <t>0,55*(1,18*2+1,68*2)</t>
  </si>
  <si>
    <t>10+30</t>
  </si>
  <si>
    <t>683978053</t>
  </si>
  <si>
    <t>"zabradlie " 4*(5+15)</t>
  </si>
  <si>
    <t>959941132</t>
  </si>
  <si>
    <t>1094634026</t>
  </si>
  <si>
    <t>" kotvenie nadbetonávky krídla " 10</t>
  </si>
  <si>
    <t>-892116487</t>
  </si>
  <si>
    <t>" kotvenie rímsy - lepená kotva 24/200 mm " 10</t>
  </si>
  <si>
    <t>" ŽB mostná nadbetonávka NK " 4,6*9,7*0,3</t>
  </si>
  <si>
    <t>" ŽB rímsy " 0,3*0,75*9,0*2</t>
  </si>
  <si>
    <t>" vozovkové vrstvy mosta " 45*0,508</t>
  </si>
  <si>
    <t>"napojenia mosta na vozovku " (118+135)*0,508</t>
  </si>
  <si>
    <t>"dláždená priekopa " (15+8)*1,5*0,138</t>
  </si>
  <si>
    <t>"napojenia mosta na vozovku " (118+135)*0,56</t>
  </si>
  <si>
    <t>" nadbetonávka krídiel " 0,55*((0,954+0,977)*0,5*1,18*2+(0,592+0,27)*0,5*1,68*2)*2,4</t>
  </si>
  <si>
    <t>" ŽB mostná nadbetonávka NK " 4,6*9,7*0,3*2,4</t>
  </si>
  <si>
    <t>" ŽB rímsy " 0,3*0,75*9,0*2*2,4</t>
  </si>
  <si>
    <t>345,56</t>
  </si>
  <si>
    <t>345,56*9 'Přepočítané koeficientom množstva</t>
  </si>
  <si>
    <t>"prechodové dosky " 2*(9,422+9,542)</t>
  </si>
  <si>
    <t>" OM " (0,8+0,6)*(6+13)</t>
  </si>
  <si>
    <t>64,53*0,0003 'Přepočítané koeficientom množstva</t>
  </si>
  <si>
    <t xml:space="preserve">" OM = základ  "</t>
  </si>
  <si>
    <t>(6+13+2*2)*2*0,8</t>
  </si>
  <si>
    <t>" OM = driek " (0,55+6,0)*2*2</t>
  </si>
  <si>
    <t>" nadbetonávka krídiel " 0,95*(0,55+1,5*1,18)*2+0,615*(0,55+1,5*1,68)*2</t>
  </si>
  <si>
    <t>"prechodové dosky " 0,3*(9,543+9,422)</t>
  </si>
  <si>
    <t>128,03*0,00035</t>
  </si>
  <si>
    <t>"prechodové dosky " 2*(9,422+9,542)*2</t>
  </si>
  <si>
    <t>" OM " (0,8+0,6)*(6+13)*2</t>
  </si>
  <si>
    <t>129,06*0,0015 'Přepočítané koeficientom množstva</t>
  </si>
  <si>
    <t>129,06*2</t>
  </si>
  <si>
    <t>1001047396</t>
  </si>
  <si>
    <t>" pod NK na oporu " 0,45*10,7*3*2</t>
  </si>
  <si>
    <t>2025458360</t>
  </si>
  <si>
    <t>28,89*1,15 'Přepočítané koeficientom množstva</t>
  </si>
  <si>
    <t>4,6*10,7+(1+1,5)*(9,543+9,422)</t>
  </si>
  <si>
    <t>96,63*1,15 'Přepočítané koeficientom množstva</t>
  </si>
  <si>
    <t xml:space="preserve">" betónová doska a prechodové dosky - pečatenie "  4,6*10,7+1,1*(9,543+9,422)</t>
  </si>
  <si>
    <t>4,6*9,5*2</t>
  </si>
  <si>
    <t>2,1*9,5*2</t>
  </si>
  <si>
    <t>146</t>
  </si>
  <si>
    <t>147</t>
  </si>
</sst>
</file>

<file path=xl/styles.xml><?xml version="1.0" encoding="utf-8"?>
<styleSheet xmlns="http://schemas.openxmlformats.org/spreadsheetml/2006/main">
  <numFmts count="3">
    <numFmt numFmtId="164" formatCode="#,##0.00%"/>
    <numFmt numFmtId="165" formatCode="dd\.mm\.yyyy"/>
    <numFmt numFmtId="166" formatCode="#,##0.00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2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3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  <protection locked="0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4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4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styles" Target="styles.xml" /><Relationship Id="rId48" Type="http://schemas.openxmlformats.org/officeDocument/2006/relationships/theme" Target="theme/theme1.xml" /><Relationship Id="rId49" Type="http://schemas.openxmlformats.org/officeDocument/2006/relationships/calcChain" Target="calcChain.xml" /><Relationship Id="rId50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2.28" style="1" customWidth="1"/>
    <col min="5" max="5" width="2.28" style="1" customWidth="1"/>
    <col min="6" max="6" width="2.28" style="1" customWidth="1"/>
    <col min="7" max="7" width="2.28" style="1" customWidth="1"/>
    <col min="8" max="8" width="2.28" style="1" customWidth="1"/>
    <col min="9" max="9" width="2.28" style="1" customWidth="1"/>
    <col min="10" max="10" width="2.28" style="1" customWidth="1"/>
    <col min="11" max="11" width="2.28" style="1" customWidth="1"/>
    <col min="12" max="12" width="2.28" style="1" customWidth="1"/>
    <col min="13" max="13" width="2.28" style="1" customWidth="1"/>
    <col min="14" max="14" width="2.28" style="1" customWidth="1"/>
    <col min="15" max="15" width="2.28" style="1" customWidth="1"/>
    <col min="16" max="16" width="2.28" style="1" customWidth="1"/>
    <col min="17" max="17" width="2.28" style="1" customWidth="1"/>
    <col min="18" max="18" width="2.28" style="1" customWidth="1"/>
    <col min="19" max="19" width="2.28" style="1" customWidth="1"/>
    <col min="20" max="20" width="2.28" style="1" customWidth="1"/>
    <col min="21" max="21" width="2.28" style="1" customWidth="1"/>
    <col min="22" max="22" width="2.28" style="1" customWidth="1"/>
    <col min="23" max="23" width="2.28" style="1" customWidth="1"/>
    <col min="24" max="24" width="2.28" style="1" customWidth="1"/>
    <col min="25" max="25" width="2.28" style="1" customWidth="1"/>
    <col min="26" max="26" width="2.28" style="1" customWidth="1"/>
    <col min="27" max="27" width="2.28" style="1" customWidth="1"/>
    <col min="28" max="28" width="2.28" style="1" customWidth="1"/>
    <col min="29" max="29" width="2.28" style="1" customWidth="1"/>
    <col min="30" max="30" width="2.28" style="1" customWidth="1"/>
    <col min="31" max="31" width="2.28" style="1" customWidth="1"/>
    <col min="32" max="32" width="2.28" style="1" customWidth="1"/>
    <col min="33" max="33" width="2.28" style="1" customWidth="1"/>
    <col min="34" max="34" width="2.85" style="1" customWidth="1"/>
    <col min="35" max="35" width="27.13" style="1" customWidth="1"/>
    <col min="36" max="36" width="2.13" style="1" customWidth="1"/>
    <col min="37" max="37" width="2.13" style="1" customWidth="1"/>
    <col min="38" max="38" width="7.13" style="1" customWidth="1"/>
    <col min="39" max="39" width="2.85" style="1" customWidth="1"/>
    <col min="40" max="40" width="11.42" style="1" customWidth="1"/>
    <col min="41" max="41" width="6.42" style="1" customWidth="1"/>
    <col min="42" max="42" width="3.56" style="1" customWidth="1"/>
    <col min="43" max="43" width="13.42" style="1" hidden="1" customWidth="1"/>
    <col min="44" max="44" width="11.7" style="1" customWidth="1"/>
    <col min="45" max="45" width="22.13" style="1" hidden="1" customWidth="1"/>
    <col min="46" max="46" width="22.13" style="1" hidden="1" customWidth="1"/>
    <col min="47" max="47" width="22.13" style="1" hidden="1" customWidth="1"/>
    <col min="48" max="48" width="18.56" style="1" hidden="1" customWidth="1"/>
    <col min="49" max="49" width="18.56" style="1" hidden="1" customWidth="1"/>
    <col min="50" max="50" width="21.42" style="1" hidden="1" customWidth="1"/>
    <col min="51" max="51" width="21.42" style="1" hidden="1" customWidth="1"/>
    <col min="52" max="52" width="18.56" style="1" hidden="1" customWidth="1"/>
    <col min="53" max="53" width="16.42" style="1" hidden="1" customWidth="1"/>
    <col min="54" max="54" width="21.42" style="1" hidden="1" customWidth="1"/>
    <col min="55" max="55" width="18.56" style="1" hidden="1" customWidth="1"/>
    <col min="56" max="56" width="16.42" style="1" hidden="1" customWidth="1"/>
    <col min="57" max="57" width="56.99" style="1" customWidth="1"/>
    <col min="71" max="71" width="9.13" style="1" hidden="1"/>
    <col min="72" max="72" width="9.13" style="1" hidden="1"/>
    <col min="73" max="73" width="9.13" style="1" hidden="1"/>
    <col min="74" max="74" width="9.13" style="1" hidden="1"/>
    <col min="75" max="75" width="9.13" style="1" hidden="1"/>
    <col min="76" max="76" width="9.13" style="1" hidden="1"/>
    <col min="77" max="77" width="9.13" style="1" hidden="1"/>
    <col min="78" max="78" width="9.13" style="1" hidden="1"/>
    <col min="79" max="79" width="9.13" style="1" hidden="1"/>
    <col min="80" max="80" width="9.13" style="1" hidden="1"/>
    <col min="81" max="81" width="9.13" style="1" hidden="1"/>
    <col min="82" max="82" width="9.13" style="1" hidden="1"/>
    <col min="83" max="83" width="9.13" style="1" hidden="1"/>
    <col min="84" max="84" width="9.13" style="1" hidden="1"/>
    <col min="85" max="85" width="9.13" style="1" hidden="1"/>
    <col min="86" max="86" width="9.13" style="1" hidden="1"/>
    <col min="87" max="87" width="9.13" style="1" hidden="1"/>
    <col min="88" max="88" width="9.13" style="1" hidden="1"/>
    <col min="89" max="89" width="9.13" style="1" hidden="1"/>
    <col min="90" max="90" width="9.13" style="1" hidden="1"/>
    <col min="91" max="91" width="9.13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5</v>
      </c>
      <c r="BV1" s="17" t="s">
        <v>6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7</v>
      </c>
      <c r="BT2" s="18" t="s">
        <v>8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7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7</v>
      </c>
    </row>
    <row r="5" s="1" customFormat="1" ht="12" customHeight="1">
      <c r="B5" s="22"/>
      <c r="C5" s="23"/>
      <c r="D5" s="27" t="s">
        <v>12</v>
      </c>
      <c r="E5" s="23"/>
      <c r="F5" s="23"/>
      <c r="G5" s="23"/>
      <c r="H5" s="23"/>
      <c r="I5" s="23"/>
      <c r="J5" s="23"/>
      <c r="K5" s="28" t="s">
        <v>13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14</v>
      </c>
      <c r="BS5" s="18" t="s">
        <v>7</v>
      </c>
    </row>
    <row r="6" s="1" customFormat="1" ht="36.96" customHeight="1">
      <c r="B6" s="22"/>
      <c r="C6" s="23"/>
      <c r="D6" s="30" t="s">
        <v>15</v>
      </c>
      <c r="E6" s="23"/>
      <c r="F6" s="23"/>
      <c r="G6" s="23"/>
      <c r="H6" s="23"/>
      <c r="I6" s="23"/>
      <c r="J6" s="23"/>
      <c r="K6" s="31" t="s">
        <v>16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7</v>
      </c>
    </row>
    <row r="7" s="1" customFormat="1" ht="12" customHeight="1">
      <c r="B7" s="22"/>
      <c r="C7" s="23"/>
      <c r="D7" s="33" t="s">
        <v>17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18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7</v>
      </c>
    </row>
    <row r="8" s="1" customFormat="1" ht="12" customHeight="1">
      <c r="B8" s="22"/>
      <c r="C8" s="23"/>
      <c r="D8" s="33" t="s">
        <v>19</v>
      </c>
      <c r="E8" s="23"/>
      <c r="F8" s="23"/>
      <c r="G8" s="23"/>
      <c r="H8" s="23"/>
      <c r="I8" s="23"/>
      <c r="J8" s="23"/>
      <c r="K8" s="28" t="s">
        <v>20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21</v>
      </c>
      <c r="AL8" s="23"/>
      <c r="AM8" s="23"/>
      <c r="AN8" s="34" t="s">
        <v>22</v>
      </c>
      <c r="AO8" s="23"/>
      <c r="AP8" s="23"/>
      <c r="AQ8" s="23"/>
      <c r="AR8" s="21"/>
      <c r="BE8" s="32"/>
      <c r="BS8" s="18" t="s">
        <v>7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7</v>
      </c>
    </row>
    <row r="10" s="1" customFormat="1" ht="12" customHeight="1">
      <c r="B10" s="22"/>
      <c r="C10" s="23"/>
      <c r="D10" s="33" t="s">
        <v>23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24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7</v>
      </c>
    </row>
    <row r="11" s="1" customFormat="1" ht="18.48" customHeight="1">
      <c r="B11" s="22"/>
      <c r="C11" s="23"/>
      <c r="D11" s="23"/>
      <c r="E11" s="28" t="s">
        <v>25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7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7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24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7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7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5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24</v>
      </c>
      <c r="AL16" s="23"/>
      <c r="AM16" s="23"/>
      <c r="AN16" s="28" t="s">
        <v>30</v>
      </c>
      <c r="AO16" s="23"/>
      <c r="AP16" s="23"/>
      <c r="AQ16" s="23"/>
      <c r="AR16" s="21"/>
      <c r="BE16" s="32"/>
      <c r="BS16" s="18" t="s">
        <v>5</v>
      </c>
    </row>
    <row r="17" s="1" customFormat="1" ht="18.48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4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7</v>
      </c>
    </row>
    <row r="19" s="1" customFormat="1" ht="12" customHeight="1">
      <c r="B19" s="22"/>
      <c r="C19" s="23"/>
      <c r="D19" s="33" t="s">
        <v>32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24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7</v>
      </c>
    </row>
    <row r="20" s="1" customFormat="1" ht="18.48" customHeight="1">
      <c r="B20" s="22"/>
      <c r="C20" s="23"/>
      <c r="D20" s="23"/>
      <c r="E20" s="28" t="s">
        <v>33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34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30189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35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36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37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38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39</v>
      </c>
      <c r="E29" s="48"/>
      <c r="F29" s="33" t="s">
        <v>40</v>
      </c>
      <c r="G29" s="48"/>
      <c r="H29" s="48"/>
      <c r="I29" s="48"/>
      <c r="J29" s="48"/>
      <c r="K29" s="48"/>
      <c r="L29" s="49">
        <v>0.20000000000000001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41</v>
      </c>
      <c r="G30" s="48"/>
      <c r="H30" s="48"/>
      <c r="I30" s="48"/>
      <c r="J30" s="48"/>
      <c r="K30" s="48"/>
      <c r="L30" s="49">
        <v>0.20000000000000001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42</v>
      </c>
      <c r="G31" s="48"/>
      <c r="H31" s="48"/>
      <c r="I31" s="48"/>
      <c r="J31" s="48"/>
      <c r="K31" s="48"/>
      <c r="L31" s="49">
        <v>0.20000000000000001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43</v>
      </c>
      <c r="G32" s="48"/>
      <c r="H32" s="48"/>
      <c r="I32" s="48"/>
      <c r="J32" s="48"/>
      <c r="K32" s="48"/>
      <c r="L32" s="49">
        <v>0.20000000000000001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44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45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46</v>
      </c>
      <c r="U35" s="55"/>
      <c r="V35" s="55"/>
      <c r="W35" s="55"/>
      <c r="X35" s="57" t="s">
        <v>47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48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49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50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51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50</v>
      </c>
      <c r="AI60" s="43"/>
      <c r="AJ60" s="43"/>
      <c r="AK60" s="43"/>
      <c r="AL60" s="43"/>
      <c r="AM60" s="65" t="s">
        <v>51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52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53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50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51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50</v>
      </c>
      <c r="AI75" s="43"/>
      <c r="AJ75" s="43"/>
      <c r="AK75" s="43"/>
      <c r="AL75" s="43"/>
      <c r="AM75" s="65" t="s">
        <v>51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54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12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2921B3-2018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15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Rekonštrukcia cesty a mostov II/585 Pôtor-Dolná Strehová-Lučenec a II/591 cestný násyp ... - III. etapa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19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21</v>
      </c>
      <c r="AJ87" s="41"/>
      <c r="AK87" s="41"/>
      <c r="AL87" s="41"/>
      <c r="AM87" s="80" t="str">
        <f>IF(AN8= "","",AN8)</f>
        <v>28. 10. 2019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30566" customHeight="1">
      <c r="A89" s="39"/>
      <c r="B89" s="40"/>
      <c r="C89" s="33" t="s">
        <v>23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BANSKOBYSTRICKÝ SAMOSPRÁVNY KRAJ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>ISPO spol.s r.o. , Prešov</v>
      </c>
      <c r="AN89" s="72"/>
      <c r="AO89" s="72"/>
      <c r="AP89" s="72"/>
      <c r="AQ89" s="41"/>
      <c r="AR89" s="45"/>
      <c r="AS89" s="82" t="s">
        <v>55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30566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32</v>
      </c>
      <c r="AJ90" s="41"/>
      <c r="AK90" s="41"/>
      <c r="AL90" s="41"/>
      <c r="AM90" s="81" t="str">
        <f>IF(E20="","",E20)</f>
        <v>Ing. Čurlík Ján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56</v>
      </c>
      <c r="D92" s="95"/>
      <c r="E92" s="95"/>
      <c r="F92" s="95"/>
      <c r="G92" s="95"/>
      <c r="H92" s="96"/>
      <c r="I92" s="97" t="s">
        <v>57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58</v>
      </c>
      <c r="AH92" s="95"/>
      <c r="AI92" s="95"/>
      <c r="AJ92" s="95"/>
      <c r="AK92" s="95"/>
      <c r="AL92" s="95"/>
      <c r="AM92" s="95"/>
      <c r="AN92" s="97" t="s">
        <v>59</v>
      </c>
      <c r="AO92" s="95"/>
      <c r="AP92" s="99"/>
      <c r="AQ92" s="100" t="s">
        <v>60</v>
      </c>
      <c r="AR92" s="45"/>
      <c r="AS92" s="101" t="s">
        <v>61</v>
      </c>
      <c r="AT92" s="102" t="s">
        <v>62</v>
      </c>
      <c r="AU92" s="102" t="s">
        <v>63</v>
      </c>
      <c r="AV92" s="102" t="s">
        <v>64</v>
      </c>
      <c r="AW92" s="102" t="s">
        <v>65</v>
      </c>
      <c r="AX92" s="102" t="s">
        <v>66</v>
      </c>
      <c r="AY92" s="102" t="s">
        <v>67</v>
      </c>
      <c r="AZ92" s="102" t="s">
        <v>68</v>
      </c>
      <c r="BA92" s="102" t="s">
        <v>69</v>
      </c>
      <c r="BB92" s="102" t="s">
        <v>70</v>
      </c>
      <c r="BC92" s="102" t="s">
        <v>71</v>
      </c>
      <c r="BD92" s="103" t="s">
        <v>72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73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ROUND(AG95+AG96+AG116+AG121+AG128+SUM(AG132:AG147),2)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ROUND(AS95+AS96+AS116+AS121+AS128+SUM(AS132:AS147),2)</f>
        <v>0</v>
      </c>
      <c r="AT94" s="115">
        <f>ROUND(SUM(AV94:AW94),2)</f>
        <v>0</v>
      </c>
      <c r="AU94" s="116">
        <f>ROUND(AU95+AU96+AU116+AU121+AU128+SUM(AU132:AU147),5)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ROUND(AZ95+AZ96+AZ116+AZ121+AZ128+SUM(AZ132:AZ147),2)</f>
        <v>0</v>
      </c>
      <c r="BA94" s="115">
        <f>ROUND(BA95+BA96+BA116+BA121+BA128+SUM(BA132:BA147),2)</f>
        <v>0</v>
      </c>
      <c r="BB94" s="115">
        <f>ROUND(BB95+BB96+BB116+BB121+BB128+SUM(BB132:BB147),2)</f>
        <v>0</v>
      </c>
      <c r="BC94" s="115">
        <f>ROUND(BC95+BC96+BC116+BC121+BC128+SUM(BC132:BC147),2)</f>
        <v>0</v>
      </c>
      <c r="BD94" s="117">
        <f>ROUND(BD95+BD96+BD116+BD121+BD128+SUM(BD132:BD147),2)</f>
        <v>0</v>
      </c>
      <c r="BE94" s="6"/>
      <c r="BS94" s="118" t="s">
        <v>74</v>
      </c>
      <c r="BT94" s="118" t="s">
        <v>75</v>
      </c>
      <c r="BU94" s="119" t="s">
        <v>76</v>
      </c>
      <c r="BV94" s="118" t="s">
        <v>77</v>
      </c>
      <c r="BW94" s="118" t="s">
        <v>6</v>
      </c>
      <c r="BX94" s="118" t="s">
        <v>78</v>
      </c>
      <c r="CL94" s="118" t="s">
        <v>1</v>
      </c>
    </row>
    <row r="95" s="7" customFormat="1" ht="25.81132" customHeight="1">
      <c r="A95" s="120" t="s">
        <v>79</v>
      </c>
      <c r="B95" s="121"/>
      <c r="C95" s="122"/>
      <c r="D95" s="123" t="s">
        <v>80</v>
      </c>
      <c r="E95" s="123"/>
      <c r="F95" s="123"/>
      <c r="G95" s="123"/>
      <c r="H95" s="123"/>
      <c r="I95" s="124"/>
      <c r="J95" s="123" t="s">
        <v>81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'000-00 - 000-00 Všeobecné...'!J30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82</v>
      </c>
      <c r="AR95" s="127"/>
      <c r="AS95" s="128">
        <v>0</v>
      </c>
      <c r="AT95" s="129">
        <f>ROUND(SUM(AV95:AW95),2)</f>
        <v>0</v>
      </c>
      <c r="AU95" s="130">
        <f>'000-00 - 000-00 Všeobecné...'!P119</f>
        <v>0</v>
      </c>
      <c r="AV95" s="129">
        <f>'000-00 - 000-00 Všeobecné...'!J33</f>
        <v>0</v>
      </c>
      <c r="AW95" s="129">
        <f>'000-00 - 000-00 Všeobecné...'!J34</f>
        <v>0</v>
      </c>
      <c r="AX95" s="129">
        <f>'000-00 - 000-00 Všeobecné...'!J35</f>
        <v>0</v>
      </c>
      <c r="AY95" s="129">
        <f>'000-00 - 000-00 Všeobecné...'!J36</f>
        <v>0</v>
      </c>
      <c r="AZ95" s="129">
        <f>'000-00 - 000-00 Všeobecné...'!F33</f>
        <v>0</v>
      </c>
      <c r="BA95" s="129">
        <f>'000-00 - 000-00 Všeobecné...'!F34</f>
        <v>0</v>
      </c>
      <c r="BB95" s="129">
        <f>'000-00 - 000-00 Všeobecné...'!F35</f>
        <v>0</v>
      </c>
      <c r="BC95" s="129">
        <f>'000-00 - 000-00 Všeobecné...'!F36</f>
        <v>0</v>
      </c>
      <c r="BD95" s="131">
        <f>'000-00 - 000-00 Všeobecné...'!F37</f>
        <v>0</v>
      </c>
      <c r="BE95" s="7"/>
      <c r="BT95" s="132" t="s">
        <v>83</v>
      </c>
      <c r="BV95" s="132" t="s">
        <v>77</v>
      </c>
      <c r="BW95" s="132" t="s">
        <v>84</v>
      </c>
      <c r="BX95" s="132" t="s">
        <v>6</v>
      </c>
      <c r="CL95" s="132" t="s">
        <v>1</v>
      </c>
      <c r="CM95" s="132" t="s">
        <v>75</v>
      </c>
    </row>
    <row r="96" s="7" customFormat="1" ht="25.81132" customHeight="1">
      <c r="A96" s="7"/>
      <c r="B96" s="121"/>
      <c r="C96" s="122"/>
      <c r="D96" s="123" t="s">
        <v>85</v>
      </c>
      <c r="E96" s="123"/>
      <c r="F96" s="123"/>
      <c r="G96" s="123"/>
      <c r="H96" s="123"/>
      <c r="I96" s="124"/>
      <c r="J96" s="123" t="s">
        <v>86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33">
        <f>ROUND(AG97+AG98,2)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82</v>
      </c>
      <c r="AR96" s="127"/>
      <c r="AS96" s="128">
        <f>ROUND(AS97+AS98,2)</f>
        <v>0</v>
      </c>
      <c r="AT96" s="129">
        <f>ROUND(SUM(AV96:AW96),2)</f>
        <v>0</v>
      </c>
      <c r="AU96" s="130">
        <f>ROUND(AU97+AU98,5)</f>
        <v>0</v>
      </c>
      <c r="AV96" s="129">
        <f>ROUND(AZ96*L29,2)</f>
        <v>0</v>
      </c>
      <c r="AW96" s="129">
        <f>ROUND(BA96*L30,2)</f>
        <v>0</v>
      </c>
      <c r="AX96" s="129">
        <f>ROUND(BB96*L29,2)</f>
        <v>0</v>
      </c>
      <c r="AY96" s="129">
        <f>ROUND(BC96*L30,2)</f>
        <v>0</v>
      </c>
      <c r="AZ96" s="129">
        <f>ROUND(AZ97+AZ98,2)</f>
        <v>0</v>
      </c>
      <c r="BA96" s="129">
        <f>ROUND(BA97+BA98,2)</f>
        <v>0</v>
      </c>
      <c r="BB96" s="129">
        <f>ROUND(BB97+BB98,2)</f>
        <v>0</v>
      </c>
      <c r="BC96" s="129">
        <f>ROUND(BC97+BC98,2)</f>
        <v>0</v>
      </c>
      <c r="BD96" s="131">
        <f>ROUND(BD97+BD98,2)</f>
        <v>0</v>
      </c>
      <c r="BE96" s="7"/>
      <c r="BS96" s="132" t="s">
        <v>74</v>
      </c>
      <c r="BT96" s="132" t="s">
        <v>83</v>
      </c>
      <c r="BU96" s="132" t="s">
        <v>76</v>
      </c>
      <c r="BV96" s="132" t="s">
        <v>77</v>
      </c>
      <c r="BW96" s="132" t="s">
        <v>87</v>
      </c>
      <c r="BX96" s="132" t="s">
        <v>6</v>
      </c>
      <c r="CL96" s="132" t="s">
        <v>1</v>
      </c>
      <c r="CM96" s="132" t="s">
        <v>75</v>
      </c>
    </row>
    <row r="97" s="4" customFormat="1" ht="16.30189" customHeight="1">
      <c r="A97" s="120" t="s">
        <v>79</v>
      </c>
      <c r="B97" s="71"/>
      <c r="C97" s="134"/>
      <c r="D97" s="134"/>
      <c r="E97" s="135" t="s">
        <v>88</v>
      </c>
      <c r="F97" s="135"/>
      <c r="G97" s="135"/>
      <c r="H97" s="135"/>
      <c r="I97" s="135"/>
      <c r="J97" s="134"/>
      <c r="K97" s="135" t="s">
        <v>89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'102-011 - Komunikácia, ús...'!J32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90</v>
      </c>
      <c r="AR97" s="73"/>
      <c r="AS97" s="138">
        <v>0</v>
      </c>
      <c r="AT97" s="139">
        <f>ROUND(SUM(AV97:AW97),2)</f>
        <v>0</v>
      </c>
      <c r="AU97" s="140">
        <f>'102-011 - Komunikácia, ús...'!P131</f>
        <v>0</v>
      </c>
      <c r="AV97" s="139">
        <f>'102-011 - Komunikácia, ús...'!J35</f>
        <v>0</v>
      </c>
      <c r="AW97" s="139">
        <f>'102-011 - Komunikácia, ús...'!J36</f>
        <v>0</v>
      </c>
      <c r="AX97" s="139">
        <f>'102-011 - Komunikácia, ús...'!J37</f>
        <v>0</v>
      </c>
      <c r="AY97" s="139">
        <f>'102-011 - Komunikácia, ús...'!J38</f>
        <v>0</v>
      </c>
      <c r="AZ97" s="139">
        <f>'102-011 - Komunikácia, ús...'!F35</f>
        <v>0</v>
      </c>
      <c r="BA97" s="139">
        <f>'102-011 - Komunikácia, ús...'!F36</f>
        <v>0</v>
      </c>
      <c r="BB97" s="139">
        <f>'102-011 - Komunikácia, ús...'!F37</f>
        <v>0</v>
      </c>
      <c r="BC97" s="139">
        <f>'102-011 - Komunikácia, ús...'!F38</f>
        <v>0</v>
      </c>
      <c r="BD97" s="141">
        <f>'102-011 - Komunikácia, ús...'!F39</f>
        <v>0</v>
      </c>
      <c r="BE97" s="4"/>
      <c r="BT97" s="142" t="s">
        <v>91</v>
      </c>
      <c r="BV97" s="142" t="s">
        <v>77</v>
      </c>
      <c r="BW97" s="142" t="s">
        <v>92</v>
      </c>
      <c r="BX97" s="142" t="s">
        <v>87</v>
      </c>
      <c r="CL97" s="142" t="s">
        <v>1</v>
      </c>
    </row>
    <row r="98" s="4" customFormat="1" ht="16.30189" customHeight="1">
      <c r="A98" s="4"/>
      <c r="B98" s="71"/>
      <c r="C98" s="134"/>
      <c r="D98" s="134"/>
      <c r="E98" s="135" t="s">
        <v>93</v>
      </c>
      <c r="F98" s="135"/>
      <c r="G98" s="135"/>
      <c r="H98" s="135"/>
      <c r="I98" s="135"/>
      <c r="J98" s="134"/>
      <c r="K98" s="135" t="s">
        <v>94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43">
        <f>ROUND(SUM(AG99:AG115),2)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90</v>
      </c>
      <c r="AR98" s="73"/>
      <c r="AS98" s="138">
        <f>ROUND(SUM(AS99:AS115),2)</f>
        <v>0</v>
      </c>
      <c r="AT98" s="139">
        <f>ROUND(SUM(AV98:AW98),2)</f>
        <v>0</v>
      </c>
      <c r="AU98" s="140">
        <f>ROUND(SUM(AU99:AU115),5)</f>
        <v>0</v>
      </c>
      <c r="AV98" s="139">
        <f>ROUND(AZ98*L29,2)</f>
        <v>0</v>
      </c>
      <c r="AW98" s="139">
        <f>ROUND(BA98*L30,2)</f>
        <v>0</v>
      </c>
      <c r="AX98" s="139">
        <f>ROUND(BB98*L29,2)</f>
        <v>0</v>
      </c>
      <c r="AY98" s="139">
        <f>ROUND(BC98*L30,2)</f>
        <v>0</v>
      </c>
      <c r="AZ98" s="139">
        <f>ROUND(SUM(AZ99:AZ115),2)</f>
        <v>0</v>
      </c>
      <c r="BA98" s="139">
        <f>ROUND(SUM(BA99:BA115),2)</f>
        <v>0</v>
      </c>
      <c r="BB98" s="139">
        <f>ROUND(SUM(BB99:BB115),2)</f>
        <v>0</v>
      </c>
      <c r="BC98" s="139">
        <f>ROUND(SUM(BC99:BC115),2)</f>
        <v>0</v>
      </c>
      <c r="BD98" s="141">
        <f>ROUND(SUM(BD99:BD115),2)</f>
        <v>0</v>
      </c>
      <c r="BE98" s="4"/>
      <c r="BS98" s="142" t="s">
        <v>74</v>
      </c>
      <c r="BT98" s="142" t="s">
        <v>91</v>
      </c>
      <c r="BU98" s="142" t="s">
        <v>76</v>
      </c>
      <c r="BV98" s="142" t="s">
        <v>77</v>
      </c>
      <c r="BW98" s="142" t="s">
        <v>95</v>
      </c>
      <c r="BX98" s="142" t="s">
        <v>87</v>
      </c>
      <c r="CL98" s="142" t="s">
        <v>1</v>
      </c>
    </row>
    <row r="99" s="4" customFormat="1" ht="16.30189" customHeight="1">
      <c r="A99" s="120" t="s">
        <v>79</v>
      </c>
      <c r="B99" s="71"/>
      <c r="C99" s="134"/>
      <c r="D99" s="134"/>
      <c r="E99" s="134"/>
      <c r="F99" s="135" t="s">
        <v>96</v>
      </c>
      <c r="G99" s="135"/>
      <c r="H99" s="135"/>
      <c r="I99" s="135"/>
      <c r="J99" s="135"/>
      <c r="K99" s="134"/>
      <c r="L99" s="135" t="s">
        <v>97</v>
      </c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'02005 -  Priepust č.5 -  ...'!J34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90</v>
      </c>
      <c r="AR99" s="73"/>
      <c r="AS99" s="138">
        <v>0</v>
      </c>
      <c r="AT99" s="139">
        <f>ROUND(SUM(AV99:AW99),2)</f>
        <v>0</v>
      </c>
      <c r="AU99" s="140">
        <f>'02005 -  Priepust č.5 -  ...'!P130</f>
        <v>0</v>
      </c>
      <c r="AV99" s="139">
        <f>'02005 -  Priepust č.5 -  ...'!J37</f>
        <v>0</v>
      </c>
      <c r="AW99" s="139">
        <f>'02005 -  Priepust č.5 -  ...'!J38</f>
        <v>0</v>
      </c>
      <c r="AX99" s="139">
        <f>'02005 -  Priepust č.5 -  ...'!J39</f>
        <v>0</v>
      </c>
      <c r="AY99" s="139">
        <f>'02005 -  Priepust č.5 -  ...'!J40</f>
        <v>0</v>
      </c>
      <c r="AZ99" s="139">
        <f>'02005 -  Priepust č.5 -  ...'!F37</f>
        <v>0</v>
      </c>
      <c r="BA99" s="139">
        <f>'02005 -  Priepust č.5 -  ...'!F38</f>
        <v>0</v>
      </c>
      <c r="BB99" s="139">
        <f>'02005 -  Priepust č.5 -  ...'!F39</f>
        <v>0</v>
      </c>
      <c r="BC99" s="139">
        <f>'02005 -  Priepust č.5 -  ...'!F40</f>
        <v>0</v>
      </c>
      <c r="BD99" s="141">
        <f>'02005 -  Priepust č.5 -  ...'!F41</f>
        <v>0</v>
      </c>
      <c r="BE99" s="4"/>
      <c r="BT99" s="142" t="s">
        <v>98</v>
      </c>
      <c r="BV99" s="142" t="s">
        <v>77</v>
      </c>
      <c r="BW99" s="142" t="s">
        <v>99</v>
      </c>
      <c r="BX99" s="142" t="s">
        <v>95</v>
      </c>
      <c r="CL99" s="142" t="s">
        <v>1</v>
      </c>
    </row>
    <row r="100" s="4" customFormat="1" ht="16.30189" customHeight="1">
      <c r="A100" s="120" t="s">
        <v>79</v>
      </c>
      <c r="B100" s="71"/>
      <c r="C100" s="134"/>
      <c r="D100" s="134"/>
      <c r="E100" s="134"/>
      <c r="F100" s="135" t="s">
        <v>100</v>
      </c>
      <c r="G100" s="135"/>
      <c r="H100" s="135"/>
      <c r="I100" s="135"/>
      <c r="J100" s="135"/>
      <c r="K100" s="134"/>
      <c r="L100" s="135" t="s">
        <v>101</v>
      </c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6">
        <f>'02006 -  Priepust č.6 -  ...'!J34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90</v>
      </c>
      <c r="AR100" s="73"/>
      <c r="AS100" s="138">
        <v>0</v>
      </c>
      <c r="AT100" s="139">
        <f>ROUND(SUM(AV100:AW100),2)</f>
        <v>0</v>
      </c>
      <c r="AU100" s="140">
        <f>'02006 -  Priepust č.6 -  ...'!P130</f>
        <v>0</v>
      </c>
      <c r="AV100" s="139">
        <f>'02006 -  Priepust č.6 -  ...'!J37</f>
        <v>0</v>
      </c>
      <c r="AW100" s="139">
        <f>'02006 -  Priepust č.6 -  ...'!J38</f>
        <v>0</v>
      </c>
      <c r="AX100" s="139">
        <f>'02006 -  Priepust č.6 -  ...'!J39</f>
        <v>0</v>
      </c>
      <c r="AY100" s="139">
        <f>'02006 -  Priepust č.6 -  ...'!J40</f>
        <v>0</v>
      </c>
      <c r="AZ100" s="139">
        <f>'02006 -  Priepust č.6 -  ...'!F37</f>
        <v>0</v>
      </c>
      <c r="BA100" s="139">
        <f>'02006 -  Priepust č.6 -  ...'!F38</f>
        <v>0</v>
      </c>
      <c r="BB100" s="139">
        <f>'02006 -  Priepust č.6 -  ...'!F39</f>
        <v>0</v>
      </c>
      <c r="BC100" s="139">
        <f>'02006 -  Priepust č.6 -  ...'!F40</f>
        <v>0</v>
      </c>
      <c r="BD100" s="141">
        <f>'02006 -  Priepust č.6 -  ...'!F41</f>
        <v>0</v>
      </c>
      <c r="BE100" s="4"/>
      <c r="BT100" s="142" t="s">
        <v>98</v>
      </c>
      <c r="BV100" s="142" t="s">
        <v>77</v>
      </c>
      <c r="BW100" s="142" t="s">
        <v>102</v>
      </c>
      <c r="BX100" s="142" t="s">
        <v>95</v>
      </c>
      <c r="CL100" s="142" t="s">
        <v>1</v>
      </c>
    </row>
    <row r="101" s="4" customFormat="1" ht="16.30189" customHeight="1">
      <c r="A101" s="120" t="s">
        <v>79</v>
      </c>
      <c r="B101" s="71"/>
      <c r="C101" s="134"/>
      <c r="D101" s="134"/>
      <c r="E101" s="134"/>
      <c r="F101" s="135" t="s">
        <v>103</v>
      </c>
      <c r="G101" s="135"/>
      <c r="H101" s="135"/>
      <c r="I101" s="135"/>
      <c r="J101" s="135"/>
      <c r="K101" s="134"/>
      <c r="L101" s="135" t="s">
        <v>104</v>
      </c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6">
        <f>'02007 -  Priepust č.7 -  ...'!J34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90</v>
      </c>
      <c r="AR101" s="73"/>
      <c r="AS101" s="138">
        <v>0</v>
      </c>
      <c r="AT101" s="139">
        <f>ROUND(SUM(AV101:AW101),2)</f>
        <v>0</v>
      </c>
      <c r="AU101" s="140">
        <f>'02007 -  Priepust č.7 -  ...'!P130</f>
        <v>0</v>
      </c>
      <c r="AV101" s="139">
        <f>'02007 -  Priepust č.7 -  ...'!J37</f>
        <v>0</v>
      </c>
      <c r="AW101" s="139">
        <f>'02007 -  Priepust č.7 -  ...'!J38</f>
        <v>0</v>
      </c>
      <c r="AX101" s="139">
        <f>'02007 -  Priepust č.7 -  ...'!J39</f>
        <v>0</v>
      </c>
      <c r="AY101" s="139">
        <f>'02007 -  Priepust č.7 -  ...'!J40</f>
        <v>0</v>
      </c>
      <c r="AZ101" s="139">
        <f>'02007 -  Priepust č.7 -  ...'!F37</f>
        <v>0</v>
      </c>
      <c r="BA101" s="139">
        <f>'02007 -  Priepust č.7 -  ...'!F38</f>
        <v>0</v>
      </c>
      <c r="BB101" s="139">
        <f>'02007 -  Priepust č.7 -  ...'!F39</f>
        <v>0</v>
      </c>
      <c r="BC101" s="139">
        <f>'02007 -  Priepust č.7 -  ...'!F40</f>
        <v>0</v>
      </c>
      <c r="BD101" s="141">
        <f>'02007 -  Priepust č.7 -  ...'!F41</f>
        <v>0</v>
      </c>
      <c r="BE101" s="4"/>
      <c r="BT101" s="142" t="s">
        <v>98</v>
      </c>
      <c r="BV101" s="142" t="s">
        <v>77</v>
      </c>
      <c r="BW101" s="142" t="s">
        <v>105</v>
      </c>
      <c r="BX101" s="142" t="s">
        <v>95</v>
      </c>
      <c r="CL101" s="142" t="s">
        <v>1</v>
      </c>
    </row>
    <row r="102" s="4" customFormat="1" ht="16.30189" customHeight="1">
      <c r="A102" s="120" t="s">
        <v>79</v>
      </c>
      <c r="B102" s="71"/>
      <c r="C102" s="134"/>
      <c r="D102" s="134"/>
      <c r="E102" s="134"/>
      <c r="F102" s="135" t="s">
        <v>106</v>
      </c>
      <c r="G102" s="135"/>
      <c r="H102" s="135"/>
      <c r="I102" s="135"/>
      <c r="J102" s="135"/>
      <c r="K102" s="134"/>
      <c r="L102" s="135" t="s">
        <v>107</v>
      </c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'02008 -  Priepust č.8 -  ...'!J34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90</v>
      </c>
      <c r="AR102" s="73"/>
      <c r="AS102" s="138">
        <v>0</v>
      </c>
      <c r="AT102" s="139">
        <f>ROUND(SUM(AV102:AW102),2)</f>
        <v>0</v>
      </c>
      <c r="AU102" s="140">
        <f>'02008 -  Priepust č.8 -  ...'!P135</f>
        <v>0</v>
      </c>
      <c r="AV102" s="139">
        <f>'02008 -  Priepust č.8 -  ...'!J37</f>
        <v>0</v>
      </c>
      <c r="AW102" s="139">
        <f>'02008 -  Priepust č.8 -  ...'!J38</f>
        <v>0</v>
      </c>
      <c r="AX102" s="139">
        <f>'02008 -  Priepust č.8 -  ...'!J39</f>
        <v>0</v>
      </c>
      <c r="AY102" s="139">
        <f>'02008 -  Priepust č.8 -  ...'!J40</f>
        <v>0</v>
      </c>
      <c r="AZ102" s="139">
        <f>'02008 -  Priepust č.8 -  ...'!F37</f>
        <v>0</v>
      </c>
      <c r="BA102" s="139">
        <f>'02008 -  Priepust č.8 -  ...'!F38</f>
        <v>0</v>
      </c>
      <c r="BB102" s="139">
        <f>'02008 -  Priepust č.8 -  ...'!F39</f>
        <v>0</v>
      </c>
      <c r="BC102" s="139">
        <f>'02008 -  Priepust č.8 -  ...'!F40</f>
        <v>0</v>
      </c>
      <c r="BD102" s="141">
        <f>'02008 -  Priepust č.8 -  ...'!F41</f>
        <v>0</v>
      </c>
      <c r="BE102" s="4"/>
      <c r="BT102" s="142" t="s">
        <v>98</v>
      </c>
      <c r="BV102" s="142" t="s">
        <v>77</v>
      </c>
      <c r="BW102" s="142" t="s">
        <v>108</v>
      </c>
      <c r="BX102" s="142" t="s">
        <v>95</v>
      </c>
      <c r="CL102" s="142" t="s">
        <v>1</v>
      </c>
    </row>
    <row r="103" s="4" customFormat="1" ht="16.30189" customHeight="1">
      <c r="A103" s="120" t="s">
        <v>79</v>
      </c>
      <c r="B103" s="71"/>
      <c r="C103" s="134"/>
      <c r="D103" s="134"/>
      <c r="E103" s="134"/>
      <c r="F103" s="135" t="s">
        <v>109</v>
      </c>
      <c r="G103" s="135"/>
      <c r="H103" s="135"/>
      <c r="I103" s="135"/>
      <c r="J103" s="135"/>
      <c r="K103" s="134"/>
      <c r="L103" s="135" t="s">
        <v>110</v>
      </c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'02009 -  Priepust č.9 -  ...'!J34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90</v>
      </c>
      <c r="AR103" s="73"/>
      <c r="AS103" s="138">
        <v>0</v>
      </c>
      <c r="AT103" s="139">
        <f>ROUND(SUM(AV103:AW103),2)</f>
        <v>0</v>
      </c>
      <c r="AU103" s="140">
        <f>'02009 -  Priepust č.9 -  ...'!P133</f>
        <v>0</v>
      </c>
      <c r="AV103" s="139">
        <f>'02009 -  Priepust č.9 -  ...'!J37</f>
        <v>0</v>
      </c>
      <c r="AW103" s="139">
        <f>'02009 -  Priepust č.9 -  ...'!J38</f>
        <v>0</v>
      </c>
      <c r="AX103" s="139">
        <f>'02009 -  Priepust č.9 -  ...'!J39</f>
        <v>0</v>
      </c>
      <c r="AY103" s="139">
        <f>'02009 -  Priepust č.9 -  ...'!J40</f>
        <v>0</v>
      </c>
      <c r="AZ103" s="139">
        <f>'02009 -  Priepust č.9 -  ...'!F37</f>
        <v>0</v>
      </c>
      <c r="BA103" s="139">
        <f>'02009 -  Priepust č.9 -  ...'!F38</f>
        <v>0</v>
      </c>
      <c r="BB103" s="139">
        <f>'02009 -  Priepust č.9 -  ...'!F39</f>
        <v>0</v>
      </c>
      <c r="BC103" s="139">
        <f>'02009 -  Priepust č.9 -  ...'!F40</f>
        <v>0</v>
      </c>
      <c r="BD103" s="141">
        <f>'02009 -  Priepust č.9 -  ...'!F41</f>
        <v>0</v>
      </c>
      <c r="BE103" s="4"/>
      <c r="BT103" s="142" t="s">
        <v>98</v>
      </c>
      <c r="BV103" s="142" t="s">
        <v>77</v>
      </c>
      <c r="BW103" s="142" t="s">
        <v>111</v>
      </c>
      <c r="BX103" s="142" t="s">
        <v>95</v>
      </c>
      <c r="CL103" s="142" t="s">
        <v>1</v>
      </c>
    </row>
    <row r="104" s="4" customFormat="1" ht="16.30189" customHeight="1">
      <c r="A104" s="120" t="s">
        <v>79</v>
      </c>
      <c r="B104" s="71"/>
      <c r="C104" s="134"/>
      <c r="D104" s="134"/>
      <c r="E104" s="134"/>
      <c r="F104" s="135" t="s">
        <v>112</v>
      </c>
      <c r="G104" s="135"/>
      <c r="H104" s="135"/>
      <c r="I104" s="135"/>
      <c r="J104" s="135"/>
      <c r="K104" s="134"/>
      <c r="L104" s="135" t="s">
        <v>113</v>
      </c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6">
        <f>'02010 -  Priepust č.10 - ...'!J34</f>
        <v>0</v>
      </c>
      <c r="AH104" s="134"/>
      <c r="AI104" s="134"/>
      <c r="AJ104" s="134"/>
      <c r="AK104" s="134"/>
      <c r="AL104" s="134"/>
      <c r="AM104" s="134"/>
      <c r="AN104" s="136">
        <f>SUM(AG104,AT104)</f>
        <v>0</v>
      </c>
      <c r="AO104" s="134"/>
      <c r="AP104" s="134"/>
      <c r="AQ104" s="137" t="s">
        <v>90</v>
      </c>
      <c r="AR104" s="73"/>
      <c r="AS104" s="138">
        <v>0</v>
      </c>
      <c r="AT104" s="139">
        <f>ROUND(SUM(AV104:AW104),2)</f>
        <v>0</v>
      </c>
      <c r="AU104" s="140">
        <f>'02010 -  Priepust č.10 - ...'!P133</f>
        <v>0</v>
      </c>
      <c r="AV104" s="139">
        <f>'02010 -  Priepust č.10 - ...'!J37</f>
        <v>0</v>
      </c>
      <c r="AW104" s="139">
        <f>'02010 -  Priepust č.10 - ...'!J38</f>
        <v>0</v>
      </c>
      <c r="AX104" s="139">
        <f>'02010 -  Priepust č.10 - ...'!J39</f>
        <v>0</v>
      </c>
      <c r="AY104" s="139">
        <f>'02010 -  Priepust č.10 - ...'!J40</f>
        <v>0</v>
      </c>
      <c r="AZ104" s="139">
        <f>'02010 -  Priepust č.10 - ...'!F37</f>
        <v>0</v>
      </c>
      <c r="BA104" s="139">
        <f>'02010 -  Priepust č.10 - ...'!F38</f>
        <v>0</v>
      </c>
      <c r="BB104" s="139">
        <f>'02010 -  Priepust č.10 - ...'!F39</f>
        <v>0</v>
      </c>
      <c r="BC104" s="139">
        <f>'02010 -  Priepust č.10 - ...'!F40</f>
        <v>0</v>
      </c>
      <c r="BD104" s="141">
        <f>'02010 -  Priepust č.10 - ...'!F41</f>
        <v>0</v>
      </c>
      <c r="BE104" s="4"/>
      <c r="BT104" s="142" t="s">
        <v>98</v>
      </c>
      <c r="BV104" s="142" t="s">
        <v>77</v>
      </c>
      <c r="BW104" s="142" t="s">
        <v>114</v>
      </c>
      <c r="BX104" s="142" t="s">
        <v>95</v>
      </c>
      <c r="CL104" s="142" t="s">
        <v>1</v>
      </c>
    </row>
    <row r="105" s="4" customFormat="1" ht="16.30189" customHeight="1">
      <c r="A105" s="120" t="s">
        <v>79</v>
      </c>
      <c r="B105" s="71"/>
      <c r="C105" s="134"/>
      <c r="D105" s="134"/>
      <c r="E105" s="134"/>
      <c r="F105" s="135" t="s">
        <v>115</v>
      </c>
      <c r="G105" s="135"/>
      <c r="H105" s="135"/>
      <c r="I105" s="135"/>
      <c r="J105" s="135"/>
      <c r="K105" s="134"/>
      <c r="L105" s="135" t="s">
        <v>116</v>
      </c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6">
        <f>'02011 -  Priepust č.11 - ...'!J34</f>
        <v>0</v>
      </c>
      <c r="AH105" s="134"/>
      <c r="AI105" s="134"/>
      <c r="AJ105" s="134"/>
      <c r="AK105" s="134"/>
      <c r="AL105" s="134"/>
      <c r="AM105" s="134"/>
      <c r="AN105" s="136">
        <f>SUM(AG105,AT105)</f>
        <v>0</v>
      </c>
      <c r="AO105" s="134"/>
      <c r="AP105" s="134"/>
      <c r="AQ105" s="137" t="s">
        <v>90</v>
      </c>
      <c r="AR105" s="73"/>
      <c r="AS105" s="138">
        <v>0</v>
      </c>
      <c r="AT105" s="139">
        <f>ROUND(SUM(AV105:AW105),2)</f>
        <v>0</v>
      </c>
      <c r="AU105" s="140">
        <f>'02011 -  Priepust č.11 - ...'!P133</f>
        <v>0</v>
      </c>
      <c r="AV105" s="139">
        <f>'02011 -  Priepust č.11 - ...'!J37</f>
        <v>0</v>
      </c>
      <c r="AW105" s="139">
        <f>'02011 -  Priepust č.11 - ...'!J38</f>
        <v>0</v>
      </c>
      <c r="AX105" s="139">
        <f>'02011 -  Priepust č.11 - ...'!J39</f>
        <v>0</v>
      </c>
      <c r="AY105" s="139">
        <f>'02011 -  Priepust č.11 - ...'!J40</f>
        <v>0</v>
      </c>
      <c r="AZ105" s="139">
        <f>'02011 -  Priepust č.11 - ...'!F37</f>
        <v>0</v>
      </c>
      <c r="BA105" s="139">
        <f>'02011 -  Priepust č.11 - ...'!F38</f>
        <v>0</v>
      </c>
      <c r="BB105" s="139">
        <f>'02011 -  Priepust č.11 - ...'!F39</f>
        <v>0</v>
      </c>
      <c r="BC105" s="139">
        <f>'02011 -  Priepust č.11 - ...'!F40</f>
        <v>0</v>
      </c>
      <c r="BD105" s="141">
        <f>'02011 -  Priepust č.11 - ...'!F41</f>
        <v>0</v>
      </c>
      <c r="BE105" s="4"/>
      <c r="BT105" s="142" t="s">
        <v>98</v>
      </c>
      <c r="BV105" s="142" t="s">
        <v>77</v>
      </c>
      <c r="BW105" s="142" t="s">
        <v>117</v>
      </c>
      <c r="BX105" s="142" t="s">
        <v>95</v>
      </c>
      <c r="CL105" s="142" t="s">
        <v>1</v>
      </c>
    </row>
    <row r="106" s="4" customFormat="1" ht="16.30189" customHeight="1">
      <c r="A106" s="120" t="s">
        <v>79</v>
      </c>
      <c r="B106" s="71"/>
      <c r="C106" s="134"/>
      <c r="D106" s="134"/>
      <c r="E106" s="134"/>
      <c r="F106" s="135" t="s">
        <v>118</v>
      </c>
      <c r="G106" s="135"/>
      <c r="H106" s="135"/>
      <c r="I106" s="135"/>
      <c r="J106" s="135"/>
      <c r="K106" s="134"/>
      <c r="L106" s="135" t="s">
        <v>119</v>
      </c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'02012 -  Priepust č.12 - ...'!J34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90</v>
      </c>
      <c r="AR106" s="73"/>
      <c r="AS106" s="138">
        <v>0</v>
      </c>
      <c r="AT106" s="139">
        <f>ROUND(SUM(AV106:AW106),2)</f>
        <v>0</v>
      </c>
      <c r="AU106" s="140">
        <f>'02012 -  Priepust č.12 - ...'!P133</f>
        <v>0</v>
      </c>
      <c r="AV106" s="139">
        <f>'02012 -  Priepust č.12 - ...'!J37</f>
        <v>0</v>
      </c>
      <c r="AW106" s="139">
        <f>'02012 -  Priepust č.12 - ...'!J38</f>
        <v>0</v>
      </c>
      <c r="AX106" s="139">
        <f>'02012 -  Priepust č.12 - ...'!J39</f>
        <v>0</v>
      </c>
      <c r="AY106" s="139">
        <f>'02012 -  Priepust č.12 - ...'!J40</f>
        <v>0</v>
      </c>
      <c r="AZ106" s="139">
        <f>'02012 -  Priepust č.12 - ...'!F37</f>
        <v>0</v>
      </c>
      <c r="BA106" s="139">
        <f>'02012 -  Priepust č.12 - ...'!F38</f>
        <v>0</v>
      </c>
      <c r="BB106" s="139">
        <f>'02012 -  Priepust č.12 - ...'!F39</f>
        <v>0</v>
      </c>
      <c r="BC106" s="139">
        <f>'02012 -  Priepust č.12 - ...'!F40</f>
        <v>0</v>
      </c>
      <c r="BD106" s="141">
        <f>'02012 -  Priepust č.12 - ...'!F41</f>
        <v>0</v>
      </c>
      <c r="BE106" s="4"/>
      <c r="BT106" s="142" t="s">
        <v>98</v>
      </c>
      <c r="BV106" s="142" t="s">
        <v>77</v>
      </c>
      <c r="BW106" s="142" t="s">
        <v>120</v>
      </c>
      <c r="BX106" s="142" t="s">
        <v>95</v>
      </c>
      <c r="CL106" s="142" t="s">
        <v>1</v>
      </c>
    </row>
    <row r="107" s="4" customFormat="1" ht="16.30189" customHeight="1">
      <c r="A107" s="120" t="s">
        <v>79</v>
      </c>
      <c r="B107" s="71"/>
      <c r="C107" s="134"/>
      <c r="D107" s="134"/>
      <c r="E107" s="134"/>
      <c r="F107" s="135" t="s">
        <v>121</v>
      </c>
      <c r="G107" s="135"/>
      <c r="H107" s="135"/>
      <c r="I107" s="135"/>
      <c r="J107" s="135"/>
      <c r="K107" s="134"/>
      <c r="L107" s="135" t="s">
        <v>122</v>
      </c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'02013 -  Priepust č.13 - ...'!J34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90</v>
      </c>
      <c r="AR107" s="73"/>
      <c r="AS107" s="138">
        <v>0</v>
      </c>
      <c r="AT107" s="139">
        <f>ROUND(SUM(AV107:AW107),2)</f>
        <v>0</v>
      </c>
      <c r="AU107" s="140">
        <f>'02013 -  Priepust č.13 - ...'!P133</f>
        <v>0</v>
      </c>
      <c r="AV107" s="139">
        <f>'02013 -  Priepust č.13 - ...'!J37</f>
        <v>0</v>
      </c>
      <c r="AW107" s="139">
        <f>'02013 -  Priepust č.13 - ...'!J38</f>
        <v>0</v>
      </c>
      <c r="AX107" s="139">
        <f>'02013 -  Priepust č.13 - ...'!J39</f>
        <v>0</v>
      </c>
      <c r="AY107" s="139">
        <f>'02013 -  Priepust č.13 - ...'!J40</f>
        <v>0</v>
      </c>
      <c r="AZ107" s="139">
        <f>'02013 -  Priepust č.13 - ...'!F37</f>
        <v>0</v>
      </c>
      <c r="BA107" s="139">
        <f>'02013 -  Priepust č.13 - ...'!F38</f>
        <v>0</v>
      </c>
      <c r="BB107" s="139">
        <f>'02013 -  Priepust č.13 - ...'!F39</f>
        <v>0</v>
      </c>
      <c r="BC107" s="139">
        <f>'02013 -  Priepust č.13 - ...'!F40</f>
        <v>0</v>
      </c>
      <c r="BD107" s="141">
        <f>'02013 -  Priepust č.13 - ...'!F41</f>
        <v>0</v>
      </c>
      <c r="BE107" s="4"/>
      <c r="BT107" s="142" t="s">
        <v>98</v>
      </c>
      <c r="BV107" s="142" t="s">
        <v>77</v>
      </c>
      <c r="BW107" s="142" t="s">
        <v>123</v>
      </c>
      <c r="BX107" s="142" t="s">
        <v>95</v>
      </c>
      <c r="CL107" s="142" t="s">
        <v>1</v>
      </c>
    </row>
    <row r="108" s="4" customFormat="1" ht="16.30189" customHeight="1">
      <c r="A108" s="120" t="s">
        <v>79</v>
      </c>
      <c r="B108" s="71"/>
      <c r="C108" s="134"/>
      <c r="D108" s="134"/>
      <c r="E108" s="134"/>
      <c r="F108" s="135" t="s">
        <v>124</v>
      </c>
      <c r="G108" s="135"/>
      <c r="H108" s="135"/>
      <c r="I108" s="135"/>
      <c r="J108" s="135"/>
      <c r="K108" s="134"/>
      <c r="L108" s="135" t="s">
        <v>125</v>
      </c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'02014 -  Priepust č.14 - ...'!J34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90</v>
      </c>
      <c r="AR108" s="73"/>
      <c r="AS108" s="138">
        <v>0</v>
      </c>
      <c r="AT108" s="139">
        <f>ROUND(SUM(AV108:AW108),2)</f>
        <v>0</v>
      </c>
      <c r="AU108" s="140">
        <f>'02014 -  Priepust č.14 - ...'!P130</f>
        <v>0</v>
      </c>
      <c r="AV108" s="139">
        <f>'02014 -  Priepust č.14 - ...'!J37</f>
        <v>0</v>
      </c>
      <c r="AW108" s="139">
        <f>'02014 -  Priepust č.14 - ...'!J38</f>
        <v>0</v>
      </c>
      <c r="AX108" s="139">
        <f>'02014 -  Priepust č.14 - ...'!J39</f>
        <v>0</v>
      </c>
      <c r="AY108" s="139">
        <f>'02014 -  Priepust č.14 - ...'!J40</f>
        <v>0</v>
      </c>
      <c r="AZ108" s="139">
        <f>'02014 -  Priepust č.14 - ...'!F37</f>
        <v>0</v>
      </c>
      <c r="BA108" s="139">
        <f>'02014 -  Priepust č.14 - ...'!F38</f>
        <v>0</v>
      </c>
      <c r="BB108" s="139">
        <f>'02014 -  Priepust č.14 - ...'!F39</f>
        <v>0</v>
      </c>
      <c r="BC108" s="139">
        <f>'02014 -  Priepust č.14 - ...'!F40</f>
        <v>0</v>
      </c>
      <c r="BD108" s="141">
        <f>'02014 -  Priepust č.14 - ...'!F41</f>
        <v>0</v>
      </c>
      <c r="BE108" s="4"/>
      <c r="BT108" s="142" t="s">
        <v>98</v>
      </c>
      <c r="BV108" s="142" t="s">
        <v>77</v>
      </c>
      <c r="BW108" s="142" t="s">
        <v>126</v>
      </c>
      <c r="BX108" s="142" t="s">
        <v>95</v>
      </c>
      <c r="CL108" s="142" t="s">
        <v>1</v>
      </c>
    </row>
    <row r="109" s="4" customFormat="1" ht="16.30189" customHeight="1">
      <c r="A109" s="120" t="s">
        <v>79</v>
      </c>
      <c r="B109" s="71"/>
      <c r="C109" s="134"/>
      <c r="D109" s="134"/>
      <c r="E109" s="134"/>
      <c r="F109" s="135" t="s">
        <v>127</v>
      </c>
      <c r="G109" s="135"/>
      <c r="H109" s="135"/>
      <c r="I109" s="135"/>
      <c r="J109" s="135"/>
      <c r="K109" s="134"/>
      <c r="L109" s="135" t="s">
        <v>128</v>
      </c>
      <c r="M109" s="135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6">
        <f>'02015 -  Priepust č.15 - ...'!J34</f>
        <v>0</v>
      </c>
      <c r="AH109" s="134"/>
      <c r="AI109" s="134"/>
      <c r="AJ109" s="134"/>
      <c r="AK109" s="134"/>
      <c r="AL109" s="134"/>
      <c r="AM109" s="134"/>
      <c r="AN109" s="136">
        <f>SUM(AG109,AT109)</f>
        <v>0</v>
      </c>
      <c r="AO109" s="134"/>
      <c r="AP109" s="134"/>
      <c r="AQ109" s="137" t="s">
        <v>90</v>
      </c>
      <c r="AR109" s="73"/>
      <c r="AS109" s="138">
        <v>0</v>
      </c>
      <c r="AT109" s="139">
        <f>ROUND(SUM(AV109:AW109),2)</f>
        <v>0</v>
      </c>
      <c r="AU109" s="140">
        <f>'02015 -  Priepust č.15 - ...'!P133</f>
        <v>0</v>
      </c>
      <c r="AV109" s="139">
        <f>'02015 -  Priepust č.15 - ...'!J37</f>
        <v>0</v>
      </c>
      <c r="AW109" s="139">
        <f>'02015 -  Priepust č.15 - ...'!J38</f>
        <v>0</v>
      </c>
      <c r="AX109" s="139">
        <f>'02015 -  Priepust č.15 - ...'!J39</f>
        <v>0</v>
      </c>
      <c r="AY109" s="139">
        <f>'02015 -  Priepust č.15 - ...'!J40</f>
        <v>0</v>
      </c>
      <c r="AZ109" s="139">
        <f>'02015 -  Priepust č.15 - ...'!F37</f>
        <v>0</v>
      </c>
      <c r="BA109" s="139">
        <f>'02015 -  Priepust č.15 - ...'!F38</f>
        <v>0</v>
      </c>
      <c r="BB109" s="139">
        <f>'02015 -  Priepust č.15 - ...'!F39</f>
        <v>0</v>
      </c>
      <c r="BC109" s="139">
        <f>'02015 -  Priepust č.15 - ...'!F40</f>
        <v>0</v>
      </c>
      <c r="BD109" s="141">
        <f>'02015 -  Priepust č.15 - ...'!F41</f>
        <v>0</v>
      </c>
      <c r="BE109" s="4"/>
      <c r="BT109" s="142" t="s">
        <v>98</v>
      </c>
      <c r="BV109" s="142" t="s">
        <v>77</v>
      </c>
      <c r="BW109" s="142" t="s">
        <v>129</v>
      </c>
      <c r="BX109" s="142" t="s">
        <v>95</v>
      </c>
      <c r="CL109" s="142" t="s">
        <v>1</v>
      </c>
    </row>
    <row r="110" s="4" customFormat="1" ht="16.30189" customHeight="1">
      <c r="A110" s="120" t="s">
        <v>79</v>
      </c>
      <c r="B110" s="71"/>
      <c r="C110" s="134"/>
      <c r="D110" s="134"/>
      <c r="E110" s="134"/>
      <c r="F110" s="135" t="s">
        <v>130</v>
      </c>
      <c r="G110" s="135"/>
      <c r="H110" s="135"/>
      <c r="I110" s="135"/>
      <c r="J110" s="135"/>
      <c r="K110" s="134"/>
      <c r="L110" s="135" t="s">
        <v>131</v>
      </c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6">
        <f>'02016 -  Priepust č.16 - ...'!J34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90</v>
      </c>
      <c r="AR110" s="73"/>
      <c r="AS110" s="138">
        <v>0</v>
      </c>
      <c r="AT110" s="139">
        <f>ROUND(SUM(AV110:AW110),2)</f>
        <v>0</v>
      </c>
      <c r="AU110" s="140">
        <f>'02016 -  Priepust č.16 - ...'!P133</f>
        <v>0</v>
      </c>
      <c r="AV110" s="139">
        <f>'02016 -  Priepust č.16 - ...'!J37</f>
        <v>0</v>
      </c>
      <c r="AW110" s="139">
        <f>'02016 -  Priepust č.16 - ...'!J38</f>
        <v>0</v>
      </c>
      <c r="AX110" s="139">
        <f>'02016 -  Priepust č.16 - ...'!J39</f>
        <v>0</v>
      </c>
      <c r="AY110" s="139">
        <f>'02016 -  Priepust č.16 - ...'!J40</f>
        <v>0</v>
      </c>
      <c r="AZ110" s="139">
        <f>'02016 -  Priepust č.16 - ...'!F37</f>
        <v>0</v>
      </c>
      <c r="BA110" s="139">
        <f>'02016 -  Priepust č.16 - ...'!F38</f>
        <v>0</v>
      </c>
      <c r="BB110" s="139">
        <f>'02016 -  Priepust č.16 - ...'!F39</f>
        <v>0</v>
      </c>
      <c r="BC110" s="139">
        <f>'02016 -  Priepust č.16 - ...'!F40</f>
        <v>0</v>
      </c>
      <c r="BD110" s="141">
        <f>'02016 -  Priepust č.16 - ...'!F41</f>
        <v>0</v>
      </c>
      <c r="BE110" s="4"/>
      <c r="BT110" s="142" t="s">
        <v>98</v>
      </c>
      <c r="BV110" s="142" t="s">
        <v>77</v>
      </c>
      <c r="BW110" s="142" t="s">
        <v>132</v>
      </c>
      <c r="BX110" s="142" t="s">
        <v>95</v>
      </c>
      <c r="CL110" s="142" t="s">
        <v>1</v>
      </c>
    </row>
    <row r="111" s="4" customFormat="1" ht="16.30189" customHeight="1">
      <c r="A111" s="120" t="s">
        <v>79</v>
      </c>
      <c r="B111" s="71"/>
      <c r="C111" s="134"/>
      <c r="D111" s="134"/>
      <c r="E111" s="134"/>
      <c r="F111" s="135" t="s">
        <v>133</v>
      </c>
      <c r="G111" s="135"/>
      <c r="H111" s="135"/>
      <c r="I111" s="135"/>
      <c r="J111" s="135"/>
      <c r="K111" s="134"/>
      <c r="L111" s="135" t="s">
        <v>134</v>
      </c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'02017 -  Priepust č.17 - ...'!J34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90</v>
      </c>
      <c r="AR111" s="73"/>
      <c r="AS111" s="138">
        <v>0</v>
      </c>
      <c r="AT111" s="139">
        <f>ROUND(SUM(AV111:AW111),2)</f>
        <v>0</v>
      </c>
      <c r="AU111" s="140">
        <f>'02017 -  Priepust č.17 - ...'!P133</f>
        <v>0</v>
      </c>
      <c r="AV111" s="139">
        <f>'02017 -  Priepust č.17 - ...'!J37</f>
        <v>0</v>
      </c>
      <c r="AW111" s="139">
        <f>'02017 -  Priepust č.17 - ...'!J38</f>
        <v>0</v>
      </c>
      <c r="AX111" s="139">
        <f>'02017 -  Priepust č.17 - ...'!J39</f>
        <v>0</v>
      </c>
      <c r="AY111" s="139">
        <f>'02017 -  Priepust č.17 - ...'!J40</f>
        <v>0</v>
      </c>
      <c r="AZ111" s="139">
        <f>'02017 -  Priepust č.17 - ...'!F37</f>
        <v>0</v>
      </c>
      <c r="BA111" s="139">
        <f>'02017 -  Priepust č.17 - ...'!F38</f>
        <v>0</v>
      </c>
      <c r="BB111" s="139">
        <f>'02017 -  Priepust č.17 - ...'!F39</f>
        <v>0</v>
      </c>
      <c r="BC111" s="139">
        <f>'02017 -  Priepust č.17 - ...'!F40</f>
        <v>0</v>
      </c>
      <c r="BD111" s="141">
        <f>'02017 -  Priepust č.17 - ...'!F41</f>
        <v>0</v>
      </c>
      <c r="BE111" s="4"/>
      <c r="BT111" s="142" t="s">
        <v>98</v>
      </c>
      <c r="BV111" s="142" t="s">
        <v>77</v>
      </c>
      <c r="BW111" s="142" t="s">
        <v>135</v>
      </c>
      <c r="BX111" s="142" t="s">
        <v>95</v>
      </c>
      <c r="CL111" s="142" t="s">
        <v>1</v>
      </c>
    </row>
    <row r="112" s="4" customFormat="1" ht="16.30189" customHeight="1">
      <c r="A112" s="120" t="s">
        <v>79</v>
      </c>
      <c r="B112" s="71"/>
      <c r="C112" s="134"/>
      <c r="D112" s="134"/>
      <c r="E112" s="134"/>
      <c r="F112" s="135" t="s">
        <v>136</v>
      </c>
      <c r="G112" s="135"/>
      <c r="H112" s="135"/>
      <c r="I112" s="135"/>
      <c r="J112" s="135"/>
      <c r="K112" s="134"/>
      <c r="L112" s="135" t="s">
        <v>137</v>
      </c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'02018 -  Priepust č.18 - ...'!J34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90</v>
      </c>
      <c r="AR112" s="73"/>
      <c r="AS112" s="138">
        <v>0</v>
      </c>
      <c r="AT112" s="139">
        <f>ROUND(SUM(AV112:AW112),2)</f>
        <v>0</v>
      </c>
      <c r="AU112" s="140">
        <f>'02018 -  Priepust č.18 - ...'!P129</f>
        <v>0</v>
      </c>
      <c r="AV112" s="139">
        <f>'02018 -  Priepust č.18 - ...'!J37</f>
        <v>0</v>
      </c>
      <c r="AW112" s="139">
        <f>'02018 -  Priepust č.18 - ...'!J38</f>
        <v>0</v>
      </c>
      <c r="AX112" s="139">
        <f>'02018 -  Priepust č.18 - ...'!J39</f>
        <v>0</v>
      </c>
      <c r="AY112" s="139">
        <f>'02018 -  Priepust č.18 - ...'!J40</f>
        <v>0</v>
      </c>
      <c r="AZ112" s="139">
        <f>'02018 -  Priepust č.18 - ...'!F37</f>
        <v>0</v>
      </c>
      <c r="BA112" s="139">
        <f>'02018 -  Priepust č.18 - ...'!F38</f>
        <v>0</v>
      </c>
      <c r="BB112" s="139">
        <f>'02018 -  Priepust č.18 - ...'!F39</f>
        <v>0</v>
      </c>
      <c r="BC112" s="139">
        <f>'02018 -  Priepust č.18 - ...'!F40</f>
        <v>0</v>
      </c>
      <c r="BD112" s="141">
        <f>'02018 -  Priepust č.18 - ...'!F41</f>
        <v>0</v>
      </c>
      <c r="BE112" s="4"/>
      <c r="BT112" s="142" t="s">
        <v>98</v>
      </c>
      <c r="BV112" s="142" t="s">
        <v>77</v>
      </c>
      <c r="BW112" s="142" t="s">
        <v>138</v>
      </c>
      <c r="BX112" s="142" t="s">
        <v>95</v>
      </c>
      <c r="CL112" s="142" t="s">
        <v>1</v>
      </c>
    </row>
    <row r="113" s="4" customFormat="1" ht="16.30189" customHeight="1">
      <c r="A113" s="120" t="s">
        <v>79</v>
      </c>
      <c r="B113" s="71"/>
      <c r="C113" s="134"/>
      <c r="D113" s="134"/>
      <c r="E113" s="134"/>
      <c r="F113" s="135" t="s">
        <v>139</v>
      </c>
      <c r="G113" s="135"/>
      <c r="H113" s="135"/>
      <c r="I113" s="135"/>
      <c r="J113" s="135"/>
      <c r="K113" s="134"/>
      <c r="L113" s="135" t="s">
        <v>140</v>
      </c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6">
        <f>'02019 -  Priepust č.19 - ...'!J34</f>
        <v>0</v>
      </c>
      <c r="AH113" s="134"/>
      <c r="AI113" s="134"/>
      <c r="AJ113" s="134"/>
      <c r="AK113" s="134"/>
      <c r="AL113" s="134"/>
      <c r="AM113" s="134"/>
      <c r="AN113" s="136">
        <f>SUM(AG113,AT113)</f>
        <v>0</v>
      </c>
      <c r="AO113" s="134"/>
      <c r="AP113" s="134"/>
      <c r="AQ113" s="137" t="s">
        <v>90</v>
      </c>
      <c r="AR113" s="73"/>
      <c r="AS113" s="138">
        <v>0</v>
      </c>
      <c r="AT113" s="139">
        <f>ROUND(SUM(AV113:AW113),2)</f>
        <v>0</v>
      </c>
      <c r="AU113" s="140">
        <f>'02019 -  Priepust č.19 - ...'!P130</f>
        <v>0</v>
      </c>
      <c r="AV113" s="139">
        <f>'02019 -  Priepust č.19 - ...'!J37</f>
        <v>0</v>
      </c>
      <c r="AW113" s="139">
        <f>'02019 -  Priepust č.19 - ...'!J38</f>
        <v>0</v>
      </c>
      <c r="AX113" s="139">
        <f>'02019 -  Priepust č.19 - ...'!J39</f>
        <v>0</v>
      </c>
      <c r="AY113" s="139">
        <f>'02019 -  Priepust č.19 - ...'!J40</f>
        <v>0</v>
      </c>
      <c r="AZ113" s="139">
        <f>'02019 -  Priepust č.19 - ...'!F37</f>
        <v>0</v>
      </c>
      <c r="BA113" s="139">
        <f>'02019 -  Priepust č.19 - ...'!F38</f>
        <v>0</v>
      </c>
      <c r="BB113" s="139">
        <f>'02019 -  Priepust č.19 - ...'!F39</f>
        <v>0</v>
      </c>
      <c r="BC113" s="139">
        <f>'02019 -  Priepust č.19 - ...'!F40</f>
        <v>0</v>
      </c>
      <c r="BD113" s="141">
        <f>'02019 -  Priepust č.19 - ...'!F41</f>
        <v>0</v>
      </c>
      <c r="BE113" s="4"/>
      <c r="BT113" s="142" t="s">
        <v>98</v>
      </c>
      <c r="BV113" s="142" t="s">
        <v>77</v>
      </c>
      <c r="BW113" s="142" t="s">
        <v>141</v>
      </c>
      <c r="BX113" s="142" t="s">
        <v>95</v>
      </c>
      <c r="CL113" s="142" t="s">
        <v>1</v>
      </c>
    </row>
    <row r="114" s="4" customFormat="1" ht="16.30189" customHeight="1">
      <c r="A114" s="120" t="s">
        <v>79</v>
      </c>
      <c r="B114" s="71"/>
      <c r="C114" s="134"/>
      <c r="D114" s="134"/>
      <c r="E114" s="134"/>
      <c r="F114" s="135" t="s">
        <v>142</v>
      </c>
      <c r="G114" s="135"/>
      <c r="H114" s="135"/>
      <c r="I114" s="135"/>
      <c r="J114" s="135"/>
      <c r="K114" s="134"/>
      <c r="L114" s="135" t="s">
        <v>143</v>
      </c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'02020 -  Priepust č.20 - ...'!J34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90</v>
      </c>
      <c r="AR114" s="73"/>
      <c r="AS114" s="138">
        <v>0</v>
      </c>
      <c r="AT114" s="139">
        <f>ROUND(SUM(AV114:AW114),2)</f>
        <v>0</v>
      </c>
      <c r="AU114" s="140">
        <f>'02020 -  Priepust č.20 - ...'!P130</f>
        <v>0</v>
      </c>
      <c r="AV114" s="139">
        <f>'02020 -  Priepust č.20 - ...'!J37</f>
        <v>0</v>
      </c>
      <c r="AW114" s="139">
        <f>'02020 -  Priepust č.20 - ...'!J38</f>
        <v>0</v>
      </c>
      <c r="AX114" s="139">
        <f>'02020 -  Priepust č.20 - ...'!J39</f>
        <v>0</v>
      </c>
      <c r="AY114" s="139">
        <f>'02020 -  Priepust č.20 - ...'!J40</f>
        <v>0</v>
      </c>
      <c r="AZ114" s="139">
        <f>'02020 -  Priepust č.20 - ...'!F37</f>
        <v>0</v>
      </c>
      <c r="BA114" s="139">
        <f>'02020 -  Priepust č.20 - ...'!F38</f>
        <v>0</v>
      </c>
      <c r="BB114" s="139">
        <f>'02020 -  Priepust č.20 - ...'!F39</f>
        <v>0</v>
      </c>
      <c r="BC114" s="139">
        <f>'02020 -  Priepust č.20 - ...'!F40</f>
        <v>0</v>
      </c>
      <c r="BD114" s="141">
        <f>'02020 -  Priepust č.20 - ...'!F41</f>
        <v>0</v>
      </c>
      <c r="BE114" s="4"/>
      <c r="BT114" s="142" t="s">
        <v>98</v>
      </c>
      <c r="BV114" s="142" t="s">
        <v>77</v>
      </c>
      <c r="BW114" s="142" t="s">
        <v>144</v>
      </c>
      <c r="BX114" s="142" t="s">
        <v>95</v>
      </c>
      <c r="CL114" s="142" t="s">
        <v>1</v>
      </c>
    </row>
    <row r="115" s="4" customFormat="1" ht="16.30189" customHeight="1">
      <c r="A115" s="120" t="s">
        <v>79</v>
      </c>
      <c r="B115" s="71"/>
      <c r="C115" s="134"/>
      <c r="D115" s="134"/>
      <c r="E115" s="134"/>
      <c r="F115" s="135" t="s">
        <v>145</v>
      </c>
      <c r="G115" s="135"/>
      <c r="H115" s="135"/>
      <c r="I115" s="135"/>
      <c r="J115" s="135"/>
      <c r="K115" s="134"/>
      <c r="L115" s="135" t="s">
        <v>146</v>
      </c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'02020.1 - Priepust č.20.1...'!J34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90</v>
      </c>
      <c r="AR115" s="73"/>
      <c r="AS115" s="138">
        <v>0</v>
      </c>
      <c r="AT115" s="139">
        <f>ROUND(SUM(AV115:AW115),2)</f>
        <v>0</v>
      </c>
      <c r="AU115" s="140">
        <f>'02020.1 - Priepust č.20.1...'!P133</f>
        <v>0</v>
      </c>
      <c r="AV115" s="139">
        <f>'02020.1 - Priepust č.20.1...'!J37</f>
        <v>0</v>
      </c>
      <c r="AW115" s="139">
        <f>'02020.1 - Priepust č.20.1...'!J38</f>
        <v>0</v>
      </c>
      <c r="AX115" s="139">
        <f>'02020.1 - Priepust č.20.1...'!J39</f>
        <v>0</v>
      </c>
      <c r="AY115" s="139">
        <f>'02020.1 - Priepust č.20.1...'!J40</f>
        <v>0</v>
      </c>
      <c r="AZ115" s="139">
        <f>'02020.1 - Priepust č.20.1...'!F37</f>
        <v>0</v>
      </c>
      <c r="BA115" s="139">
        <f>'02020.1 - Priepust č.20.1...'!F38</f>
        <v>0</v>
      </c>
      <c r="BB115" s="139">
        <f>'02020.1 - Priepust č.20.1...'!F39</f>
        <v>0</v>
      </c>
      <c r="BC115" s="139">
        <f>'02020.1 - Priepust č.20.1...'!F40</f>
        <v>0</v>
      </c>
      <c r="BD115" s="141">
        <f>'02020.1 - Priepust č.20.1...'!F41</f>
        <v>0</v>
      </c>
      <c r="BE115" s="4"/>
      <c r="BT115" s="142" t="s">
        <v>98</v>
      </c>
      <c r="BV115" s="142" t="s">
        <v>77</v>
      </c>
      <c r="BW115" s="142" t="s">
        <v>147</v>
      </c>
      <c r="BX115" s="142" t="s">
        <v>95</v>
      </c>
      <c r="CL115" s="142" t="s">
        <v>1</v>
      </c>
    </row>
    <row r="116" s="7" customFormat="1" ht="25.81132" customHeight="1">
      <c r="A116" s="7"/>
      <c r="B116" s="121"/>
      <c r="C116" s="122"/>
      <c r="D116" s="123" t="s">
        <v>148</v>
      </c>
      <c r="E116" s="123"/>
      <c r="F116" s="123"/>
      <c r="G116" s="123"/>
      <c r="H116" s="123"/>
      <c r="I116" s="124"/>
      <c r="J116" s="123" t="s">
        <v>149</v>
      </c>
      <c r="K116" s="123"/>
      <c r="L116" s="123"/>
      <c r="M116" s="123"/>
      <c r="N116" s="123"/>
      <c r="O116" s="123"/>
      <c r="P116" s="123"/>
      <c r="Q116" s="123"/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33">
        <f>ROUND(AG117+AG118,2)</f>
        <v>0</v>
      </c>
      <c r="AH116" s="124"/>
      <c r="AI116" s="124"/>
      <c r="AJ116" s="124"/>
      <c r="AK116" s="124"/>
      <c r="AL116" s="124"/>
      <c r="AM116" s="124"/>
      <c r="AN116" s="125">
        <f>SUM(AG116,AT116)</f>
        <v>0</v>
      </c>
      <c r="AO116" s="124"/>
      <c r="AP116" s="124"/>
      <c r="AQ116" s="126" t="s">
        <v>82</v>
      </c>
      <c r="AR116" s="127"/>
      <c r="AS116" s="128">
        <f>ROUND(AS117+AS118,2)</f>
        <v>0</v>
      </c>
      <c r="AT116" s="129">
        <f>ROUND(SUM(AV116:AW116),2)</f>
        <v>0</v>
      </c>
      <c r="AU116" s="130">
        <f>ROUND(AU117+AU118,5)</f>
        <v>0</v>
      </c>
      <c r="AV116" s="129">
        <f>ROUND(AZ116*L29,2)</f>
        <v>0</v>
      </c>
      <c r="AW116" s="129">
        <f>ROUND(BA116*L30,2)</f>
        <v>0</v>
      </c>
      <c r="AX116" s="129">
        <f>ROUND(BB116*L29,2)</f>
        <v>0</v>
      </c>
      <c r="AY116" s="129">
        <f>ROUND(BC116*L30,2)</f>
        <v>0</v>
      </c>
      <c r="AZ116" s="129">
        <f>ROUND(AZ117+AZ118,2)</f>
        <v>0</v>
      </c>
      <c r="BA116" s="129">
        <f>ROUND(BA117+BA118,2)</f>
        <v>0</v>
      </c>
      <c r="BB116" s="129">
        <f>ROUND(BB117+BB118,2)</f>
        <v>0</v>
      </c>
      <c r="BC116" s="129">
        <f>ROUND(BC117+BC118,2)</f>
        <v>0</v>
      </c>
      <c r="BD116" s="131">
        <f>ROUND(BD117+BD118,2)</f>
        <v>0</v>
      </c>
      <c r="BE116" s="7"/>
      <c r="BS116" s="132" t="s">
        <v>74</v>
      </c>
      <c r="BT116" s="132" t="s">
        <v>83</v>
      </c>
      <c r="BU116" s="132" t="s">
        <v>76</v>
      </c>
      <c r="BV116" s="132" t="s">
        <v>77</v>
      </c>
      <c r="BW116" s="132" t="s">
        <v>150</v>
      </c>
      <c r="BX116" s="132" t="s">
        <v>6</v>
      </c>
      <c r="CL116" s="132" t="s">
        <v>1</v>
      </c>
      <c r="CM116" s="132" t="s">
        <v>75</v>
      </c>
    </row>
    <row r="117" s="4" customFormat="1" ht="16.30189" customHeight="1">
      <c r="A117" s="120" t="s">
        <v>79</v>
      </c>
      <c r="B117" s="71"/>
      <c r="C117" s="134"/>
      <c r="D117" s="134"/>
      <c r="E117" s="135" t="s">
        <v>151</v>
      </c>
      <c r="F117" s="135"/>
      <c r="G117" s="135"/>
      <c r="H117" s="135"/>
      <c r="I117" s="135"/>
      <c r="J117" s="134"/>
      <c r="K117" s="135" t="s">
        <v>152</v>
      </c>
      <c r="L117" s="135"/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6">
        <f>'102-021 - Komunikácia'!J32</f>
        <v>0</v>
      </c>
      <c r="AH117" s="134"/>
      <c r="AI117" s="134"/>
      <c r="AJ117" s="134"/>
      <c r="AK117" s="134"/>
      <c r="AL117" s="134"/>
      <c r="AM117" s="134"/>
      <c r="AN117" s="136">
        <f>SUM(AG117,AT117)</f>
        <v>0</v>
      </c>
      <c r="AO117" s="134"/>
      <c r="AP117" s="134"/>
      <c r="AQ117" s="137" t="s">
        <v>90</v>
      </c>
      <c r="AR117" s="73"/>
      <c r="AS117" s="138">
        <v>0</v>
      </c>
      <c r="AT117" s="139">
        <f>ROUND(SUM(AV117:AW117),2)</f>
        <v>0</v>
      </c>
      <c r="AU117" s="140">
        <f>'102-021 - Komunikácia'!P129</f>
        <v>0</v>
      </c>
      <c r="AV117" s="139">
        <f>'102-021 - Komunikácia'!J35</f>
        <v>0</v>
      </c>
      <c r="AW117" s="139">
        <f>'102-021 - Komunikácia'!J36</f>
        <v>0</v>
      </c>
      <c r="AX117" s="139">
        <f>'102-021 - Komunikácia'!J37</f>
        <v>0</v>
      </c>
      <c r="AY117" s="139">
        <f>'102-021 - Komunikácia'!J38</f>
        <v>0</v>
      </c>
      <c r="AZ117" s="139">
        <f>'102-021 - Komunikácia'!F35</f>
        <v>0</v>
      </c>
      <c r="BA117" s="139">
        <f>'102-021 - Komunikácia'!F36</f>
        <v>0</v>
      </c>
      <c r="BB117" s="139">
        <f>'102-021 - Komunikácia'!F37</f>
        <v>0</v>
      </c>
      <c r="BC117" s="139">
        <f>'102-021 - Komunikácia'!F38</f>
        <v>0</v>
      </c>
      <c r="BD117" s="141">
        <f>'102-021 - Komunikácia'!F39</f>
        <v>0</v>
      </c>
      <c r="BE117" s="4"/>
      <c r="BT117" s="142" t="s">
        <v>91</v>
      </c>
      <c r="BV117" s="142" t="s">
        <v>77</v>
      </c>
      <c r="BW117" s="142" t="s">
        <v>153</v>
      </c>
      <c r="BX117" s="142" t="s">
        <v>150</v>
      </c>
      <c r="CL117" s="142" t="s">
        <v>1</v>
      </c>
    </row>
    <row r="118" s="4" customFormat="1" ht="16.30189" customHeight="1">
      <c r="A118" s="4"/>
      <c r="B118" s="71"/>
      <c r="C118" s="134"/>
      <c r="D118" s="134"/>
      <c r="E118" s="135" t="s">
        <v>154</v>
      </c>
      <c r="F118" s="135"/>
      <c r="G118" s="135"/>
      <c r="H118" s="135"/>
      <c r="I118" s="135"/>
      <c r="J118" s="134"/>
      <c r="K118" s="135" t="s">
        <v>94</v>
      </c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43">
        <f>ROUND(SUM(AG119:AG120),2)</f>
        <v>0</v>
      </c>
      <c r="AH118" s="134"/>
      <c r="AI118" s="134"/>
      <c r="AJ118" s="134"/>
      <c r="AK118" s="134"/>
      <c r="AL118" s="134"/>
      <c r="AM118" s="134"/>
      <c r="AN118" s="136">
        <f>SUM(AG118,AT118)</f>
        <v>0</v>
      </c>
      <c r="AO118" s="134"/>
      <c r="AP118" s="134"/>
      <c r="AQ118" s="137" t="s">
        <v>90</v>
      </c>
      <c r="AR118" s="73"/>
      <c r="AS118" s="138">
        <f>ROUND(SUM(AS119:AS120),2)</f>
        <v>0</v>
      </c>
      <c r="AT118" s="139">
        <f>ROUND(SUM(AV118:AW118),2)</f>
        <v>0</v>
      </c>
      <c r="AU118" s="140">
        <f>ROUND(SUM(AU119:AU120),5)</f>
        <v>0</v>
      </c>
      <c r="AV118" s="139">
        <f>ROUND(AZ118*L29,2)</f>
        <v>0</v>
      </c>
      <c r="AW118" s="139">
        <f>ROUND(BA118*L30,2)</f>
        <v>0</v>
      </c>
      <c r="AX118" s="139">
        <f>ROUND(BB118*L29,2)</f>
        <v>0</v>
      </c>
      <c r="AY118" s="139">
        <f>ROUND(BC118*L30,2)</f>
        <v>0</v>
      </c>
      <c r="AZ118" s="139">
        <f>ROUND(SUM(AZ119:AZ120),2)</f>
        <v>0</v>
      </c>
      <c r="BA118" s="139">
        <f>ROUND(SUM(BA119:BA120),2)</f>
        <v>0</v>
      </c>
      <c r="BB118" s="139">
        <f>ROUND(SUM(BB119:BB120),2)</f>
        <v>0</v>
      </c>
      <c r="BC118" s="139">
        <f>ROUND(SUM(BC119:BC120),2)</f>
        <v>0</v>
      </c>
      <c r="BD118" s="141">
        <f>ROUND(SUM(BD119:BD120),2)</f>
        <v>0</v>
      </c>
      <c r="BE118" s="4"/>
      <c r="BS118" s="142" t="s">
        <v>74</v>
      </c>
      <c r="BT118" s="142" t="s">
        <v>91</v>
      </c>
      <c r="BU118" s="142" t="s">
        <v>76</v>
      </c>
      <c r="BV118" s="142" t="s">
        <v>77</v>
      </c>
      <c r="BW118" s="142" t="s">
        <v>155</v>
      </c>
      <c r="BX118" s="142" t="s">
        <v>150</v>
      </c>
      <c r="CL118" s="142" t="s">
        <v>1</v>
      </c>
    </row>
    <row r="119" s="4" customFormat="1" ht="16.30189" customHeight="1">
      <c r="A119" s="120" t="s">
        <v>79</v>
      </c>
      <c r="B119" s="71"/>
      <c r="C119" s="134"/>
      <c r="D119" s="134"/>
      <c r="E119" s="134"/>
      <c r="F119" s="135" t="s">
        <v>156</v>
      </c>
      <c r="G119" s="135"/>
      <c r="H119" s="135"/>
      <c r="I119" s="135"/>
      <c r="J119" s="135"/>
      <c r="K119" s="134"/>
      <c r="L119" s="135" t="s">
        <v>157</v>
      </c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6">
        <f>'02021 -  Priepust č.21 - ...'!J34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90</v>
      </c>
      <c r="AR119" s="73"/>
      <c r="AS119" s="138">
        <v>0</v>
      </c>
      <c r="AT119" s="139">
        <f>ROUND(SUM(AV119:AW119),2)</f>
        <v>0</v>
      </c>
      <c r="AU119" s="140">
        <f>'02021 -  Priepust č.21 - ...'!P133</f>
        <v>0</v>
      </c>
      <c r="AV119" s="139">
        <f>'02021 -  Priepust č.21 - ...'!J37</f>
        <v>0</v>
      </c>
      <c r="AW119" s="139">
        <f>'02021 -  Priepust č.21 - ...'!J38</f>
        <v>0</v>
      </c>
      <c r="AX119" s="139">
        <f>'02021 -  Priepust č.21 - ...'!J39</f>
        <v>0</v>
      </c>
      <c r="AY119" s="139">
        <f>'02021 -  Priepust č.21 - ...'!J40</f>
        <v>0</v>
      </c>
      <c r="AZ119" s="139">
        <f>'02021 -  Priepust č.21 - ...'!F37</f>
        <v>0</v>
      </c>
      <c r="BA119" s="139">
        <f>'02021 -  Priepust č.21 - ...'!F38</f>
        <v>0</v>
      </c>
      <c r="BB119" s="139">
        <f>'02021 -  Priepust č.21 - ...'!F39</f>
        <v>0</v>
      </c>
      <c r="BC119" s="139">
        <f>'02021 -  Priepust č.21 - ...'!F40</f>
        <v>0</v>
      </c>
      <c r="BD119" s="141">
        <f>'02021 -  Priepust č.21 - ...'!F41</f>
        <v>0</v>
      </c>
      <c r="BE119" s="4"/>
      <c r="BT119" s="142" t="s">
        <v>98</v>
      </c>
      <c r="BV119" s="142" t="s">
        <v>77</v>
      </c>
      <c r="BW119" s="142" t="s">
        <v>158</v>
      </c>
      <c r="BX119" s="142" t="s">
        <v>155</v>
      </c>
      <c r="CL119" s="142" t="s">
        <v>1</v>
      </c>
    </row>
    <row r="120" s="4" customFormat="1" ht="16.30189" customHeight="1">
      <c r="A120" s="120" t="s">
        <v>79</v>
      </c>
      <c r="B120" s="71"/>
      <c r="C120" s="134"/>
      <c r="D120" s="134"/>
      <c r="E120" s="134"/>
      <c r="F120" s="135" t="s">
        <v>159</v>
      </c>
      <c r="G120" s="135"/>
      <c r="H120" s="135"/>
      <c r="I120" s="135"/>
      <c r="J120" s="135"/>
      <c r="K120" s="134"/>
      <c r="L120" s="135" t="s">
        <v>160</v>
      </c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6">
        <f>'02022 -  Priepust č.22 - ...'!J34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90</v>
      </c>
      <c r="AR120" s="73"/>
      <c r="AS120" s="138">
        <v>0</v>
      </c>
      <c r="AT120" s="139">
        <f>ROUND(SUM(AV120:AW120),2)</f>
        <v>0</v>
      </c>
      <c r="AU120" s="140">
        <f>'02022 -  Priepust č.22 - ...'!P133</f>
        <v>0</v>
      </c>
      <c r="AV120" s="139">
        <f>'02022 -  Priepust č.22 - ...'!J37</f>
        <v>0</v>
      </c>
      <c r="AW120" s="139">
        <f>'02022 -  Priepust č.22 - ...'!J38</f>
        <v>0</v>
      </c>
      <c r="AX120" s="139">
        <f>'02022 -  Priepust č.22 - ...'!J39</f>
        <v>0</v>
      </c>
      <c r="AY120" s="139">
        <f>'02022 -  Priepust č.22 - ...'!J40</f>
        <v>0</v>
      </c>
      <c r="AZ120" s="139">
        <f>'02022 -  Priepust č.22 - ...'!F37</f>
        <v>0</v>
      </c>
      <c r="BA120" s="139">
        <f>'02022 -  Priepust č.22 - ...'!F38</f>
        <v>0</v>
      </c>
      <c r="BB120" s="139">
        <f>'02022 -  Priepust č.22 - ...'!F39</f>
        <v>0</v>
      </c>
      <c r="BC120" s="139">
        <f>'02022 -  Priepust č.22 - ...'!F40</f>
        <v>0</v>
      </c>
      <c r="BD120" s="141">
        <f>'02022 -  Priepust č.22 - ...'!F41</f>
        <v>0</v>
      </c>
      <c r="BE120" s="4"/>
      <c r="BT120" s="142" t="s">
        <v>98</v>
      </c>
      <c r="BV120" s="142" t="s">
        <v>77</v>
      </c>
      <c r="BW120" s="142" t="s">
        <v>161</v>
      </c>
      <c r="BX120" s="142" t="s">
        <v>155</v>
      </c>
      <c r="CL120" s="142" t="s">
        <v>1</v>
      </c>
    </row>
    <row r="121" s="7" customFormat="1" ht="25.81132" customHeight="1">
      <c r="A121" s="7"/>
      <c r="B121" s="121"/>
      <c r="C121" s="122"/>
      <c r="D121" s="123" t="s">
        <v>162</v>
      </c>
      <c r="E121" s="123"/>
      <c r="F121" s="123"/>
      <c r="G121" s="123"/>
      <c r="H121" s="123"/>
      <c r="I121" s="124"/>
      <c r="J121" s="123" t="s">
        <v>163</v>
      </c>
      <c r="K121" s="123"/>
      <c r="L121" s="123"/>
      <c r="M121" s="123"/>
      <c r="N121" s="123"/>
      <c r="O121" s="123"/>
      <c r="P121" s="123"/>
      <c r="Q121" s="123"/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33">
        <f>ROUND(AG122+AG123,2)</f>
        <v>0</v>
      </c>
      <c r="AH121" s="124"/>
      <c r="AI121" s="124"/>
      <c r="AJ121" s="124"/>
      <c r="AK121" s="124"/>
      <c r="AL121" s="124"/>
      <c r="AM121" s="124"/>
      <c r="AN121" s="125">
        <f>SUM(AG121,AT121)</f>
        <v>0</v>
      </c>
      <c r="AO121" s="124"/>
      <c r="AP121" s="124"/>
      <c r="AQ121" s="126" t="s">
        <v>82</v>
      </c>
      <c r="AR121" s="127"/>
      <c r="AS121" s="128">
        <f>ROUND(AS122+AS123,2)</f>
        <v>0</v>
      </c>
      <c r="AT121" s="129">
        <f>ROUND(SUM(AV121:AW121),2)</f>
        <v>0</v>
      </c>
      <c r="AU121" s="130">
        <f>ROUND(AU122+AU123,5)</f>
        <v>0</v>
      </c>
      <c r="AV121" s="129">
        <f>ROUND(AZ121*L29,2)</f>
        <v>0</v>
      </c>
      <c r="AW121" s="129">
        <f>ROUND(BA121*L30,2)</f>
        <v>0</v>
      </c>
      <c r="AX121" s="129">
        <f>ROUND(BB121*L29,2)</f>
        <v>0</v>
      </c>
      <c r="AY121" s="129">
        <f>ROUND(BC121*L30,2)</f>
        <v>0</v>
      </c>
      <c r="AZ121" s="129">
        <f>ROUND(AZ122+AZ123,2)</f>
        <v>0</v>
      </c>
      <c r="BA121" s="129">
        <f>ROUND(BA122+BA123,2)</f>
        <v>0</v>
      </c>
      <c r="BB121" s="129">
        <f>ROUND(BB122+BB123,2)</f>
        <v>0</v>
      </c>
      <c r="BC121" s="129">
        <f>ROUND(BC122+BC123,2)</f>
        <v>0</v>
      </c>
      <c r="BD121" s="131">
        <f>ROUND(BD122+BD123,2)</f>
        <v>0</v>
      </c>
      <c r="BE121" s="7"/>
      <c r="BS121" s="132" t="s">
        <v>74</v>
      </c>
      <c r="BT121" s="132" t="s">
        <v>83</v>
      </c>
      <c r="BU121" s="132" t="s">
        <v>76</v>
      </c>
      <c r="BV121" s="132" t="s">
        <v>77</v>
      </c>
      <c r="BW121" s="132" t="s">
        <v>164</v>
      </c>
      <c r="BX121" s="132" t="s">
        <v>6</v>
      </c>
      <c r="CL121" s="132" t="s">
        <v>1</v>
      </c>
      <c r="CM121" s="132" t="s">
        <v>75</v>
      </c>
    </row>
    <row r="122" s="4" customFormat="1" ht="16.30189" customHeight="1">
      <c r="A122" s="120" t="s">
        <v>79</v>
      </c>
      <c r="B122" s="71"/>
      <c r="C122" s="134"/>
      <c r="D122" s="134"/>
      <c r="E122" s="135" t="s">
        <v>165</v>
      </c>
      <c r="F122" s="135"/>
      <c r="G122" s="135"/>
      <c r="H122" s="135"/>
      <c r="I122" s="135"/>
      <c r="J122" s="134"/>
      <c r="K122" s="135" t="s">
        <v>152</v>
      </c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6">
        <f>'102-031 - Komunikácia'!J32</f>
        <v>0</v>
      </c>
      <c r="AH122" s="134"/>
      <c r="AI122" s="134"/>
      <c r="AJ122" s="134"/>
      <c r="AK122" s="134"/>
      <c r="AL122" s="134"/>
      <c r="AM122" s="134"/>
      <c r="AN122" s="136">
        <f>SUM(AG122,AT122)</f>
        <v>0</v>
      </c>
      <c r="AO122" s="134"/>
      <c r="AP122" s="134"/>
      <c r="AQ122" s="137" t="s">
        <v>90</v>
      </c>
      <c r="AR122" s="73"/>
      <c r="AS122" s="138">
        <v>0</v>
      </c>
      <c r="AT122" s="139">
        <f>ROUND(SUM(AV122:AW122),2)</f>
        <v>0</v>
      </c>
      <c r="AU122" s="140">
        <f>'102-031 - Komunikácia'!P129</f>
        <v>0</v>
      </c>
      <c r="AV122" s="139">
        <f>'102-031 - Komunikácia'!J35</f>
        <v>0</v>
      </c>
      <c r="AW122" s="139">
        <f>'102-031 - Komunikácia'!J36</f>
        <v>0</v>
      </c>
      <c r="AX122" s="139">
        <f>'102-031 - Komunikácia'!J37</f>
        <v>0</v>
      </c>
      <c r="AY122" s="139">
        <f>'102-031 - Komunikácia'!J38</f>
        <v>0</v>
      </c>
      <c r="AZ122" s="139">
        <f>'102-031 - Komunikácia'!F35</f>
        <v>0</v>
      </c>
      <c r="BA122" s="139">
        <f>'102-031 - Komunikácia'!F36</f>
        <v>0</v>
      </c>
      <c r="BB122" s="139">
        <f>'102-031 - Komunikácia'!F37</f>
        <v>0</v>
      </c>
      <c r="BC122" s="139">
        <f>'102-031 - Komunikácia'!F38</f>
        <v>0</v>
      </c>
      <c r="BD122" s="141">
        <f>'102-031 - Komunikácia'!F39</f>
        <v>0</v>
      </c>
      <c r="BE122" s="4"/>
      <c r="BT122" s="142" t="s">
        <v>91</v>
      </c>
      <c r="BV122" s="142" t="s">
        <v>77</v>
      </c>
      <c r="BW122" s="142" t="s">
        <v>166</v>
      </c>
      <c r="BX122" s="142" t="s">
        <v>164</v>
      </c>
      <c r="CL122" s="142" t="s">
        <v>1</v>
      </c>
    </row>
    <row r="123" s="4" customFormat="1" ht="16.30189" customHeight="1">
      <c r="A123" s="4"/>
      <c r="B123" s="71"/>
      <c r="C123" s="134"/>
      <c r="D123" s="134"/>
      <c r="E123" s="135" t="s">
        <v>167</v>
      </c>
      <c r="F123" s="135"/>
      <c r="G123" s="135"/>
      <c r="H123" s="135"/>
      <c r="I123" s="135"/>
      <c r="J123" s="134"/>
      <c r="K123" s="135" t="s">
        <v>94</v>
      </c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43">
        <f>ROUND(SUM(AG124:AG127),2)</f>
        <v>0</v>
      </c>
      <c r="AH123" s="134"/>
      <c r="AI123" s="134"/>
      <c r="AJ123" s="134"/>
      <c r="AK123" s="134"/>
      <c r="AL123" s="134"/>
      <c r="AM123" s="134"/>
      <c r="AN123" s="136">
        <f>SUM(AG123,AT123)</f>
        <v>0</v>
      </c>
      <c r="AO123" s="134"/>
      <c r="AP123" s="134"/>
      <c r="AQ123" s="137" t="s">
        <v>90</v>
      </c>
      <c r="AR123" s="73"/>
      <c r="AS123" s="138">
        <f>ROUND(SUM(AS124:AS127),2)</f>
        <v>0</v>
      </c>
      <c r="AT123" s="139">
        <f>ROUND(SUM(AV123:AW123),2)</f>
        <v>0</v>
      </c>
      <c r="AU123" s="140">
        <f>ROUND(SUM(AU124:AU127),5)</f>
        <v>0</v>
      </c>
      <c r="AV123" s="139">
        <f>ROUND(AZ123*L29,2)</f>
        <v>0</v>
      </c>
      <c r="AW123" s="139">
        <f>ROUND(BA123*L30,2)</f>
        <v>0</v>
      </c>
      <c r="AX123" s="139">
        <f>ROUND(BB123*L29,2)</f>
        <v>0</v>
      </c>
      <c r="AY123" s="139">
        <f>ROUND(BC123*L30,2)</f>
        <v>0</v>
      </c>
      <c r="AZ123" s="139">
        <f>ROUND(SUM(AZ124:AZ127),2)</f>
        <v>0</v>
      </c>
      <c r="BA123" s="139">
        <f>ROUND(SUM(BA124:BA127),2)</f>
        <v>0</v>
      </c>
      <c r="BB123" s="139">
        <f>ROUND(SUM(BB124:BB127),2)</f>
        <v>0</v>
      </c>
      <c r="BC123" s="139">
        <f>ROUND(SUM(BC124:BC127),2)</f>
        <v>0</v>
      </c>
      <c r="BD123" s="141">
        <f>ROUND(SUM(BD124:BD127),2)</f>
        <v>0</v>
      </c>
      <c r="BE123" s="4"/>
      <c r="BS123" s="142" t="s">
        <v>74</v>
      </c>
      <c r="BT123" s="142" t="s">
        <v>91</v>
      </c>
      <c r="BU123" s="142" t="s">
        <v>76</v>
      </c>
      <c r="BV123" s="142" t="s">
        <v>77</v>
      </c>
      <c r="BW123" s="142" t="s">
        <v>168</v>
      </c>
      <c r="BX123" s="142" t="s">
        <v>164</v>
      </c>
      <c r="CL123" s="142" t="s">
        <v>1</v>
      </c>
    </row>
    <row r="124" s="4" customFormat="1" ht="16.30189" customHeight="1">
      <c r="A124" s="120" t="s">
        <v>79</v>
      </c>
      <c r="B124" s="71"/>
      <c r="C124" s="134"/>
      <c r="D124" s="134"/>
      <c r="E124" s="134"/>
      <c r="F124" s="135" t="s">
        <v>169</v>
      </c>
      <c r="G124" s="135"/>
      <c r="H124" s="135"/>
      <c r="I124" s="135"/>
      <c r="J124" s="135"/>
      <c r="K124" s="134"/>
      <c r="L124" s="135" t="s">
        <v>170</v>
      </c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6">
        <f>'02023 -  Priepust č.23 - ...'!J34</f>
        <v>0</v>
      </c>
      <c r="AH124" s="134"/>
      <c r="AI124" s="134"/>
      <c r="AJ124" s="134"/>
      <c r="AK124" s="134"/>
      <c r="AL124" s="134"/>
      <c r="AM124" s="134"/>
      <c r="AN124" s="136">
        <f>SUM(AG124,AT124)</f>
        <v>0</v>
      </c>
      <c r="AO124" s="134"/>
      <c r="AP124" s="134"/>
      <c r="AQ124" s="137" t="s">
        <v>90</v>
      </c>
      <c r="AR124" s="73"/>
      <c r="AS124" s="138">
        <v>0</v>
      </c>
      <c r="AT124" s="139">
        <f>ROUND(SUM(AV124:AW124),2)</f>
        <v>0</v>
      </c>
      <c r="AU124" s="140">
        <f>'02023 -  Priepust č.23 - ...'!P133</f>
        <v>0</v>
      </c>
      <c r="AV124" s="139">
        <f>'02023 -  Priepust č.23 - ...'!J37</f>
        <v>0</v>
      </c>
      <c r="AW124" s="139">
        <f>'02023 -  Priepust č.23 - ...'!J38</f>
        <v>0</v>
      </c>
      <c r="AX124" s="139">
        <f>'02023 -  Priepust č.23 - ...'!J39</f>
        <v>0</v>
      </c>
      <c r="AY124" s="139">
        <f>'02023 -  Priepust č.23 - ...'!J40</f>
        <v>0</v>
      </c>
      <c r="AZ124" s="139">
        <f>'02023 -  Priepust č.23 - ...'!F37</f>
        <v>0</v>
      </c>
      <c r="BA124" s="139">
        <f>'02023 -  Priepust č.23 - ...'!F38</f>
        <v>0</v>
      </c>
      <c r="BB124" s="139">
        <f>'02023 -  Priepust č.23 - ...'!F39</f>
        <v>0</v>
      </c>
      <c r="BC124" s="139">
        <f>'02023 -  Priepust č.23 - ...'!F40</f>
        <v>0</v>
      </c>
      <c r="BD124" s="141">
        <f>'02023 -  Priepust č.23 - ...'!F41</f>
        <v>0</v>
      </c>
      <c r="BE124" s="4"/>
      <c r="BT124" s="142" t="s">
        <v>98</v>
      </c>
      <c r="BV124" s="142" t="s">
        <v>77</v>
      </c>
      <c r="BW124" s="142" t="s">
        <v>171</v>
      </c>
      <c r="BX124" s="142" t="s">
        <v>168</v>
      </c>
      <c r="CL124" s="142" t="s">
        <v>1</v>
      </c>
    </row>
    <row r="125" s="4" customFormat="1" ht="16.30189" customHeight="1">
      <c r="A125" s="120" t="s">
        <v>79</v>
      </c>
      <c r="B125" s="71"/>
      <c r="C125" s="134"/>
      <c r="D125" s="134"/>
      <c r="E125" s="134"/>
      <c r="F125" s="135" t="s">
        <v>172</v>
      </c>
      <c r="G125" s="135"/>
      <c r="H125" s="135"/>
      <c r="I125" s="135"/>
      <c r="J125" s="135"/>
      <c r="K125" s="134"/>
      <c r="L125" s="135" t="s">
        <v>173</v>
      </c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6">
        <f>'02024 -  Priepust č.24 - ...'!J34</f>
        <v>0</v>
      </c>
      <c r="AH125" s="134"/>
      <c r="AI125" s="134"/>
      <c r="AJ125" s="134"/>
      <c r="AK125" s="134"/>
      <c r="AL125" s="134"/>
      <c r="AM125" s="134"/>
      <c r="AN125" s="136">
        <f>SUM(AG125,AT125)</f>
        <v>0</v>
      </c>
      <c r="AO125" s="134"/>
      <c r="AP125" s="134"/>
      <c r="AQ125" s="137" t="s">
        <v>90</v>
      </c>
      <c r="AR125" s="73"/>
      <c r="AS125" s="138">
        <v>0</v>
      </c>
      <c r="AT125" s="139">
        <f>ROUND(SUM(AV125:AW125),2)</f>
        <v>0</v>
      </c>
      <c r="AU125" s="140">
        <f>'02024 -  Priepust č.24 - ...'!P133</f>
        <v>0</v>
      </c>
      <c r="AV125" s="139">
        <f>'02024 -  Priepust č.24 - ...'!J37</f>
        <v>0</v>
      </c>
      <c r="AW125" s="139">
        <f>'02024 -  Priepust č.24 - ...'!J38</f>
        <v>0</v>
      </c>
      <c r="AX125" s="139">
        <f>'02024 -  Priepust č.24 - ...'!J39</f>
        <v>0</v>
      </c>
      <c r="AY125" s="139">
        <f>'02024 -  Priepust č.24 - ...'!J40</f>
        <v>0</v>
      </c>
      <c r="AZ125" s="139">
        <f>'02024 -  Priepust č.24 - ...'!F37</f>
        <v>0</v>
      </c>
      <c r="BA125" s="139">
        <f>'02024 -  Priepust č.24 - ...'!F38</f>
        <v>0</v>
      </c>
      <c r="BB125" s="139">
        <f>'02024 -  Priepust č.24 - ...'!F39</f>
        <v>0</v>
      </c>
      <c r="BC125" s="139">
        <f>'02024 -  Priepust č.24 - ...'!F40</f>
        <v>0</v>
      </c>
      <c r="BD125" s="141">
        <f>'02024 -  Priepust č.24 - ...'!F41</f>
        <v>0</v>
      </c>
      <c r="BE125" s="4"/>
      <c r="BT125" s="142" t="s">
        <v>98</v>
      </c>
      <c r="BV125" s="142" t="s">
        <v>77</v>
      </c>
      <c r="BW125" s="142" t="s">
        <v>174</v>
      </c>
      <c r="BX125" s="142" t="s">
        <v>168</v>
      </c>
      <c r="CL125" s="142" t="s">
        <v>1</v>
      </c>
    </row>
    <row r="126" s="4" customFormat="1" ht="16.30189" customHeight="1">
      <c r="A126" s="120" t="s">
        <v>79</v>
      </c>
      <c r="B126" s="71"/>
      <c r="C126" s="134"/>
      <c r="D126" s="134"/>
      <c r="E126" s="134"/>
      <c r="F126" s="135" t="s">
        <v>175</v>
      </c>
      <c r="G126" s="135"/>
      <c r="H126" s="135"/>
      <c r="I126" s="135"/>
      <c r="J126" s="135"/>
      <c r="K126" s="134"/>
      <c r="L126" s="135" t="s">
        <v>176</v>
      </c>
      <c r="M126" s="135"/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6">
        <f>'02025 -  Priepust č.25 - ...'!J34</f>
        <v>0</v>
      </c>
      <c r="AH126" s="134"/>
      <c r="AI126" s="134"/>
      <c r="AJ126" s="134"/>
      <c r="AK126" s="134"/>
      <c r="AL126" s="134"/>
      <c r="AM126" s="134"/>
      <c r="AN126" s="136">
        <f>SUM(AG126,AT126)</f>
        <v>0</v>
      </c>
      <c r="AO126" s="134"/>
      <c r="AP126" s="134"/>
      <c r="AQ126" s="137" t="s">
        <v>90</v>
      </c>
      <c r="AR126" s="73"/>
      <c r="AS126" s="138">
        <v>0</v>
      </c>
      <c r="AT126" s="139">
        <f>ROUND(SUM(AV126:AW126),2)</f>
        <v>0</v>
      </c>
      <c r="AU126" s="140">
        <f>'02025 -  Priepust č.25 - ...'!P133</f>
        <v>0</v>
      </c>
      <c r="AV126" s="139">
        <f>'02025 -  Priepust č.25 - ...'!J37</f>
        <v>0</v>
      </c>
      <c r="AW126" s="139">
        <f>'02025 -  Priepust č.25 - ...'!J38</f>
        <v>0</v>
      </c>
      <c r="AX126" s="139">
        <f>'02025 -  Priepust č.25 - ...'!J39</f>
        <v>0</v>
      </c>
      <c r="AY126" s="139">
        <f>'02025 -  Priepust č.25 - ...'!J40</f>
        <v>0</v>
      </c>
      <c r="AZ126" s="139">
        <f>'02025 -  Priepust č.25 - ...'!F37</f>
        <v>0</v>
      </c>
      <c r="BA126" s="139">
        <f>'02025 -  Priepust č.25 - ...'!F38</f>
        <v>0</v>
      </c>
      <c r="BB126" s="139">
        <f>'02025 -  Priepust č.25 - ...'!F39</f>
        <v>0</v>
      </c>
      <c r="BC126" s="139">
        <f>'02025 -  Priepust č.25 - ...'!F40</f>
        <v>0</v>
      </c>
      <c r="BD126" s="141">
        <f>'02025 -  Priepust č.25 - ...'!F41</f>
        <v>0</v>
      </c>
      <c r="BE126" s="4"/>
      <c r="BT126" s="142" t="s">
        <v>98</v>
      </c>
      <c r="BV126" s="142" t="s">
        <v>77</v>
      </c>
      <c r="BW126" s="142" t="s">
        <v>177</v>
      </c>
      <c r="BX126" s="142" t="s">
        <v>168</v>
      </c>
      <c r="CL126" s="142" t="s">
        <v>1</v>
      </c>
    </row>
    <row r="127" s="4" customFormat="1" ht="16.30189" customHeight="1">
      <c r="A127" s="120" t="s">
        <v>79</v>
      </c>
      <c r="B127" s="71"/>
      <c r="C127" s="134"/>
      <c r="D127" s="134"/>
      <c r="E127" s="134"/>
      <c r="F127" s="135" t="s">
        <v>178</v>
      </c>
      <c r="G127" s="135"/>
      <c r="H127" s="135"/>
      <c r="I127" s="135"/>
      <c r="J127" s="135"/>
      <c r="K127" s="134"/>
      <c r="L127" s="135" t="s">
        <v>179</v>
      </c>
      <c r="M127" s="135"/>
      <c r="N127" s="135"/>
      <c r="O127" s="135"/>
      <c r="P127" s="135"/>
      <c r="Q127" s="135"/>
      <c r="R127" s="135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6">
        <f>'02026 -  Priepust č.26 - ...'!J34</f>
        <v>0</v>
      </c>
      <c r="AH127" s="134"/>
      <c r="AI127" s="134"/>
      <c r="AJ127" s="134"/>
      <c r="AK127" s="134"/>
      <c r="AL127" s="134"/>
      <c r="AM127" s="134"/>
      <c r="AN127" s="136">
        <f>SUM(AG127,AT127)</f>
        <v>0</v>
      </c>
      <c r="AO127" s="134"/>
      <c r="AP127" s="134"/>
      <c r="AQ127" s="137" t="s">
        <v>90</v>
      </c>
      <c r="AR127" s="73"/>
      <c r="AS127" s="138">
        <v>0</v>
      </c>
      <c r="AT127" s="139">
        <f>ROUND(SUM(AV127:AW127),2)</f>
        <v>0</v>
      </c>
      <c r="AU127" s="140">
        <f>'02026 -  Priepust č.26 - ...'!P133</f>
        <v>0</v>
      </c>
      <c r="AV127" s="139">
        <f>'02026 -  Priepust č.26 - ...'!J37</f>
        <v>0</v>
      </c>
      <c r="AW127" s="139">
        <f>'02026 -  Priepust č.26 - ...'!J38</f>
        <v>0</v>
      </c>
      <c r="AX127" s="139">
        <f>'02026 -  Priepust č.26 - ...'!J39</f>
        <v>0</v>
      </c>
      <c r="AY127" s="139">
        <f>'02026 -  Priepust č.26 - ...'!J40</f>
        <v>0</v>
      </c>
      <c r="AZ127" s="139">
        <f>'02026 -  Priepust č.26 - ...'!F37</f>
        <v>0</v>
      </c>
      <c r="BA127" s="139">
        <f>'02026 -  Priepust č.26 - ...'!F38</f>
        <v>0</v>
      </c>
      <c r="BB127" s="139">
        <f>'02026 -  Priepust č.26 - ...'!F39</f>
        <v>0</v>
      </c>
      <c r="BC127" s="139">
        <f>'02026 -  Priepust č.26 - ...'!F40</f>
        <v>0</v>
      </c>
      <c r="BD127" s="141">
        <f>'02026 -  Priepust č.26 - ...'!F41</f>
        <v>0</v>
      </c>
      <c r="BE127" s="4"/>
      <c r="BT127" s="142" t="s">
        <v>98</v>
      </c>
      <c r="BV127" s="142" t="s">
        <v>77</v>
      </c>
      <c r="BW127" s="142" t="s">
        <v>180</v>
      </c>
      <c r="BX127" s="142" t="s">
        <v>168</v>
      </c>
      <c r="CL127" s="142" t="s">
        <v>1</v>
      </c>
    </row>
    <row r="128" s="7" customFormat="1" ht="25.81132" customHeight="1">
      <c r="A128" s="7"/>
      <c r="B128" s="121"/>
      <c r="C128" s="122"/>
      <c r="D128" s="123" t="s">
        <v>181</v>
      </c>
      <c r="E128" s="123"/>
      <c r="F128" s="123"/>
      <c r="G128" s="123"/>
      <c r="H128" s="123"/>
      <c r="I128" s="124"/>
      <c r="J128" s="123" t="s">
        <v>182</v>
      </c>
      <c r="K128" s="123"/>
      <c r="L128" s="123"/>
      <c r="M128" s="123"/>
      <c r="N128" s="123"/>
      <c r="O128" s="123"/>
      <c r="P128" s="123"/>
      <c r="Q128" s="123"/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33">
        <f>ROUND(AG129+AG130,2)</f>
        <v>0</v>
      </c>
      <c r="AH128" s="124"/>
      <c r="AI128" s="124"/>
      <c r="AJ128" s="124"/>
      <c r="AK128" s="124"/>
      <c r="AL128" s="124"/>
      <c r="AM128" s="124"/>
      <c r="AN128" s="125">
        <f>SUM(AG128,AT128)</f>
        <v>0</v>
      </c>
      <c r="AO128" s="124"/>
      <c r="AP128" s="124"/>
      <c r="AQ128" s="126" t="s">
        <v>82</v>
      </c>
      <c r="AR128" s="127"/>
      <c r="AS128" s="128">
        <f>ROUND(AS129+AS130,2)</f>
        <v>0</v>
      </c>
      <c r="AT128" s="129">
        <f>ROUND(SUM(AV128:AW128),2)</f>
        <v>0</v>
      </c>
      <c r="AU128" s="130">
        <f>ROUND(AU129+AU130,5)</f>
        <v>0</v>
      </c>
      <c r="AV128" s="129">
        <f>ROUND(AZ128*L29,2)</f>
        <v>0</v>
      </c>
      <c r="AW128" s="129">
        <f>ROUND(BA128*L30,2)</f>
        <v>0</v>
      </c>
      <c r="AX128" s="129">
        <f>ROUND(BB128*L29,2)</f>
        <v>0</v>
      </c>
      <c r="AY128" s="129">
        <f>ROUND(BC128*L30,2)</f>
        <v>0</v>
      </c>
      <c r="AZ128" s="129">
        <f>ROUND(AZ129+AZ130,2)</f>
        <v>0</v>
      </c>
      <c r="BA128" s="129">
        <f>ROUND(BA129+BA130,2)</f>
        <v>0</v>
      </c>
      <c r="BB128" s="129">
        <f>ROUND(BB129+BB130,2)</f>
        <v>0</v>
      </c>
      <c r="BC128" s="129">
        <f>ROUND(BC129+BC130,2)</f>
        <v>0</v>
      </c>
      <c r="BD128" s="131">
        <f>ROUND(BD129+BD130,2)</f>
        <v>0</v>
      </c>
      <c r="BE128" s="7"/>
      <c r="BS128" s="132" t="s">
        <v>74</v>
      </c>
      <c r="BT128" s="132" t="s">
        <v>83</v>
      </c>
      <c r="BU128" s="132" t="s">
        <v>76</v>
      </c>
      <c r="BV128" s="132" t="s">
        <v>77</v>
      </c>
      <c r="BW128" s="132" t="s">
        <v>183</v>
      </c>
      <c r="BX128" s="132" t="s">
        <v>6</v>
      </c>
      <c r="CL128" s="132" t="s">
        <v>1</v>
      </c>
      <c r="CM128" s="132" t="s">
        <v>75</v>
      </c>
    </row>
    <row r="129" s="4" customFormat="1" ht="16.30189" customHeight="1">
      <c r="A129" s="120" t="s">
        <v>79</v>
      </c>
      <c r="B129" s="71"/>
      <c r="C129" s="134"/>
      <c r="D129" s="134"/>
      <c r="E129" s="135" t="s">
        <v>184</v>
      </c>
      <c r="F129" s="135"/>
      <c r="G129" s="135"/>
      <c r="H129" s="135"/>
      <c r="I129" s="135"/>
      <c r="J129" s="134"/>
      <c r="K129" s="135" t="s">
        <v>152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'102-041 - Komunikácia'!J32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90</v>
      </c>
      <c r="AR129" s="73"/>
      <c r="AS129" s="138">
        <v>0</v>
      </c>
      <c r="AT129" s="139">
        <f>ROUND(SUM(AV129:AW129),2)</f>
        <v>0</v>
      </c>
      <c r="AU129" s="140">
        <f>'102-041 - Komunikácia'!P127</f>
        <v>0</v>
      </c>
      <c r="AV129" s="139">
        <f>'102-041 - Komunikácia'!J35</f>
        <v>0</v>
      </c>
      <c r="AW129" s="139">
        <f>'102-041 - Komunikácia'!J36</f>
        <v>0</v>
      </c>
      <c r="AX129" s="139">
        <f>'102-041 - Komunikácia'!J37</f>
        <v>0</v>
      </c>
      <c r="AY129" s="139">
        <f>'102-041 - Komunikácia'!J38</f>
        <v>0</v>
      </c>
      <c r="AZ129" s="139">
        <f>'102-041 - Komunikácia'!F35</f>
        <v>0</v>
      </c>
      <c r="BA129" s="139">
        <f>'102-041 - Komunikácia'!F36</f>
        <v>0</v>
      </c>
      <c r="BB129" s="139">
        <f>'102-041 - Komunikácia'!F37</f>
        <v>0</v>
      </c>
      <c r="BC129" s="139">
        <f>'102-041 - Komunikácia'!F38</f>
        <v>0</v>
      </c>
      <c r="BD129" s="141">
        <f>'102-041 - Komunikácia'!F39</f>
        <v>0</v>
      </c>
      <c r="BE129" s="4"/>
      <c r="BT129" s="142" t="s">
        <v>91</v>
      </c>
      <c r="BV129" s="142" t="s">
        <v>77</v>
      </c>
      <c r="BW129" s="142" t="s">
        <v>185</v>
      </c>
      <c r="BX129" s="142" t="s">
        <v>183</v>
      </c>
      <c r="CL129" s="142" t="s">
        <v>1</v>
      </c>
    </row>
    <row r="130" s="4" customFormat="1" ht="16.30189" customHeight="1">
      <c r="A130" s="4"/>
      <c r="B130" s="71"/>
      <c r="C130" s="134"/>
      <c r="D130" s="134"/>
      <c r="E130" s="135" t="s">
        <v>186</v>
      </c>
      <c r="F130" s="135"/>
      <c r="G130" s="135"/>
      <c r="H130" s="135"/>
      <c r="I130" s="135"/>
      <c r="J130" s="134"/>
      <c r="K130" s="135" t="s">
        <v>94</v>
      </c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43">
        <f>ROUND(AG131,2)</f>
        <v>0</v>
      </c>
      <c r="AH130" s="134"/>
      <c r="AI130" s="134"/>
      <c r="AJ130" s="134"/>
      <c r="AK130" s="134"/>
      <c r="AL130" s="134"/>
      <c r="AM130" s="134"/>
      <c r="AN130" s="136">
        <f>SUM(AG130,AT130)</f>
        <v>0</v>
      </c>
      <c r="AO130" s="134"/>
      <c r="AP130" s="134"/>
      <c r="AQ130" s="137" t="s">
        <v>90</v>
      </c>
      <c r="AR130" s="73"/>
      <c r="AS130" s="138">
        <f>ROUND(AS131,2)</f>
        <v>0</v>
      </c>
      <c r="AT130" s="139">
        <f>ROUND(SUM(AV130:AW130),2)</f>
        <v>0</v>
      </c>
      <c r="AU130" s="140">
        <f>ROUND(AU131,5)</f>
        <v>0</v>
      </c>
      <c r="AV130" s="139">
        <f>ROUND(AZ130*L29,2)</f>
        <v>0</v>
      </c>
      <c r="AW130" s="139">
        <f>ROUND(BA130*L30,2)</f>
        <v>0</v>
      </c>
      <c r="AX130" s="139">
        <f>ROUND(BB130*L29,2)</f>
        <v>0</v>
      </c>
      <c r="AY130" s="139">
        <f>ROUND(BC130*L30,2)</f>
        <v>0</v>
      </c>
      <c r="AZ130" s="139">
        <f>ROUND(AZ131,2)</f>
        <v>0</v>
      </c>
      <c r="BA130" s="139">
        <f>ROUND(BA131,2)</f>
        <v>0</v>
      </c>
      <c r="BB130" s="139">
        <f>ROUND(BB131,2)</f>
        <v>0</v>
      </c>
      <c r="BC130" s="139">
        <f>ROUND(BC131,2)</f>
        <v>0</v>
      </c>
      <c r="BD130" s="141">
        <f>ROUND(BD131,2)</f>
        <v>0</v>
      </c>
      <c r="BE130" s="4"/>
      <c r="BS130" s="142" t="s">
        <v>74</v>
      </c>
      <c r="BT130" s="142" t="s">
        <v>91</v>
      </c>
      <c r="BU130" s="142" t="s">
        <v>76</v>
      </c>
      <c r="BV130" s="142" t="s">
        <v>77</v>
      </c>
      <c r="BW130" s="142" t="s">
        <v>187</v>
      </c>
      <c r="BX130" s="142" t="s">
        <v>183</v>
      </c>
      <c r="CL130" s="142" t="s">
        <v>1</v>
      </c>
    </row>
    <row r="131" s="4" customFormat="1" ht="16.30189" customHeight="1">
      <c r="A131" s="120" t="s">
        <v>79</v>
      </c>
      <c r="B131" s="71"/>
      <c r="C131" s="134"/>
      <c r="D131" s="134"/>
      <c r="E131" s="134"/>
      <c r="F131" s="135" t="s">
        <v>188</v>
      </c>
      <c r="G131" s="135"/>
      <c r="H131" s="135"/>
      <c r="I131" s="135"/>
      <c r="J131" s="135"/>
      <c r="K131" s="134"/>
      <c r="L131" s="135" t="s">
        <v>189</v>
      </c>
      <c r="M131" s="135"/>
      <c r="N131" s="135"/>
      <c r="O131" s="135"/>
      <c r="P131" s="135"/>
      <c r="Q131" s="135"/>
      <c r="R131" s="135"/>
      <c r="S131" s="135"/>
      <c r="T131" s="135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6">
        <f>'02027 -  Priepust č.27 - ...'!J34</f>
        <v>0</v>
      </c>
      <c r="AH131" s="134"/>
      <c r="AI131" s="134"/>
      <c r="AJ131" s="134"/>
      <c r="AK131" s="134"/>
      <c r="AL131" s="134"/>
      <c r="AM131" s="134"/>
      <c r="AN131" s="136">
        <f>SUM(AG131,AT131)</f>
        <v>0</v>
      </c>
      <c r="AO131" s="134"/>
      <c r="AP131" s="134"/>
      <c r="AQ131" s="137" t="s">
        <v>90</v>
      </c>
      <c r="AR131" s="73"/>
      <c r="AS131" s="138">
        <v>0</v>
      </c>
      <c r="AT131" s="139">
        <f>ROUND(SUM(AV131:AW131),2)</f>
        <v>0</v>
      </c>
      <c r="AU131" s="140">
        <f>'02027 -  Priepust č.27 - ...'!P134</f>
        <v>0</v>
      </c>
      <c r="AV131" s="139">
        <f>'02027 -  Priepust č.27 - ...'!J37</f>
        <v>0</v>
      </c>
      <c r="AW131" s="139">
        <f>'02027 -  Priepust č.27 - ...'!J38</f>
        <v>0</v>
      </c>
      <c r="AX131" s="139">
        <f>'02027 -  Priepust č.27 - ...'!J39</f>
        <v>0</v>
      </c>
      <c r="AY131" s="139">
        <f>'02027 -  Priepust č.27 - ...'!J40</f>
        <v>0</v>
      </c>
      <c r="AZ131" s="139">
        <f>'02027 -  Priepust č.27 - ...'!F37</f>
        <v>0</v>
      </c>
      <c r="BA131" s="139">
        <f>'02027 -  Priepust č.27 - ...'!F38</f>
        <v>0</v>
      </c>
      <c r="BB131" s="139">
        <f>'02027 -  Priepust č.27 - ...'!F39</f>
        <v>0</v>
      </c>
      <c r="BC131" s="139">
        <f>'02027 -  Priepust č.27 - ...'!F40</f>
        <v>0</v>
      </c>
      <c r="BD131" s="141">
        <f>'02027 -  Priepust č.27 - ...'!F41</f>
        <v>0</v>
      </c>
      <c r="BE131" s="4"/>
      <c r="BT131" s="142" t="s">
        <v>98</v>
      </c>
      <c r="BV131" s="142" t="s">
        <v>77</v>
      </c>
      <c r="BW131" s="142" t="s">
        <v>190</v>
      </c>
      <c r="BX131" s="142" t="s">
        <v>187</v>
      </c>
      <c r="CL131" s="142" t="s">
        <v>1</v>
      </c>
    </row>
    <row r="132" s="7" customFormat="1" ht="16.30189" customHeight="1">
      <c r="A132" s="120" t="s">
        <v>79</v>
      </c>
      <c r="B132" s="121"/>
      <c r="C132" s="122"/>
      <c r="D132" s="123" t="s">
        <v>191</v>
      </c>
      <c r="E132" s="123"/>
      <c r="F132" s="123"/>
      <c r="G132" s="123"/>
      <c r="H132" s="123"/>
      <c r="I132" s="124"/>
      <c r="J132" s="123" t="s">
        <v>192</v>
      </c>
      <c r="K132" s="123"/>
      <c r="L132" s="123"/>
      <c r="M132" s="123"/>
      <c r="N132" s="123"/>
      <c r="O132" s="123"/>
      <c r="P132" s="123"/>
      <c r="Q132" s="123"/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5">
        <f>'102-10 - 102-10 Nástupíšt...'!J30</f>
        <v>0</v>
      </c>
      <c r="AH132" s="124"/>
      <c r="AI132" s="124"/>
      <c r="AJ132" s="124"/>
      <c r="AK132" s="124"/>
      <c r="AL132" s="124"/>
      <c r="AM132" s="124"/>
      <c r="AN132" s="125">
        <f>SUM(AG132,AT132)</f>
        <v>0</v>
      </c>
      <c r="AO132" s="124"/>
      <c r="AP132" s="124"/>
      <c r="AQ132" s="126" t="s">
        <v>82</v>
      </c>
      <c r="AR132" s="127"/>
      <c r="AS132" s="128">
        <v>0</v>
      </c>
      <c r="AT132" s="129">
        <f>ROUND(SUM(AV132:AW132),2)</f>
        <v>0</v>
      </c>
      <c r="AU132" s="130">
        <f>'102-10 - 102-10 Nástupíšt...'!P126</f>
        <v>0</v>
      </c>
      <c r="AV132" s="129">
        <f>'102-10 - 102-10 Nástupíšt...'!J33</f>
        <v>0</v>
      </c>
      <c r="AW132" s="129">
        <f>'102-10 - 102-10 Nástupíšt...'!J34</f>
        <v>0</v>
      </c>
      <c r="AX132" s="129">
        <f>'102-10 - 102-10 Nástupíšt...'!J35</f>
        <v>0</v>
      </c>
      <c r="AY132" s="129">
        <f>'102-10 - 102-10 Nástupíšt...'!J36</f>
        <v>0</v>
      </c>
      <c r="AZ132" s="129">
        <f>'102-10 - 102-10 Nástupíšt...'!F33</f>
        <v>0</v>
      </c>
      <c r="BA132" s="129">
        <f>'102-10 - 102-10 Nástupíšt...'!F34</f>
        <v>0</v>
      </c>
      <c r="BB132" s="129">
        <f>'102-10 - 102-10 Nástupíšt...'!F35</f>
        <v>0</v>
      </c>
      <c r="BC132" s="129">
        <f>'102-10 - 102-10 Nástupíšt...'!F36</f>
        <v>0</v>
      </c>
      <c r="BD132" s="131">
        <f>'102-10 - 102-10 Nástupíšt...'!F37</f>
        <v>0</v>
      </c>
      <c r="BE132" s="7"/>
      <c r="BT132" s="132" t="s">
        <v>83</v>
      </c>
      <c r="BV132" s="132" t="s">
        <v>77</v>
      </c>
      <c r="BW132" s="132" t="s">
        <v>193</v>
      </c>
      <c r="BX132" s="132" t="s">
        <v>6</v>
      </c>
      <c r="CL132" s="132" t="s">
        <v>1</v>
      </c>
      <c r="CM132" s="132" t="s">
        <v>75</v>
      </c>
    </row>
    <row r="133" s="7" customFormat="1" ht="38.71699" customHeight="1">
      <c r="A133" s="120" t="s">
        <v>79</v>
      </c>
      <c r="B133" s="121"/>
      <c r="C133" s="122"/>
      <c r="D133" s="123" t="s">
        <v>194</v>
      </c>
      <c r="E133" s="123"/>
      <c r="F133" s="123"/>
      <c r="G133" s="123"/>
      <c r="H133" s="123"/>
      <c r="I133" s="124"/>
      <c r="J133" s="123" t="s">
        <v>195</v>
      </c>
      <c r="K133" s="123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5">
        <f>'102-11 - 102-11 Úprava pr...'!J30</f>
        <v>0</v>
      </c>
      <c r="AH133" s="124"/>
      <c r="AI133" s="124"/>
      <c r="AJ133" s="124"/>
      <c r="AK133" s="124"/>
      <c r="AL133" s="124"/>
      <c r="AM133" s="124"/>
      <c r="AN133" s="125">
        <f>SUM(AG133,AT133)</f>
        <v>0</v>
      </c>
      <c r="AO133" s="124"/>
      <c r="AP133" s="124"/>
      <c r="AQ133" s="126" t="s">
        <v>82</v>
      </c>
      <c r="AR133" s="127"/>
      <c r="AS133" s="128">
        <v>0</v>
      </c>
      <c r="AT133" s="129">
        <f>ROUND(SUM(AV133:AW133),2)</f>
        <v>0</v>
      </c>
      <c r="AU133" s="130">
        <f>'102-11 - 102-11 Úprava pr...'!P121</f>
        <v>0</v>
      </c>
      <c r="AV133" s="129">
        <f>'102-11 - 102-11 Úprava pr...'!J33</f>
        <v>0</v>
      </c>
      <c r="AW133" s="129">
        <f>'102-11 - 102-11 Úprava pr...'!J34</f>
        <v>0</v>
      </c>
      <c r="AX133" s="129">
        <f>'102-11 - 102-11 Úprava pr...'!J35</f>
        <v>0</v>
      </c>
      <c r="AY133" s="129">
        <f>'102-11 - 102-11 Úprava pr...'!J36</f>
        <v>0</v>
      </c>
      <c r="AZ133" s="129">
        <f>'102-11 - 102-11 Úprava pr...'!F33</f>
        <v>0</v>
      </c>
      <c r="BA133" s="129">
        <f>'102-11 - 102-11 Úprava pr...'!F34</f>
        <v>0</v>
      </c>
      <c r="BB133" s="129">
        <f>'102-11 - 102-11 Úprava pr...'!F35</f>
        <v>0</v>
      </c>
      <c r="BC133" s="129">
        <f>'102-11 - 102-11 Úprava pr...'!F36</f>
        <v>0</v>
      </c>
      <c r="BD133" s="131">
        <f>'102-11 - 102-11 Úprava pr...'!F37</f>
        <v>0</v>
      </c>
      <c r="BE133" s="7"/>
      <c r="BT133" s="132" t="s">
        <v>83</v>
      </c>
      <c r="BV133" s="132" t="s">
        <v>77</v>
      </c>
      <c r="BW133" s="132" t="s">
        <v>196</v>
      </c>
      <c r="BX133" s="132" t="s">
        <v>6</v>
      </c>
      <c r="CL133" s="132" t="s">
        <v>1</v>
      </c>
      <c r="CM133" s="132" t="s">
        <v>75</v>
      </c>
    </row>
    <row r="134" s="7" customFormat="1" ht="16.30189" customHeight="1">
      <c r="A134" s="120" t="s">
        <v>79</v>
      </c>
      <c r="B134" s="121"/>
      <c r="C134" s="122"/>
      <c r="D134" s="123" t="s">
        <v>197</v>
      </c>
      <c r="E134" s="123"/>
      <c r="F134" s="123"/>
      <c r="G134" s="123"/>
      <c r="H134" s="123"/>
      <c r="I134" s="124"/>
      <c r="J134" s="123" t="s">
        <v>198</v>
      </c>
      <c r="K134" s="123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5">
        <f>'102-12 - 102-12 Nástupíšt...'!J30</f>
        <v>0</v>
      </c>
      <c r="AH134" s="124"/>
      <c r="AI134" s="124"/>
      <c r="AJ134" s="124"/>
      <c r="AK134" s="124"/>
      <c r="AL134" s="124"/>
      <c r="AM134" s="124"/>
      <c r="AN134" s="125">
        <f>SUM(AG134,AT134)</f>
        <v>0</v>
      </c>
      <c r="AO134" s="124"/>
      <c r="AP134" s="124"/>
      <c r="AQ134" s="126" t="s">
        <v>82</v>
      </c>
      <c r="AR134" s="127"/>
      <c r="AS134" s="128">
        <v>0</v>
      </c>
      <c r="AT134" s="129">
        <f>ROUND(SUM(AV134:AW134),2)</f>
        <v>0</v>
      </c>
      <c r="AU134" s="130">
        <f>'102-12 - 102-12 Nástupíšt...'!P121</f>
        <v>0</v>
      </c>
      <c r="AV134" s="129">
        <f>'102-12 - 102-12 Nástupíšt...'!J33</f>
        <v>0</v>
      </c>
      <c r="AW134" s="129">
        <f>'102-12 - 102-12 Nástupíšt...'!J34</f>
        <v>0</v>
      </c>
      <c r="AX134" s="129">
        <f>'102-12 - 102-12 Nástupíšt...'!J35</f>
        <v>0</v>
      </c>
      <c r="AY134" s="129">
        <f>'102-12 - 102-12 Nástupíšt...'!J36</f>
        <v>0</v>
      </c>
      <c r="AZ134" s="129">
        <f>'102-12 - 102-12 Nástupíšt...'!F33</f>
        <v>0</v>
      </c>
      <c r="BA134" s="129">
        <f>'102-12 - 102-12 Nástupíšt...'!F34</f>
        <v>0</v>
      </c>
      <c r="BB134" s="129">
        <f>'102-12 - 102-12 Nástupíšt...'!F35</f>
        <v>0</v>
      </c>
      <c r="BC134" s="129">
        <f>'102-12 - 102-12 Nástupíšt...'!F36</f>
        <v>0</v>
      </c>
      <c r="BD134" s="131">
        <f>'102-12 - 102-12 Nástupíšt...'!F37</f>
        <v>0</v>
      </c>
      <c r="BE134" s="7"/>
      <c r="BT134" s="132" t="s">
        <v>83</v>
      </c>
      <c r="BV134" s="132" t="s">
        <v>77</v>
      </c>
      <c r="BW134" s="132" t="s">
        <v>199</v>
      </c>
      <c r="BX134" s="132" t="s">
        <v>6</v>
      </c>
      <c r="CL134" s="132" t="s">
        <v>1</v>
      </c>
      <c r="CM134" s="132" t="s">
        <v>75</v>
      </c>
    </row>
    <row r="135" s="7" customFormat="1" ht="25.81132" customHeight="1">
      <c r="A135" s="120" t="s">
        <v>79</v>
      </c>
      <c r="B135" s="121"/>
      <c r="C135" s="122"/>
      <c r="D135" s="123" t="s">
        <v>200</v>
      </c>
      <c r="E135" s="123"/>
      <c r="F135" s="123"/>
      <c r="G135" s="123"/>
      <c r="H135" s="123"/>
      <c r="I135" s="124"/>
      <c r="J135" s="123" t="s">
        <v>201</v>
      </c>
      <c r="K135" s="123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5">
        <f>'102-20 - 102-20 Osvetleni...'!J30</f>
        <v>0</v>
      </c>
      <c r="AH135" s="124"/>
      <c r="AI135" s="124"/>
      <c r="AJ135" s="124"/>
      <c r="AK135" s="124"/>
      <c r="AL135" s="124"/>
      <c r="AM135" s="124"/>
      <c r="AN135" s="125">
        <f>SUM(AG135,AT135)</f>
        <v>0</v>
      </c>
      <c r="AO135" s="124"/>
      <c r="AP135" s="124"/>
      <c r="AQ135" s="126" t="s">
        <v>82</v>
      </c>
      <c r="AR135" s="127"/>
      <c r="AS135" s="128">
        <v>0</v>
      </c>
      <c r="AT135" s="129">
        <f>ROUND(SUM(AV135:AW135),2)</f>
        <v>0</v>
      </c>
      <c r="AU135" s="130">
        <f>'102-20 - 102-20 Osvetleni...'!P122</f>
        <v>0</v>
      </c>
      <c r="AV135" s="129">
        <f>'102-20 - 102-20 Osvetleni...'!J33</f>
        <v>0</v>
      </c>
      <c r="AW135" s="129">
        <f>'102-20 - 102-20 Osvetleni...'!J34</f>
        <v>0</v>
      </c>
      <c r="AX135" s="129">
        <f>'102-20 - 102-20 Osvetleni...'!J35</f>
        <v>0</v>
      </c>
      <c r="AY135" s="129">
        <f>'102-20 - 102-20 Osvetleni...'!J36</f>
        <v>0</v>
      </c>
      <c r="AZ135" s="129">
        <f>'102-20 - 102-20 Osvetleni...'!F33</f>
        <v>0</v>
      </c>
      <c r="BA135" s="129">
        <f>'102-20 - 102-20 Osvetleni...'!F34</f>
        <v>0</v>
      </c>
      <c r="BB135" s="129">
        <f>'102-20 - 102-20 Osvetleni...'!F35</f>
        <v>0</v>
      </c>
      <c r="BC135" s="129">
        <f>'102-20 - 102-20 Osvetleni...'!F36</f>
        <v>0</v>
      </c>
      <c r="BD135" s="131">
        <f>'102-20 - 102-20 Osvetleni...'!F37</f>
        <v>0</v>
      </c>
      <c r="BE135" s="7"/>
      <c r="BT135" s="132" t="s">
        <v>83</v>
      </c>
      <c r="BV135" s="132" t="s">
        <v>77</v>
      </c>
      <c r="BW135" s="132" t="s">
        <v>202</v>
      </c>
      <c r="BX135" s="132" t="s">
        <v>6</v>
      </c>
      <c r="CL135" s="132" t="s">
        <v>1</v>
      </c>
      <c r="CM135" s="132" t="s">
        <v>75</v>
      </c>
    </row>
    <row r="136" s="7" customFormat="1" ht="38.71699" customHeight="1">
      <c r="A136" s="120" t="s">
        <v>79</v>
      </c>
      <c r="B136" s="121"/>
      <c r="C136" s="122"/>
      <c r="D136" s="123" t="s">
        <v>203</v>
      </c>
      <c r="E136" s="123"/>
      <c r="F136" s="123"/>
      <c r="G136" s="123"/>
      <c r="H136" s="123"/>
      <c r="I136" s="124"/>
      <c r="J136" s="123" t="s">
        <v>204</v>
      </c>
      <c r="K136" s="123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5">
        <f>'102-21 - 102-21 Osvetleni...'!J30</f>
        <v>0</v>
      </c>
      <c r="AH136" s="124"/>
      <c r="AI136" s="124"/>
      <c r="AJ136" s="124"/>
      <c r="AK136" s="124"/>
      <c r="AL136" s="124"/>
      <c r="AM136" s="124"/>
      <c r="AN136" s="125">
        <f>SUM(AG136,AT136)</f>
        <v>0</v>
      </c>
      <c r="AO136" s="124"/>
      <c r="AP136" s="124"/>
      <c r="AQ136" s="126" t="s">
        <v>82</v>
      </c>
      <c r="AR136" s="127"/>
      <c r="AS136" s="128">
        <v>0</v>
      </c>
      <c r="AT136" s="129">
        <f>ROUND(SUM(AV136:AW136),2)</f>
        <v>0</v>
      </c>
      <c r="AU136" s="130">
        <f>'102-21 - 102-21 Osvetleni...'!P124</f>
        <v>0</v>
      </c>
      <c r="AV136" s="129">
        <f>'102-21 - 102-21 Osvetleni...'!J33</f>
        <v>0</v>
      </c>
      <c r="AW136" s="129">
        <f>'102-21 - 102-21 Osvetleni...'!J34</f>
        <v>0</v>
      </c>
      <c r="AX136" s="129">
        <f>'102-21 - 102-21 Osvetleni...'!J35</f>
        <v>0</v>
      </c>
      <c r="AY136" s="129">
        <f>'102-21 - 102-21 Osvetleni...'!J36</f>
        <v>0</v>
      </c>
      <c r="AZ136" s="129">
        <f>'102-21 - 102-21 Osvetleni...'!F33</f>
        <v>0</v>
      </c>
      <c r="BA136" s="129">
        <f>'102-21 - 102-21 Osvetleni...'!F34</f>
        <v>0</v>
      </c>
      <c r="BB136" s="129">
        <f>'102-21 - 102-21 Osvetleni...'!F35</f>
        <v>0</v>
      </c>
      <c r="BC136" s="129">
        <f>'102-21 - 102-21 Osvetleni...'!F36</f>
        <v>0</v>
      </c>
      <c r="BD136" s="131">
        <f>'102-21 - 102-21 Osvetleni...'!F37</f>
        <v>0</v>
      </c>
      <c r="BE136" s="7"/>
      <c r="BT136" s="132" t="s">
        <v>83</v>
      </c>
      <c r="BV136" s="132" t="s">
        <v>77</v>
      </c>
      <c r="BW136" s="132" t="s">
        <v>205</v>
      </c>
      <c r="BX136" s="132" t="s">
        <v>6</v>
      </c>
      <c r="CL136" s="132" t="s">
        <v>1</v>
      </c>
      <c r="CM136" s="132" t="s">
        <v>75</v>
      </c>
    </row>
    <row r="137" s="7" customFormat="1" ht="38.71699" customHeight="1">
      <c r="A137" s="120" t="s">
        <v>79</v>
      </c>
      <c r="B137" s="121"/>
      <c r="C137" s="122"/>
      <c r="D137" s="123" t="s">
        <v>206</v>
      </c>
      <c r="E137" s="123"/>
      <c r="F137" s="123"/>
      <c r="G137" s="123"/>
      <c r="H137" s="123"/>
      <c r="I137" s="124"/>
      <c r="J137" s="123" t="s">
        <v>207</v>
      </c>
      <c r="K137" s="123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5">
        <f>'102-22 - 102-22 Osvetleni...'!J30</f>
        <v>0</v>
      </c>
      <c r="AH137" s="124"/>
      <c r="AI137" s="124"/>
      <c r="AJ137" s="124"/>
      <c r="AK137" s="124"/>
      <c r="AL137" s="124"/>
      <c r="AM137" s="124"/>
      <c r="AN137" s="125">
        <f>SUM(AG137,AT137)</f>
        <v>0</v>
      </c>
      <c r="AO137" s="124"/>
      <c r="AP137" s="124"/>
      <c r="AQ137" s="126" t="s">
        <v>82</v>
      </c>
      <c r="AR137" s="127"/>
      <c r="AS137" s="128">
        <v>0</v>
      </c>
      <c r="AT137" s="129">
        <f>ROUND(SUM(AV137:AW137),2)</f>
        <v>0</v>
      </c>
      <c r="AU137" s="130">
        <f>'102-22 - 102-22 Osvetleni...'!P124</f>
        <v>0</v>
      </c>
      <c r="AV137" s="129">
        <f>'102-22 - 102-22 Osvetleni...'!J33</f>
        <v>0</v>
      </c>
      <c r="AW137" s="129">
        <f>'102-22 - 102-22 Osvetleni...'!J34</f>
        <v>0</v>
      </c>
      <c r="AX137" s="129">
        <f>'102-22 - 102-22 Osvetleni...'!J35</f>
        <v>0</v>
      </c>
      <c r="AY137" s="129">
        <f>'102-22 - 102-22 Osvetleni...'!J36</f>
        <v>0</v>
      </c>
      <c r="AZ137" s="129">
        <f>'102-22 - 102-22 Osvetleni...'!F33</f>
        <v>0</v>
      </c>
      <c r="BA137" s="129">
        <f>'102-22 - 102-22 Osvetleni...'!F34</f>
        <v>0</v>
      </c>
      <c r="BB137" s="129">
        <f>'102-22 - 102-22 Osvetleni...'!F35</f>
        <v>0</v>
      </c>
      <c r="BC137" s="129">
        <f>'102-22 - 102-22 Osvetleni...'!F36</f>
        <v>0</v>
      </c>
      <c r="BD137" s="131">
        <f>'102-22 - 102-22 Osvetleni...'!F37</f>
        <v>0</v>
      </c>
      <c r="BE137" s="7"/>
      <c r="BT137" s="132" t="s">
        <v>83</v>
      </c>
      <c r="BV137" s="132" t="s">
        <v>77</v>
      </c>
      <c r="BW137" s="132" t="s">
        <v>208</v>
      </c>
      <c r="BX137" s="132" t="s">
        <v>6</v>
      </c>
      <c r="CL137" s="132" t="s">
        <v>1</v>
      </c>
      <c r="CM137" s="132" t="s">
        <v>75</v>
      </c>
    </row>
    <row r="138" s="7" customFormat="1" ht="25.81132" customHeight="1">
      <c r="A138" s="120" t="s">
        <v>79</v>
      </c>
      <c r="B138" s="121"/>
      <c r="C138" s="122"/>
      <c r="D138" s="123" t="s">
        <v>209</v>
      </c>
      <c r="E138" s="123"/>
      <c r="F138" s="123"/>
      <c r="G138" s="123"/>
      <c r="H138" s="123"/>
      <c r="I138" s="124"/>
      <c r="J138" s="123" t="s">
        <v>210</v>
      </c>
      <c r="K138" s="123"/>
      <c r="L138" s="123"/>
      <c r="M138" s="123"/>
      <c r="N138" s="123"/>
      <c r="O138" s="123"/>
      <c r="P138" s="123"/>
      <c r="Q138" s="123"/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5">
        <f>'102-23 - 102-23 Osvetleni...'!J30</f>
        <v>0</v>
      </c>
      <c r="AH138" s="124"/>
      <c r="AI138" s="124"/>
      <c r="AJ138" s="124"/>
      <c r="AK138" s="124"/>
      <c r="AL138" s="124"/>
      <c r="AM138" s="124"/>
      <c r="AN138" s="125">
        <f>SUM(AG138,AT138)</f>
        <v>0</v>
      </c>
      <c r="AO138" s="124"/>
      <c r="AP138" s="124"/>
      <c r="AQ138" s="126" t="s">
        <v>82</v>
      </c>
      <c r="AR138" s="127"/>
      <c r="AS138" s="128">
        <v>0</v>
      </c>
      <c r="AT138" s="129">
        <f>ROUND(SUM(AV138:AW138),2)</f>
        <v>0</v>
      </c>
      <c r="AU138" s="130">
        <f>'102-23 - 102-23 Osvetleni...'!P122</f>
        <v>0</v>
      </c>
      <c r="AV138" s="129">
        <f>'102-23 - 102-23 Osvetleni...'!J33</f>
        <v>0</v>
      </c>
      <c r="AW138" s="129">
        <f>'102-23 - 102-23 Osvetleni...'!J34</f>
        <v>0</v>
      </c>
      <c r="AX138" s="129">
        <f>'102-23 - 102-23 Osvetleni...'!J35</f>
        <v>0</v>
      </c>
      <c r="AY138" s="129">
        <f>'102-23 - 102-23 Osvetleni...'!J36</f>
        <v>0</v>
      </c>
      <c r="AZ138" s="129">
        <f>'102-23 - 102-23 Osvetleni...'!F33</f>
        <v>0</v>
      </c>
      <c r="BA138" s="129">
        <f>'102-23 - 102-23 Osvetleni...'!F34</f>
        <v>0</v>
      </c>
      <c r="BB138" s="129">
        <f>'102-23 - 102-23 Osvetleni...'!F35</f>
        <v>0</v>
      </c>
      <c r="BC138" s="129">
        <f>'102-23 - 102-23 Osvetleni...'!F36</f>
        <v>0</v>
      </c>
      <c r="BD138" s="131">
        <f>'102-23 - 102-23 Osvetleni...'!F37</f>
        <v>0</v>
      </c>
      <c r="BE138" s="7"/>
      <c r="BT138" s="132" t="s">
        <v>83</v>
      </c>
      <c r="BV138" s="132" t="s">
        <v>77</v>
      </c>
      <c r="BW138" s="132" t="s">
        <v>211</v>
      </c>
      <c r="BX138" s="132" t="s">
        <v>6</v>
      </c>
      <c r="CL138" s="132" t="s">
        <v>1</v>
      </c>
      <c r="CM138" s="132" t="s">
        <v>75</v>
      </c>
    </row>
    <row r="139" s="7" customFormat="1" ht="16.30189" customHeight="1">
      <c r="A139" s="120" t="s">
        <v>79</v>
      </c>
      <c r="B139" s="121"/>
      <c r="C139" s="122"/>
      <c r="D139" s="123" t="s">
        <v>212</v>
      </c>
      <c r="E139" s="123"/>
      <c r="F139" s="123"/>
      <c r="G139" s="123"/>
      <c r="H139" s="123"/>
      <c r="I139" s="124"/>
      <c r="J139" s="123" t="s">
        <v>213</v>
      </c>
      <c r="K139" s="123"/>
      <c r="L139" s="123"/>
      <c r="M139" s="123"/>
      <c r="N139" s="123"/>
      <c r="O139" s="123"/>
      <c r="P139" s="123"/>
      <c r="Q139" s="123"/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5">
        <f>'204-00 - 204-00 Most ev.č...'!J30</f>
        <v>0</v>
      </c>
      <c r="AH139" s="124"/>
      <c r="AI139" s="124"/>
      <c r="AJ139" s="124"/>
      <c r="AK139" s="124"/>
      <c r="AL139" s="124"/>
      <c r="AM139" s="124"/>
      <c r="AN139" s="125">
        <f>SUM(AG139,AT139)</f>
        <v>0</v>
      </c>
      <c r="AO139" s="124"/>
      <c r="AP139" s="124"/>
      <c r="AQ139" s="126" t="s">
        <v>82</v>
      </c>
      <c r="AR139" s="127"/>
      <c r="AS139" s="128">
        <v>0</v>
      </c>
      <c r="AT139" s="129">
        <f>ROUND(SUM(AV139:AW139),2)</f>
        <v>0</v>
      </c>
      <c r="AU139" s="130">
        <f>'204-00 - 204-00 Most ev.č...'!P132</f>
        <v>0</v>
      </c>
      <c r="AV139" s="129">
        <f>'204-00 - 204-00 Most ev.č...'!J33</f>
        <v>0</v>
      </c>
      <c r="AW139" s="129">
        <f>'204-00 - 204-00 Most ev.č...'!J34</f>
        <v>0</v>
      </c>
      <c r="AX139" s="129">
        <f>'204-00 - 204-00 Most ev.č...'!J35</f>
        <v>0</v>
      </c>
      <c r="AY139" s="129">
        <f>'204-00 - 204-00 Most ev.č...'!J36</f>
        <v>0</v>
      </c>
      <c r="AZ139" s="129">
        <f>'204-00 - 204-00 Most ev.č...'!F33</f>
        <v>0</v>
      </c>
      <c r="BA139" s="129">
        <f>'204-00 - 204-00 Most ev.č...'!F34</f>
        <v>0</v>
      </c>
      <c r="BB139" s="129">
        <f>'204-00 - 204-00 Most ev.č...'!F35</f>
        <v>0</v>
      </c>
      <c r="BC139" s="129">
        <f>'204-00 - 204-00 Most ev.č...'!F36</f>
        <v>0</v>
      </c>
      <c r="BD139" s="131">
        <f>'204-00 - 204-00 Most ev.č...'!F37</f>
        <v>0</v>
      </c>
      <c r="BE139" s="7"/>
      <c r="BT139" s="132" t="s">
        <v>83</v>
      </c>
      <c r="BV139" s="132" t="s">
        <v>77</v>
      </c>
      <c r="BW139" s="132" t="s">
        <v>214</v>
      </c>
      <c r="BX139" s="132" t="s">
        <v>6</v>
      </c>
      <c r="CL139" s="132" t="s">
        <v>1</v>
      </c>
      <c r="CM139" s="132" t="s">
        <v>75</v>
      </c>
    </row>
    <row r="140" s="7" customFormat="1" ht="16.30189" customHeight="1">
      <c r="A140" s="120" t="s">
        <v>79</v>
      </c>
      <c r="B140" s="121"/>
      <c r="C140" s="122"/>
      <c r="D140" s="123" t="s">
        <v>215</v>
      </c>
      <c r="E140" s="123"/>
      <c r="F140" s="123"/>
      <c r="G140" s="123"/>
      <c r="H140" s="123"/>
      <c r="I140" s="124"/>
      <c r="J140" s="123" t="s">
        <v>216</v>
      </c>
      <c r="K140" s="123"/>
      <c r="L140" s="123"/>
      <c r="M140" s="123"/>
      <c r="N140" s="123"/>
      <c r="O140" s="123"/>
      <c r="P140" s="123"/>
      <c r="Q140" s="123"/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5">
        <f>'205-00 - 205-00 Most ev.č...'!J30</f>
        <v>0</v>
      </c>
      <c r="AH140" s="124"/>
      <c r="AI140" s="124"/>
      <c r="AJ140" s="124"/>
      <c r="AK140" s="124"/>
      <c r="AL140" s="124"/>
      <c r="AM140" s="124"/>
      <c r="AN140" s="125">
        <f>SUM(AG140,AT140)</f>
        <v>0</v>
      </c>
      <c r="AO140" s="124"/>
      <c r="AP140" s="124"/>
      <c r="AQ140" s="126" t="s">
        <v>82</v>
      </c>
      <c r="AR140" s="127"/>
      <c r="AS140" s="128">
        <v>0</v>
      </c>
      <c r="AT140" s="129">
        <f>ROUND(SUM(AV140:AW140),2)</f>
        <v>0</v>
      </c>
      <c r="AU140" s="130">
        <f>'205-00 - 205-00 Most ev.č...'!P132</f>
        <v>0</v>
      </c>
      <c r="AV140" s="129">
        <f>'205-00 - 205-00 Most ev.č...'!J33</f>
        <v>0</v>
      </c>
      <c r="AW140" s="129">
        <f>'205-00 - 205-00 Most ev.č...'!J34</f>
        <v>0</v>
      </c>
      <c r="AX140" s="129">
        <f>'205-00 - 205-00 Most ev.č...'!J35</f>
        <v>0</v>
      </c>
      <c r="AY140" s="129">
        <f>'205-00 - 205-00 Most ev.č...'!J36</f>
        <v>0</v>
      </c>
      <c r="AZ140" s="129">
        <f>'205-00 - 205-00 Most ev.č...'!F33</f>
        <v>0</v>
      </c>
      <c r="BA140" s="129">
        <f>'205-00 - 205-00 Most ev.č...'!F34</f>
        <v>0</v>
      </c>
      <c r="BB140" s="129">
        <f>'205-00 - 205-00 Most ev.č...'!F35</f>
        <v>0</v>
      </c>
      <c r="BC140" s="129">
        <f>'205-00 - 205-00 Most ev.č...'!F36</f>
        <v>0</v>
      </c>
      <c r="BD140" s="131">
        <f>'205-00 - 205-00 Most ev.č...'!F37</f>
        <v>0</v>
      </c>
      <c r="BE140" s="7"/>
      <c r="BT140" s="132" t="s">
        <v>83</v>
      </c>
      <c r="BV140" s="132" t="s">
        <v>77</v>
      </c>
      <c r="BW140" s="132" t="s">
        <v>217</v>
      </c>
      <c r="BX140" s="132" t="s">
        <v>6</v>
      </c>
      <c r="CL140" s="132" t="s">
        <v>1</v>
      </c>
      <c r="CM140" s="132" t="s">
        <v>75</v>
      </c>
    </row>
    <row r="141" s="7" customFormat="1" ht="16.30189" customHeight="1">
      <c r="A141" s="120" t="s">
        <v>79</v>
      </c>
      <c r="B141" s="121"/>
      <c r="C141" s="122"/>
      <c r="D141" s="123" t="s">
        <v>218</v>
      </c>
      <c r="E141" s="123"/>
      <c r="F141" s="123"/>
      <c r="G141" s="123"/>
      <c r="H141" s="123"/>
      <c r="I141" s="124"/>
      <c r="J141" s="123" t="s">
        <v>219</v>
      </c>
      <c r="K141" s="123"/>
      <c r="L141" s="123"/>
      <c r="M141" s="123"/>
      <c r="N141" s="123"/>
      <c r="O141" s="123"/>
      <c r="P141" s="123"/>
      <c r="Q141" s="123"/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5">
        <f>'206-00 - 206-00 Most ev.č...'!J30</f>
        <v>0</v>
      </c>
      <c r="AH141" s="124"/>
      <c r="AI141" s="124"/>
      <c r="AJ141" s="124"/>
      <c r="AK141" s="124"/>
      <c r="AL141" s="124"/>
      <c r="AM141" s="124"/>
      <c r="AN141" s="125">
        <f>SUM(AG141,AT141)</f>
        <v>0</v>
      </c>
      <c r="AO141" s="124"/>
      <c r="AP141" s="124"/>
      <c r="AQ141" s="126" t="s">
        <v>82</v>
      </c>
      <c r="AR141" s="127"/>
      <c r="AS141" s="128">
        <v>0</v>
      </c>
      <c r="AT141" s="129">
        <f>ROUND(SUM(AV141:AW141),2)</f>
        <v>0</v>
      </c>
      <c r="AU141" s="130">
        <f>'206-00 - 206-00 Most ev.č...'!P132</f>
        <v>0</v>
      </c>
      <c r="AV141" s="129">
        <f>'206-00 - 206-00 Most ev.č...'!J33</f>
        <v>0</v>
      </c>
      <c r="AW141" s="129">
        <f>'206-00 - 206-00 Most ev.č...'!J34</f>
        <v>0</v>
      </c>
      <c r="AX141" s="129">
        <f>'206-00 - 206-00 Most ev.č...'!J35</f>
        <v>0</v>
      </c>
      <c r="AY141" s="129">
        <f>'206-00 - 206-00 Most ev.č...'!J36</f>
        <v>0</v>
      </c>
      <c r="AZ141" s="129">
        <f>'206-00 - 206-00 Most ev.č...'!F33</f>
        <v>0</v>
      </c>
      <c r="BA141" s="129">
        <f>'206-00 - 206-00 Most ev.č...'!F34</f>
        <v>0</v>
      </c>
      <c r="BB141" s="129">
        <f>'206-00 - 206-00 Most ev.č...'!F35</f>
        <v>0</v>
      </c>
      <c r="BC141" s="129">
        <f>'206-00 - 206-00 Most ev.č...'!F36</f>
        <v>0</v>
      </c>
      <c r="BD141" s="131">
        <f>'206-00 - 206-00 Most ev.č...'!F37</f>
        <v>0</v>
      </c>
      <c r="BE141" s="7"/>
      <c r="BT141" s="132" t="s">
        <v>83</v>
      </c>
      <c r="BV141" s="132" t="s">
        <v>77</v>
      </c>
      <c r="BW141" s="132" t="s">
        <v>220</v>
      </c>
      <c r="BX141" s="132" t="s">
        <v>6</v>
      </c>
      <c r="CL141" s="132" t="s">
        <v>1</v>
      </c>
      <c r="CM141" s="132" t="s">
        <v>75</v>
      </c>
    </row>
    <row r="142" s="7" customFormat="1" ht="16.30189" customHeight="1">
      <c r="A142" s="120" t="s">
        <v>79</v>
      </c>
      <c r="B142" s="121"/>
      <c r="C142" s="122"/>
      <c r="D142" s="123" t="s">
        <v>221</v>
      </c>
      <c r="E142" s="123"/>
      <c r="F142" s="123"/>
      <c r="G142" s="123"/>
      <c r="H142" s="123"/>
      <c r="I142" s="124"/>
      <c r="J142" s="123" t="s">
        <v>222</v>
      </c>
      <c r="K142" s="123"/>
      <c r="L142" s="123"/>
      <c r="M142" s="123"/>
      <c r="N142" s="123"/>
      <c r="O142" s="123"/>
      <c r="P142" s="123"/>
      <c r="Q142" s="123"/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5">
        <f>'207-00 - 207-00 Most ev.č...'!J30</f>
        <v>0</v>
      </c>
      <c r="AH142" s="124"/>
      <c r="AI142" s="124"/>
      <c r="AJ142" s="124"/>
      <c r="AK142" s="124"/>
      <c r="AL142" s="124"/>
      <c r="AM142" s="124"/>
      <c r="AN142" s="125">
        <f>SUM(AG142,AT142)</f>
        <v>0</v>
      </c>
      <c r="AO142" s="124"/>
      <c r="AP142" s="124"/>
      <c r="AQ142" s="126" t="s">
        <v>82</v>
      </c>
      <c r="AR142" s="127"/>
      <c r="AS142" s="128">
        <v>0</v>
      </c>
      <c r="AT142" s="129">
        <f>ROUND(SUM(AV142:AW142),2)</f>
        <v>0</v>
      </c>
      <c r="AU142" s="130">
        <f>'207-00 - 207-00 Most ev.č...'!P131</f>
        <v>0</v>
      </c>
      <c r="AV142" s="129">
        <f>'207-00 - 207-00 Most ev.č...'!J33</f>
        <v>0</v>
      </c>
      <c r="AW142" s="129">
        <f>'207-00 - 207-00 Most ev.č...'!J34</f>
        <v>0</v>
      </c>
      <c r="AX142" s="129">
        <f>'207-00 - 207-00 Most ev.č...'!J35</f>
        <v>0</v>
      </c>
      <c r="AY142" s="129">
        <f>'207-00 - 207-00 Most ev.č...'!J36</f>
        <v>0</v>
      </c>
      <c r="AZ142" s="129">
        <f>'207-00 - 207-00 Most ev.č...'!F33</f>
        <v>0</v>
      </c>
      <c r="BA142" s="129">
        <f>'207-00 - 207-00 Most ev.č...'!F34</f>
        <v>0</v>
      </c>
      <c r="BB142" s="129">
        <f>'207-00 - 207-00 Most ev.č...'!F35</f>
        <v>0</v>
      </c>
      <c r="BC142" s="129">
        <f>'207-00 - 207-00 Most ev.č...'!F36</f>
        <v>0</v>
      </c>
      <c r="BD142" s="131">
        <f>'207-00 - 207-00 Most ev.č...'!F37</f>
        <v>0</v>
      </c>
      <c r="BE142" s="7"/>
      <c r="BT142" s="132" t="s">
        <v>83</v>
      </c>
      <c r="BV142" s="132" t="s">
        <v>77</v>
      </c>
      <c r="BW142" s="132" t="s">
        <v>223</v>
      </c>
      <c r="BX142" s="132" t="s">
        <v>6</v>
      </c>
      <c r="CL142" s="132" t="s">
        <v>1</v>
      </c>
      <c r="CM142" s="132" t="s">
        <v>75</v>
      </c>
    </row>
    <row r="143" s="7" customFormat="1" ht="16.30189" customHeight="1">
      <c r="A143" s="120" t="s">
        <v>79</v>
      </c>
      <c r="B143" s="121"/>
      <c r="C143" s="122"/>
      <c r="D143" s="123" t="s">
        <v>224</v>
      </c>
      <c r="E143" s="123"/>
      <c r="F143" s="123"/>
      <c r="G143" s="123"/>
      <c r="H143" s="123"/>
      <c r="I143" s="124"/>
      <c r="J143" s="123" t="s">
        <v>225</v>
      </c>
      <c r="K143" s="123"/>
      <c r="L143" s="123"/>
      <c r="M143" s="123"/>
      <c r="N143" s="123"/>
      <c r="O143" s="123"/>
      <c r="P143" s="123"/>
      <c r="Q143" s="123"/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5">
        <f>'208-00 - 208-00 Most ev.č...'!J30</f>
        <v>0</v>
      </c>
      <c r="AH143" s="124"/>
      <c r="AI143" s="124"/>
      <c r="AJ143" s="124"/>
      <c r="AK143" s="124"/>
      <c r="AL143" s="124"/>
      <c r="AM143" s="124"/>
      <c r="AN143" s="125">
        <f>SUM(AG143,AT143)</f>
        <v>0</v>
      </c>
      <c r="AO143" s="124"/>
      <c r="AP143" s="124"/>
      <c r="AQ143" s="126" t="s">
        <v>82</v>
      </c>
      <c r="AR143" s="127"/>
      <c r="AS143" s="128">
        <v>0</v>
      </c>
      <c r="AT143" s="129">
        <f>ROUND(SUM(AV143:AW143),2)</f>
        <v>0</v>
      </c>
      <c r="AU143" s="130">
        <f>'208-00 - 208-00 Most ev.č...'!P132</f>
        <v>0</v>
      </c>
      <c r="AV143" s="129">
        <f>'208-00 - 208-00 Most ev.č...'!J33</f>
        <v>0</v>
      </c>
      <c r="AW143" s="129">
        <f>'208-00 - 208-00 Most ev.č...'!J34</f>
        <v>0</v>
      </c>
      <c r="AX143" s="129">
        <f>'208-00 - 208-00 Most ev.č...'!J35</f>
        <v>0</v>
      </c>
      <c r="AY143" s="129">
        <f>'208-00 - 208-00 Most ev.č...'!J36</f>
        <v>0</v>
      </c>
      <c r="AZ143" s="129">
        <f>'208-00 - 208-00 Most ev.č...'!F33</f>
        <v>0</v>
      </c>
      <c r="BA143" s="129">
        <f>'208-00 - 208-00 Most ev.č...'!F34</f>
        <v>0</v>
      </c>
      <c r="BB143" s="129">
        <f>'208-00 - 208-00 Most ev.č...'!F35</f>
        <v>0</v>
      </c>
      <c r="BC143" s="129">
        <f>'208-00 - 208-00 Most ev.č...'!F36</f>
        <v>0</v>
      </c>
      <c r="BD143" s="131">
        <f>'208-00 - 208-00 Most ev.č...'!F37</f>
        <v>0</v>
      </c>
      <c r="BE143" s="7"/>
      <c r="BT143" s="132" t="s">
        <v>83</v>
      </c>
      <c r="BV143" s="132" t="s">
        <v>77</v>
      </c>
      <c r="BW143" s="132" t="s">
        <v>226</v>
      </c>
      <c r="BX143" s="132" t="s">
        <v>6</v>
      </c>
      <c r="CL143" s="132" t="s">
        <v>1</v>
      </c>
      <c r="CM143" s="132" t="s">
        <v>75</v>
      </c>
    </row>
    <row r="144" s="7" customFormat="1" ht="16.30189" customHeight="1">
      <c r="A144" s="120" t="s">
        <v>79</v>
      </c>
      <c r="B144" s="121"/>
      <c r="C144" s="122"/>
      <c r="D144" s="123" t="s">
        <v>227</v>
      </c>
      <c r="E144" s="123"/>
      <c r="F144" s="123"/>
      <c r="G144" s="123"/>
      <c r="H144" s="123"/>
      <c r="I144" s="124"/>
      <c r="J144" s="123" t="s">
        <v>228</v>
      </c>
      <c r="K144" s="123"/>
      <c r="L144" s="123"/>
      <c r="M144" s="123"/>
      <c r="N144" s="123"/>
      <c r="O144" s="123"/>
      <c r="P144" s="123"/>
      <c r="Q144" s="123"/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5">
        <f>'209-00 - 209-00 Most ev.č...'!J30</f>
        <v>0</v>
      </c>
      <c r="AH144" s="124"/>
      <c r="AI144" s="124"/>
      <c r="AJ144" s="124"/>
      <c r="AK144" s="124"/>
      <c r="AL144" s="124"/>
      <c r="AM144" s="124"/>
      <c r="AN144" s="125">
        <f>SUM(AG144,AT144)</f>
        <v>0</v>
      </c>
      <c r="AO144" s="124"/>
      <c r="AP144" s="124"/>
      <c r="AQ144" s="126" t="s">
        <v>82</v>
      </c>
      <c r="AR144" s="127"/>
      <c r="AS144" s="128">
        <v>0</v>
      </c>
      <c r="AT144" s="129">
        <f>ROUND(SUM(AV144:AW144),2)</f>
        <v>0</v>
      </c>
      <c r="AU144" s="130">
        <f>'209-00 - 209-00 Most ev.č...'!P132</f>
        <v>0</v>
      </c>
      <c r="AV144" s="129">
        <f>'209-00 - 209-00 Most ev.č...'!J33</f>
        <v>0</v>
      </c>
      <c r="AW144" s="129">
        <f>'209-00 - 209-00 Most ev.č...'!J34</f>
        <v>0</v>
      </c>
      <c r="AX144" s="129">
        <f>'209-00 - 209-00 Most ev.č...'!J35</f>
        <v>0</v>
      </c>
      <c r="AY144" s="129">
        <f>'209-00 - 209-00 Most ev.č...'!J36</f>
        <v>0</v>
      </c>
      <c r="AZ144" s="129">
        <f>'209-00 - 209-00 Most ev.č...'!F33</f>
        <v>0</v>
      </c>
      <c r="BA144" s="129">
        <f>'209-00 - 209-00 Most ev.č...'!F34</f>
        <v>0</v>
      </c>
      <c r="BB144" s="129">
        <f>'209-00 - 209-00 Most ev.č...'!F35</f>
        <v>0</v>
      </c>
      <c r="BC144" s="129">
        <f>'209-00 - 209-00 Most ev.č...'!F36</f>
        <v>0</v>
      </c>
      <c r="BD144" s="131">
        <f>'209-00 - 209-00 Most ev.č...'!F37</f>
        <v>0</v>
      </c>
      <c r="BE144" s="7"/>
      <c r="BT144" s="132" t="s">
        <v>83</v>
      </c>
      <c r="BV144" s="132" t="s">
        <v>77</v>
      </c>
      <c r="BW144" s="132" t="s">
        <v>229</v>
      </c>
      <c r="BX144" s="132" t="s">
        <v>6</v>
      </c>
      <c r="CL144" s="132" t="s">
        <v>1</v>
      </c>
      <c r="CM144" s="132" t="s">
        <v>75</v>
      </c>
    </row>
    <row r="145" s="7" customFormat="1" ht="16.30189" customHeight="1">
      <c r="A145" s="120" t="s">
        <v>79</v>
      </c>
      <c r="B145" s="121"/>
      <c r="C145" s="122"/>
      <c r="D145" s="123" t="s">
        <v>230</v>
      </c>
      <c r="E145" s="123"/>
      <c r="F145" s="123"/>
      <c r="G145" s="123"/>
      <c r="H145" s="123"/>
      <c r="I145" s="124"/>
      <c r="J145" s="123" t="s">
        <v>231</v>
      </c>
      <c r="K145" s="123"/>
      <c r="L145" s="123"/>
      <c r="M145" s="123"/>
      <c r="N145" s="123"/>
      <c r="O145" s="123"/>
      <c r="P145" s="123"/>
      <c r="Q145" s="123"/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5">
        <f>'210-00 - 210-00 Most ev.č...'!J30</f>
        <v>0</v>
      </c>
      <c r="AH145" s="124"/>
      <c r="AI145" s="124"/>
      <c r="AJ145" s="124"/>
      <c r="AK145" s="124"/>
      <c r="AL145" s="124"/>
      <c r="AM145" s="124"/>
      <c r="AN145" s="125">
        <f>SUM(AG145,AT145)</f>
        <v>0</v>
      </c>
      <c r="AO145" s="124"/>
      <c r="AP145" s="124"/>
      <c r="AQ145" s="126" t="s">
        <v>82</v>
      </c>
      <c r="AR145" s="127"/>
      <c r="AS145" s="128">
        <v>0</v>
      </c>
      <c r="AT145" s="129">
        <f>ROUND(SUM(AV145:AW145),2)</f>
        <v>0</v>
      </c>
      <c r="AU145" s="130">
        <f>'210-00 - 210-00 Most ev.č...'!P132</f>
        <v>0</v>
      </c>
      <c r="AV145" s="129">
        <f>'210-00 - 210-00 Most ev.č...'!J33</f>
        <v>0</v>
      </c>
      <c r="AW145" s="129">
        <f>'210-00 - 210-00 Most ev.č...'!J34</f>
        <v>0</v>
      </c>
      <c r="AX145" s="129">
        <f>'210-00 - 210-00 Most ev.č...'!J35</f>
        <v>0</v>
      </c>
      <c r="AY145" s="129">
        <f>'210-00 - 210-00 Most ev.č...'!J36</f>
        <v>0</v>
      </c>
      <c r="AZ145" s="129">
        <f>'210-00 - 210-00 Most ev.č...'!F33</f>
        <v>0</v>
      </c>
      <c r="BA145" s="129">
        <f>'210-00 - 210-00 Most ev.č...'!F34</f>
        <v>0</v>
      </c>
      <c r="BB145" s="129">
        <f>'210-00 - 210-00 Most ev.č...'!F35</f>
        <v>0</v>
      </c>
      <c r="BC145" s="129">
        <f>'210-00 - 210-00 Most ev.č...'!F36</f>
        <v>0</v>
      </c>
      <c r="BD145" s="131">
        <f>'210-00 - 210-00 Most ev.č...'!F37</f>
        <v>0</v>
      </c>
      <c r="BE145" s="7"/>
      <c r="BT145" s="132" t="s">
        <v>83</v>
      </c>
      <c r="BV145" s="132" t="s">
        <v>77</v>
      </c>
      <c r="BW145" s="132" t="s">
        <v>232</v>
      </c>
      <c r="BX145" s="132" t="s">
        <v>6</v>
      </c>
      <c r="CL145" s="132" t="s">
        <v>1</v>
      </c>
      <c r="CM145" s="132" t="s">
        <v>75</v>
      </c>
    </row>
    <row r="146" s="7" customFormat="1" ht="16.30189" customHeight="1">
      <c r="A146" s="120" t="s">
        <v>79</v>
      </c>
      <c r="B146" s="121"/>
      <c r="C146" s="122"/>
      <c r="D146" s="123" t="s">
        <v>233</v>
      </c>
      <c r="E146" s="123"/>
      <c r="F146" s="123"/>
      <c r="G146" s="123"/>
      <c r="H146" s="123"/>
      <c r="I146" s="124"/>
      <c r="J146" s="123" t="s">
        <v>234</v>
      </c>
      <c r="K146" s="123"/>
      <c r="L146" s="123"/>
      <c r="M146" s="123"/>
      <c r="N146" s="123"/>
      <c r="O146" s="123"/>
      <c r="P146" s="123"/>
      <c r="Q146" s="123"/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5">
        <f>'211-00 - 211-00 Most ev.č...'!J30</f>
        <v>0</v>
      </c>
      <c r="AH146" s="124"/>
      <c r="AI146" s="124"/>
      <c r="AJ146" s="124"/>
      <c r="AK146" s="124"/>
      <c r="AL146" s="124"/>
      <c r="AM146" s="124"/>
      <c r="AN146" s="125">
        <f>SUM(AG146,AT146)</f>
        <v>0</v>
      </c>
      <c r="AO146" s="124"/>
      <c r="AP146" s="124"/>
      <c r="AQ146" s="126" t="s">
        <v>82</v>
      </c>
      <c r="AR146" s="127"/>
      <c r="AS146" s="128">
        <v>0</v>
      </c>
      <c r="AT146" s="129">
        <f>ROUND(SUM(AV146:AW146),2)</f>
        <v>0</v>
      </c>
      <c r="AU146" s="130">
        <f>'211-00 - 211-00 Most ev.č...'!P132</f>
        <v>0</v>
      </c>
      <c r="AV146" s="129">
        <f>'211-00 - 211-00 Most ev.č...'!J33</f>
        <v>0</v>
      </c>
      <c r="AW146" s="129">
        <f>'211-00 - 211-00 Most ev.č...'!J34</f>
        <v>0</v>
      </c>
      <c r="AX146" s="129">
        <f>'211-00 - 211-00 Most ev.č...'!J35</f>
        <v>0</v>
      </c>
      <c r="AY146" s="129">
        <f>'211-00 - 211-00 Most ev.č...'!J36</f>
        <v>0</v>
      </c>
      <c r="AZ146" s="129">
        <f>'211-00 - 211-00 Most ev.č...'!F33</f>
        <v>0</v>
      </c>
      <c r="BA146" s="129">
        <f>'211-00 - 211-00 Most ev.č...'!F34</f>
        <v>0</v>
      </c>
      <c r="BB146" s="129">
        <f>'211-00 - 211-00 Most ev.č...'!F35</f>
        <v>0</v>
      </c>
      <c r="BC146" s="129">
        <f>'211-00 - 211-00 Most ev.č...'!F36</f>
        <v>0</v>
      </c>
      <c r="BD146" s="131">
        <f>'211-00 - 211-00 Most ev.č...'!F37</f>
        <v>0</v>
      </c>
      <c r="BE146" s="7"/>
      <c r="BT146" s="132" t="s">
        <v>83</v>
      </c>
      <c r="BV146" s="132" t="s">
        <v>77</v>
      </c>
      <c r="BW146" s="132" t="s">
        <v>235</v>
      </c>
      <c r="BX146" s="132" t="s">
        <v>6</v>
      </c>
      <c r="CL146" s="132" t="s">
        <v>1</v>
      </c>
      <c r="CM146" s="132" t="s">
        <v>75</v>
      </c>
    </row>
    <row r="147" s="7" customFormat="1" ht="16.30189" customHeight="1">
      <c r="A147" s="120" t="s">
        <v>79</v>
      </c>
      <c r="B147" s="121"/>
      <c r="C147" s="122"/>
      <c r="D147" s="123" t="s">
        <v>236</v>
      </c>
      <c r="E147" s="123"/>
      <c r="F147" s="123"/>
      <c r="G147" s="123"/>
      <c r="H147" s="123"/>
      <c r="I147" s="124"/>
      <c r="J147" s="123" t="s">
        <v>237</v>
      </c>
      <c r="K147" s="123"/>
      <c r="L147" s="123"/>
      <c r="M147" s="123"/>
      <c r="N147" s="123"/>
      <c r="O147" s="123"/>
      <c r="P147" s="123"/>
      <c r="Q147" s="123"/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5">
        <f>'212-00 - 212-00 Most ev.č...'!J30</f>
        <v>0</v>
      </c>
      <c r="AH147" s="124"/>
      <c r="AI147" s="124"/>
      <c r="AJ147" s="124"/>
      <c r="AK147" s="124"/>
      <c r="AL147" s="124"/>
      <c r="AM147" s="124"/>
      <c r="AN147" s="125">
        <f>SUM(AG147,AT147)</f>
        <v>0</v>
      </c>
      <c r="AO147" s="124"/>
      <c r="AP147" s="124"/>
      <c r="AQ147" s="126" t="s">
        <v>82</v>
      </c>
      <c r="AR147" s="127"/>
      <c r="AS147" s="144">
        <v>0</v>
      </c>
      <c r="AT147" s="145">
        <f>ROUND(SUM(AV147:AW147),2)</f>
        <v>0</v>
      </c>
      <c r="AU147" s="146">
        <f>'212-00 - 212-00 Most ev.č...'!P132</f>
        <v>0</v>
      </c>
      <c r="AV147" s="145">
        <f>'212-00 - 212-00 Most ev.č...'!J33</f>
        <v>0</v>
      </c>
      <c r="AW147" s="145">
        <f>'212-00 - 212-00 Most ev.č...'!J34</f>
        <v>0</v>
      </c>
      <c r="AX147" s="145">
        <f>'212-00 - 212-00 Most ev.č...'!J35</f>
        <v>0</v>
      </c>
      <c r="AY147" s="145">
        <f>'212-00 - 212-00 Most ev.č...'!J36</f>
        <v>0</v>
      </c>
      <c r="AZ147" s="145">
        <f>'212-00 - 212-00 Most ev.č...'!F33</f>
        <v>0</v>
      </c>
      <c r="BA147" s="145">
        <f>'212-00 - 212-00 Most ev.č...'!F34</f>
        <v>0</v>
      </c>
      <c r="BB147" s="145">
        <f>'212-00 - 212-00 Most ev.č...'!F35</f>
        <v>0</v>
      </c>
      <c r="BC147" s="145">
        <f>'212-00 - 212-00 Most ev.č...'!F36</f>
        <v>0</v>
      </c>
      <c r="BD147" s="147">
        <f>'212-00 - 212-00 Most ev.č...'!F37</f>
        <v>0</v>
      </c>
      <c r="BE147" s="7"/>
      <c r="BT147" s="132" t="s">
        <v>83</v>
      </c>
      <c r="BV147" s="132" t="s">
        <v>77</v>
      </c>
      <c r="BW147" s="132" t="s">
        <v>238</v>
      </c>
      <c r="BX147" s="132" t="s">
        <v>6</v>
      </c>
      <c r="CL147" s="132" t="s">
        <v>1</v>
      </c>
      <c r="CM147" s="132" t="s">
        <v>75</v>
      </c>
    </row>
    <row r="148" s="2" customFormat="1" ht="30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  <c r="AI148" s="41"/>
      <c r="AJ148" s="41"/>
      <c r="AK148" s="41"/>
      <c r="AL148" s="41"/>
      <c r="AM148" s="41"/>
      <c r="AN148" s="41"/>
      <c r="AO148" s="41"/>
      <c r="AP148" s="41"/>
      <c r="AQ148" s="41"/>
      <c r="AR148" s="45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  <c r="N149" s="68"/>
      <c r="O149" s="68"/>
      <c r="P149" s="68"/>
      <c r="Q149" s="68"/>
      <c r="R149" s="68"/>
      <c r="S149" s="68"/>
      <c r="T149" s="68"/>
      <c r="U149" s="68"/>
      <c r="V149" s="68"/>
      <c r="W149" s="68"/>
      <c r="X149" s="68"/>
      <c r="Y149" s="68"/>
      <c r="Z149" s="68"/>
      <c r="AA149" s="68"/>
      <c r="AB149" s="68"/>
      <c r="AC149" s="68"/>
      <c r="AD149" s="68"/>
      <c r="AE149" s="68"/>
      <c r="AF149" s="68"/>
      <c r="AG149" s="68"/>
      <c r="AH149" s="68"/>
      <c r="AI149" s="68"/>
      <c r="AJ149" s="68"/>
      <c r="AK149" s="68"/>
      <c r="AL149" s="68"/>
      <c r="AM149" s="68"/>
      <c r="AN149" s="68"/>
      <c r="AO149" s="68"/>
      <c r="AP149" s="68"/>
      <c r="AQ149" s="68"/>
      <c r="AR149" s="45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</row>
  </sheetData>
  <sheetProtection sheet="1" formatColumns="0" formatRows="0" objects="1" scenarios="1" spinCount="100000" saltValue="bDGO80TSlhHYLcA6QcSodIRj3LOwueN8exKW6p1ZaHaoCvE1iJr6lpyqDHsxqhCFl9F5o7CBUTAzlzX6IW9j7Q==" hashValue="qljK8gPuPhgm86i42xxNrg2Pccbdmls3jl36GaZuhwgNj2C+XEC0d7qB0DwaYWw8bS4PjnHn8PJ/pMw3atsCcQ==" algorithmName="SHA-512" password="CC35"/>
  <mergeCells count="250">
    <mergeCell ref="D142:H142"/>
    <mergeCell ref="D141:H141"/>
    <mergeCell ref="D143:H143"/>
    <mergeCell ref="D144:H144"/>
    <mergeCell ref="D145:H145"/>
    <mergeCell ref="D146:H146"/>
    <mergeCell ref="D147:H147"/>
    <mergeCell ref="AG134:AM134"/>
    <mergeCell ref="AG133:AM133"/>
    <mergeCell ref="AG135:AM135"/>
    <mergeCell ref="AG136:AM136"/>
    <mergeCell ref="AG137:AM137"/>
    <mergeCell ref="AG138:AM138"/>
    <mergeCell ref="AG139:AM139"/>
    <mergeCell ref="AG140:AM140"/>
    <mergeCell ref="AG141:AM141"/>
    <mergeCell ref="AG142:AM142"/>
    <mergeCell ref="AG143:AM143"/>
    <mergeCell ref="AG144:AM144"/>
    <mergeCell ref="AG145:AM145"/>
    <mergeCell ref="AG146:AM146"/>
    <mergeCell ref="AG147:AM147"/>
    <mergeCell ref="AN144:AP144"/>
    <mergeCell ref="AN143:AP143"/>
    <mergeCell ref="AN145:AP145"/>
    <mergeCell ref="AN146:AP146"/>
    <mergeCell ref="AN147:AP147"/>
    <mergeCell ref="J139:AF139"/>
    <mergeCell ref="J138:AF138"/>
    <mergeCell ref="J140:AF140"/>
    <mergeCell ref="J141:AF141"/>
    <mergeCell ref="J142:AF142"/>
    <mergeCell ref="J143:AF143"/>
    <mergeCell ref="J144:AF144"/>
    <mergeCell ref="J145:AF145"/>
    <mergeCell ref="J146:AF146"/>
    <mergeCell ref="J147:AF147"/>
    <mergeCell ref="K123:AF123"/>
    <mergeCell ref="L124:AF124"/>
    <mergeCell ref="L125:AF125"/>
    <mergeCell ref="L126:AF126"/>
    <mergeCell ref="L127:AF127"/>
    <mergeCell ref="J128:AF128"/>
    <mergeCell ref="K129:AF129"/>
    <mergeCell ref="K130:AF130"/>
    <mergeCell ref="L131:AF131"/>
    <mergeCell ref="J132:AF132"/>
    <mergeCell ref="J133:AF133"/>
    <mergeCell ref="J134:AF134"/>
    <mergeCell ref="J135:AF135"/>
    <mergeCell ref="J136:AF136"/>
    <mergeCell ref="J137:AF137"/>
    <mergeCell ref="F126:J126"/>
    <mergeCell ref="F127:J127"/>
    <mergeCell ref="D128:H128"/>
    <mergeCell ref="E129:I129"/>
    <mergeCell ref="E130:I130"/>
    <mergeCell ref="F131:J131"/>
    <mergeCell ref="D132:H132"/>
    <mergeCell ref="D133:H133"/>
    <mergeCell ref="D134:H134"/>
    <mergeCell ref="D135:H135"/>
    <mergeCell ref="D136:H136"/>
    <mergeCell ref="D137:H137"/>
    <mergeCell ref="D138:H138"/>
    <mergeCell ref="D139:H139"/>
    <mergeCell ref="D140:H140"/>
    <mergeCell ref="AN128:AP128"/>
    <mergeCell ref="AN129:AP129"/>
    <mergeCell ref="AN130:AP130"/>
    <mergeCell ref="AN131:AP131"/>
    <mergeCell ref="AN132:AP132"/>
    <mergeCell ref="AN133:AP133"/>
    <mergeCell ref="AN134:AP134"/>
    <mergeCell ref="AN135:AP135"/>
    <mergeCell ref="AN136:AP136"/>
    <mergeCell ref="AN137:AP137"/>
    <mergeCell ref="AN138:AP138"/>
    <mergeCell ref="AN139:AP139"/>
    <mergeCell ref="AN140:AP140"/>
    <mergeCell ref="AN141:AP141"/>
    <mergeCell ref="AN142:AP142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X35:AB35"/>
    <mergeCell ref="AK35:AO35"/>
    <mergeCell ref="AR2:BE2"/>
    <mergeCell ref="AS89:AT91"/>
    <mergeCell ref="AM90:AP90"/>
    <mergeCell ref="L85:AO85"/>
    <mergeCell ref="AM87:AN87"/>
    <mergeCell ref="AM89:AP89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G98:AM98"/>
    <mergeCell ref="AG99:AM99"/>
    <mergeCell ref="AG100:AM100"/>
    <mergeCell ref="AG101:AM101"/>
    <mergeCell ref="AG102:AM102"/>
    <mergeCell ref="AG94:AM94"/>
    <mergeCell ref="AN94:AP94"/>
    <mergeCell ref="C92:G92"/>
    <mergeCell ref="I92:AF92"/>
    <mergeCell ref="J95:AF95"/>
    <mergeCell ref="J96:AF96"/>
    <mergeCell ref="K97:AF97"/>
    <mergeCell ref="K98:AF98"/>
    <mergeCell ref="L99:AF99"/>
    <mergeCell ref="L100:AF100"/>
    <mergeCell ref="L101:AF101"/>
    <mergeCell ref="L102:AF102"/>
    <mergeCell ref="L103:AF103"/>
    <mergeCell ref="L104:AF104"/>
    <mergeCell ref="L105:AF105"/>
    <mergeCell ref="L106:AF106"/>
    <mergeCell ref="L107:AF107"/>
    <mergeCell ref="D95:H95"/>
    <mergeCell ref="D96:H96"/>
    <mergeCell ref="E97:I97"/>
    <mergeCell ref="E98:I98"/>
    <mergeCell ref="F99:J99"/>
    <mergeCell ref="F100:J100"/>
    <mergeCell ref="AN98:AP98"/>
    <mergeCell ref="AN101:AP101"/>
    <mergeCell ref="AN99:AP99"/>
    <mergeCell ref="AN100:AP100"/>
    <mergeCell ref="AN102:AP102"/>
    <mergeCell ref="AN103:AP103"/>
    <mergeCell ref="AN104:AP104"/>
    <mergeCell ref="AN105:AP105"/>
    <mergeCell ref="AN106:AP106"/>
    <mergeCell ref="AN107:AP107"/>
    <mergeCell ref="AN108:AP108"/>
    <mergeCell ref="AN109:AP109"/>
    <mergeCell ref="AN110:AP110"/>
    <mergeCell ref="AN111:AP111"/>
    <mergeCell ref="AN112:AP112"/>
    <mergeCell ref="F101:J101"/>
    <mergeCell ref="F102:J102"/>
    <mergeCell ref="F103:J103"/>
    <mergeCell ref="F104:J104"/>
    <mergeCell ref="F105:J105"/>
    <mergeCell ref="F106:J106"/>
    <mergeCell ref="F107:J107"/>
    <mergeCell ref="F108:J108"/>
    <mergeCell ref="F109:J109"/>
    <mergeCell ref="F110:J110"/>
    <mergeCell ref="AG103:AM103"/>
    <mergeCell ref="AG104:AM104"/>
    <mergeCell ref="AG105:AM105"/>
    <mergeCell ref="AG106:AM106"/>
    <mergeCell ref="AG107:AM107"/>
    <mergeCell ref="AG108:AM108"/>
    <mergeCell ref="AG109:AM109"/>
    <mergeCell ref="AG110:AM110"/>
    <mergeCell ref="AG111:AM111"/>
    <mergeCell ref="AG112:AM112"/>
    <mergeCell ref="AG113:AM113"/>
    <mergeCell ref="AG114:AM114"/>
    <mergeCell ref="AG115:AM115"/>
    <mergeCell ref="AG116:AM116"/>
    <mergeCell ref="AG117:AM117"/>
    <mergeCell ref="L108:AF108"/>
    <mergeCell ref="L109:AF109"/>
    <mergeCell ref="L110:AF110"/>
    <mergeCell ref="L111:AF111"/>
    <mergeCell ref="L112:AF112"/>
    <mergeCell ref="L113:AF113"/>
    <mergeCell ref="L114:AF114"/>
    <mergeCell ref="L115:AF115"/>
    <mergeCell ref="J116:AF116"/>
    <mergeCell ref="K117:AF117"/>
    <mergeCell ref="K118:AF118"/>
    <mergeCell ref="L119:AF119"/>
    <mergeCell ref="L120:AF120"/>
    <mergeCell ref="J121:AF121"/>
    <mergeCell ref="K122:AF122"/>
    <mergeCell ref="F111:J111"/>
    <mergeCell ref="E117:I117"/>
    <mergeCell ref="F112:J112"/>
    <mergeCell ref="F113:J113"/>
    <mergeCell ref="F114:J114"/>
    <mergeCell ref="F115:J115"/>
    <mergeCell ref="D116:H116"/>
    <mergeCell ref="E118:I118"/>
    <mergeCell ref="F119:J119"/>
    <mergeCell ref="F120:J120"/>
    <mergeCell ref="D121:H121"/>
    <mergeCell ref="E122:I122"/>
    <mergeCell ref="E123:I123"/>
    <mergeCell ref="F124:J124"/>
    <mergeCell ref="F125:J125"/>
    <mergeCell ref="AN113:AP113"/>
    <mergeCell ref="AN114:AP114"/>
    <mergeCell ref="AN115:AP115"/>
    <mergeCell ref="AN116:AP116"/>
    <mergeCell ref="AN117:AP117"/>
    <mergeCell ref="AN118:AP118"/>
    <mergeCell ref="AN119:AP119"/>
    <mergeCell ref="AN120:AP120"/>
    <mergeCell ref="AN121:AP121"/>
    <mergeCell ref="AN122:AP122"/>
    <mergeCell ref="AN123:AP123"/>
    <mergeCell ref="AN124:AP124"/>
    <mergeCell ref="AN125:AP125"/>
    <mergeCell ref="AN126:AP126"/>
    <mergeCell ref="AN127:AP127"/>
    <mergeCell ref="AG118:AM118"/>
    <mergeCell ref="AG119:AM119"/>
    <mergeCell ref="AG120:AM120"/>
    <mergeCell ref="AG121:AM121"/>
    <mergeCell ref="AG122:AM122"/>
    <mergeCell ref="AG123:AM123"/>
    <mergeCell ref="AG124:AM124"/>
    <mergeCell ref="AG125:AM125"/>
    <mergeCell ref="AG126:AM126"/>
    <mergeCell ref="AG127:AM127"/>
    <mergeCell ref="AG128:AM128"/>
    <mergeCell ref="AG129:AM129"/>
    <mergeCell ref="AG130:AM130"/>
    <mergeCell ref="AG131:AM131"/>
    <mergeCell ref="AG132:AM132"/>
  </mergeCells>
  <hyperlinks>
    <hyperlink ref="A95" location="'000-00 - 000-00 Všeobecné...'!C2" display="/"/>
    <hyperlink ref="A97" location="'102-011 - Komunikácia, ús...'!C2" display="/"/>
    <hyperlink ref="A99" location="'02005 -  Priepust č.5 -  ...'!C2" display="/"/>
    <hyperlink ref="A100" location="'02006 -  Priepust č.6 -  ...'!C2" display="/"/>
    <hyperlink ref="A101" location="'02007 -  Priepust č.7 -  ...'!C2" display="/"/>
    <hyperlink ref="A102" location="'02008 -  Priepust č.8 -  ...'!C2" display="/"/>
    <hyperlink ref="A103" location="'02009 -  Priepust č.9 -  ...'!C2" display="/"/>
    <hyperlink ref="A104" location="'02010 -  Priepust č.10 - ...'!C2" display="/"/>
    <hyperlink ref="A105" location="'02011 -  Priepust č.11 - ...'!C2" display="/"/>
    <hyperlink ref="A106" location="'02012 -  Priepust č.12 - ...'!C2" display="/"/>
    <hyperlink ref="A107" location="'02013 -  Priepust č.13 - ...'!C2" display="/"/>
    <hyperlink ref="A108" location="'02014 -  Priepust č.14 - ...'!C2" display="/"/>
    <hyperlink ref="A109" location="'02015 -  Priepust č.15 - ...'!C2" display="/"/>
    <hyperlink ref="A110" location="'02016 -  Priepust č.16 - ...'!C2" display="/"/>
    <hyperlink ref="A111" location="'02017 -  Priepust č.17 - ...'!C2" display="/"/>
    <hyperlink ref="A112" location="'02018 -  Priepust č.18 - ...'!C2" display="/"/>
    <hyperlink ref="A113" location="'02019 -  Priepust č.19 - ...'!C2" display="/"/>
    <hyperlink ref="A114" location="'02020 -  Priepust č.20 - ...'!C2" display="/"/>
    <hyperlink ref="A115" location="'02020.1 - Priepust č.20.1...'!C2" display="/"/>
    <hyperlink ref="A117" location="'102-021 - Komunikácia'!C2" display="/"/>
    <hyperlink ref="A119" location="'02021 -  Priepust č.21 - ...'!C2" display="/"/>
    <hyperlink ref="A120" location="'02022 -  Priepust č.22 - ...'!C2" display="/"/>
    <hyperlink ref="A122" location="'102-031 - Komunikácia'!C2" display="/"/>
    <hyperlink ref="A124" location="'02023 -  Priepust č.23 - ...'!C2" display="/"/>
    <hyperlink ref="A125" location="'02024 -  Priepust č.24 - ...'!C2" display="/"/>
    <hyperlink ref="A126" location="'02025 -  Priepust č.25 - ...'!C2" display="/"/>
    <hyperlink ref="A127" location="'02026 -  Priepust č.26 - ...'!C2" display="/"/>
    <hyperlink ref="A129" location="'102-041 - Komunikácia'!C2" display="/"/>
    <hyperlink ref="A131" location="'02027 -  Priepust č.27 - ...'!C2" display="/"/>
    <hyperlink ref="A132" location="'102-10 - 102-10 Nástupíšt...'!C2" display="/"/>
    <hyperlink ref="A133" location="'102-11 - 102-11 Úprava pr...'!C2" display="/"/>
    <hyperlink ref="A134" location="'102-12 - 102-12 Nástupíšt...'!C2" display="/"/>
    <hyperlink ref="A135" location="'102-20 - 102-20 Osvetleni...'!C2" display="/"/>
    <hyperlink ref="A136" location="'102-21 - 102-21 Osvetleni...'!C2" display="/"/>
    <hyperlink ref="A137" location="'102-22 - 102-22 Osvetleni...'!C2" display="/"/>
    <hyperlink ref="A138" location="'102-23 - 102-23 Osvetleni...'!C2" display="/"/>
    <hyperlink ref="A139" location="'204-00 - 204-00 Most ev.č...'!C2" display="/"/>
    <hyperlink ref="A140" location="'205-00 - 205-00 Most ev.č...'!C2" display="/"/>
    <hyperlink ref="A141" location="'206-00 - 206-00 Most ev.č...'!C2" display="/"/>
    <hyperlink ref="A142" location="'207-00 - 207-00 Most ev.č...'!C2" display="/"/>
    <hyperlink ref="A143" location="'208-00 - 208-00 Most ev.č...'!C2" display="/"/>
    <hyperlink ref="A144" location="'209-00 - 209-00 Most ev.č...'!C2" display="/"/>
    <hyperlink ref="A145" location="'210-00 - 210-00 Most ev.č...'!C2" display="/"/>
    <hyperlink ref="A146" location="'211-00 - 211-00 Most ev.č...'!C2" display="/"/>
    <hyperlink ref="A147" location="'212-00 - 212-00 Most ev.č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25.81132" customHeight="1">
      <c r="A9" s="39"/>
      <c r="B9" s="45"/>
      <c r="C9" s="39"/>
      <c r="D9" s="39"/>
      <c r="E9" s="157" t="s">
        <v>241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ROUND((SUM(BE119:BE127)),  2)</f>
        <v>0</v>
      </c>
      <c r="G33" s="39"/>
      <c r="H33" s="39"/>
      <c r="I33" s="173">
        <v>0.20000000000000001</v>
      </c>
      <c r="J33" s="172">
        <f>ROUND(((SUM(BE119:BE127))*I33),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ROUND((SUM(BF119:BF127)),  2)</f>
        <v>0</v>
      </c>
      <c r="G34" s="39"/>
      <c r="H34" s="39"/>
      <c r="I34" s="173">
        <v>0.20000000000000001</v>
      </c>
      <c r="J34" s="172">
        <f>ROUND(((SUM(BF119:BF127))*I34),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ROUND((SUM(BG119:BG127)),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ROUND((SUM(BH119:BH127)),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ROUND((SUM(BI119:BI127)),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81132" customHeight="1">
      <c r="A87" s="39"/>
      <c r="B87" s="40"/>
      <c r="C87" s="41"/>
      <c r="D87" s="41"/>
      <c r="E87" s="77" t="str">
        <f>E9</f>
        <v>000-00 - 000-00 Všeobecné položky pre objekty 101-00 až 107-26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247</v>
      </c>
      <c r="E97" s="207"/>
      <c r="F97" s="207"/>
      <c r="G97" s="207"/>
      <c r="H97" s="207"/>
      <c r="I97" s="208"/>
      <c r="J97" s="209">
        <f>J120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248</v>
      </c>
      <c r="E98" s="213"/>
      <c r="F98" s="213"/>
      <c r="G98" s="213"/>
      <c r="H98" s="213"/>
      <c r="I98" s="214"/>
      <c r="J98" s="215">
        <f>J121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249</v>
      </c>
      <c r="E99" s="213"/>
      <c r="F99" s="213"/>
      <c r="G99" s="213"/>
      <c r="H99" s="213"/>
      <c r="I99" s="214"/>
      <c r="J99" s="215">
        <f>J125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156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194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197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250</v>
      </c>
      <c r="D106" s="41"/>
      <c r="E106" s="41"/>
      <c r="F106" s="41"/>
      <c r="G106" s="41"/>
      <c r="H106" s="41"/>
      <c r="I106" s="156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15</v>
      </c>
      <c r="D108" s="41"/>
      <c r="E108" s="41"/>
      <c r="F108" s="41"/>
      <c r="G108" s="41"/>
      <c r="H108" s="41"/>
      <c r="I108" s="156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45283" customHeight="1">
      <c r="A109" s="39"/>
      <c r="B109" s="40"/>
      <c r="C109" s="41"/>
      <c r="D109" s="41"/>
      <c r="E109" s="198" t="str">
        <f>E7</f>
        <v>Rekonštrukcia cesty a mostov II/585 Pôtor-Dolná Strehová-Lučenec a II/591 cestný násyp ... - III. etapa</v>
      </c>
      <c r="F109" s="33"/>
      <c r="G109" s="33"/>
      <c r="H109" s="33"/>
      <c r="I109" s="156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240</v>
      </c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5.81132" customHeight="1">
      <c r="A111" s="39"/>
      <c r="B111" s="40"/>
      <c r="C111" s="41"/>
      <c r="D111" s="41"/>
      <c r="E111" s="77" t="str">
        <f>E9</f>
        <v>000-00 - 000-00 Všeobecné položky pre objekty 101-00 až 107-26</v>
      </c>
      <c r="F111" s="41"/>
      <c r="G111" s="41"/>
      <c r="H111" s="41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19</v>
      </c>
      <c r="D113" s="41"/>
      <c r="E113" s="41"/>
      <c r="F113" s="28" t="str">
        <f>F12</f>
        <v xml:space="preserve"> </v>
      </c>
      <c r="G113" s="41"/>
      <c r="H113" s="41"/>
      <c r="I113" s="158" t="s">
        <v>21</v>
      </c>
      <c r="J113" s="80" t="str">
        <f>IF(J12="","",J12)</f>
        <v>28. 10. 2019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85283" customHeight="1">
      <c r="A115" s="39"/>
      <c r="B115" s="40"/>
      <c r="C115" s="33" t="s">
        <v>23</v>
      </c>
      <c r="D115" s="41"/>
      <c r="E115" s="41"/>
      <c r="F115" s="28" t="str">
        <f>E15</f>
        <v xml:space="preserve">BANSKOBYSTRICKÝ SAMOSPRÁVNY KRAJ </v>
      </c>
      <c r="G115" s="41"/>
      <c r="H115" s="41"/>
      <c r="I115" s="158" t="s">
        <v>29</v>
      </c>
      <c r="J115" s="37" t="str">
        <f>E21</f>
        <v>ISPO spol.s r.o. , Prešov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30566" customHeight="1">
      <c r="A116" s="39"/>
      <c r="B116" s="40"/>
      <c r="C116" s="33" t="s">
        <v>27</v>
      </c>
      <c r="D116" s="41"/>
      <c r="E116" s="41"/>
      <c r="F116" s="28" t="str">
        <f>IF(E18="","",E18)</f>
        <v>Vyplň údaj</v>
      </c>
      <c r="G116" s="41"/>
      <c r="H116" s="41"/>
      <c r="I116" s="158" t="s">
        <v>32</v>
      </c>
      <c r="J116" s="37" t="str">
        <f>E24</f>
        <v>Ing. Čurlík Ján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1" customFormat="1" ht="29.28" customHeight="1">
      <c r="A118" s="217"/>
      <c r="B118" s="218"/>
      <c r="C118" s="219" t="s">
        <v>251</v>
      </c>
      <c r="D118" s="220" t="s">
        <v>60</v>
      </c>
      <c r="E118" s="220" t="s">
        <v>56</v>
      </c>
      <c r="F118" s="220" t="s">
        <v>57</v>
      </c>
      <c r="G118" s="220" t="s">
        <v>252</v>
      </c>
      <c r="H118" s="220" t="s">
        <v>253</v>
      </c>
      <c r="I118" s="221" t="s">
        <v>254</v>
      </c>
      <c r="J118" s="222" t="s">
        <v>244</v>
      </c>
      <c r="K118" s="223" t="s">
        <v>255</v>
      </c>
      <c r="L118" s="224"/>
      <c r="M118" s="101" t="s">
        <v>1</v>
      </c>
      <c r="N118" s="102" t="s">
        <v>39</v>
      </c>
      <c r="O118" s="102" t="s">
        <v>256</v>
      </c>
      <c r="P118" s="102" t="s">
        <v>257</v>
      </c>
      <c r="Q118" s="102" t="s">
        <v>258</v>
      </c>
      <c r="R118" s="102" t="s">
        <v>259</v>
      </c>
      <c r="S118" s="102" t="s">
        <v>260</v>
      </c>
      <c r="T118" s="103" t="s">
        <v>261</v>
      </c>
      <c r="U118" s="217"/>
      <c r="V118" s="217"/>
      <c r="W118" s="217"/>
      <c r="X118" s="217"/>
      <c r="Y118" s="217"/>
      <c r="Z118" s="217"/>
      <c r="AA118" s="217"/>
      <c r="AB118" s="217"/>
      <c r="AC118" s="217"/>
      <c r="AD118" s="217"/>
      <c r="AE118" s="217"/>
    </row>
    <row r="119" s="2" customFormat="1" ht="22.8" customHeight="1">
      <c r="A119" s="39"/>
      <c r="B119" s="40"/>
      <c r="C119" s="108" t="s">
        <v>245</v>
      </c>
      <c r="D119" s="41"/>
      <c r="E119" s="41"/>
      <c r="F119" s="41"/>
      <c r="G119" s="41"/>
      <c r="H119" s="41"/>
      <c r="I119" s="156"/>
      <c r="J119" s="225">
        <f>BK119</f>
        <v>0</v>
      </c>
      <c r="K119" s="41"/>
      <c r="L119" s="45"/>
      <c r="M119" s="104"/>
      <c r="N119" s="226"/>
      <c r="O119" s="105"/>
      <c r="P119" s="227">
        <f>P120</f>
        <v>0</v>
      </c>
      <c r="Q119" s="105"/>
      <c r="R119" s="227">
        <f>R120</f>
        <v>0</v>
      </c>
      <c r="S119" s="105"/>
      <c r="T119" s="228">
        <f>T120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74</v>
      </c>
      <c r="AU119" s="18" t="s">
        <v>246</v>
      </c>
      <c r="BK119" s="229">
        <f>BK120</f>
        <v>0</v>
      </c>
    </row>
    <row r="120" s="12" customFormat="1" ht="25.92" customHeight="1">
      <c r="A120" s="12"/>
      <c r="B120" s="230"/>
      <c r="C120" s="231"/>
      <c r="D120" s="232" t="s">
        <v>74</v>
      </c>
      <c r="E120" s="233" t="s">
        <v>262</v>
      </c>
      <c r="F120" s="233" t="s">
        <v>263</v>
      </c>
      <c r="G120" s="231"/>
      <c r="H120" s="231"/>
      <c r="I120" s="234"/>
      <c r="J120" s="235">
        <f>BK120</f>
        <v>0</v>
      </c>
      <c r="K120" s="231"/>
      <c r="L120" s="236"/>
      <c r="M120" s="237"/>
      <c r="N120" s="238"/>
      <c r="O120" s="238"/>
      <c r="P120" s="239">
        <f>P121+P125</f>
        <v>0</v>
      </c>
      <c r="Q120" s="238"/>
      <c r="R120" s="239">
        <f>R121+R125</f>
        <v>0</v>
      </c>
      <c r="S120" s="238"/>
      <c r="T120" s="240">
        <f>T121+T125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41" t="s">
        <v>264</v>
      </c>
      <c r="AT120" s="242" t="s">
        <v>74</v>
      </c>
      <c r="AU120" s="242" t="s">
        <v>75</v>
      </c>
      <c r="AY120" s="241" t="s">
        <v>265</v>
      </c>
      <c r="BK120" s="243">
        <f>BK121+BK125</f>
        <v>0</v>
      </c>
    </row>
    <row r="121" s="12" customFormat="1" ht="22.8" customHeight="1">
      <c r="A121" s="12"/>
      <c r="B121" s="230"/>
      <c r="C121" s="231"/>
      <c r="D121" s="232" t="s">
        <v>74</v>
      </c>
      <c r="E121" s="244" t="s">
        <v>266</v>
      </c>
      <c r="F121" s="244" t="s">
        <v>267</v>
      </c>
      <c r="G121" s="231"/>
      <c r="H121" s="231"/>
      <c r="I121" s="234"/>
      <c r="J121" s="245">
        <f>BK121</f>
        <v>0</v>
      </c>
      <c r="K121" s="231"/>
      <c r="L121" s="236"/>
      <c r="M121" s="237"/>
      <c r="N121" s="238"/>
      <c r="O121" s="238"/>
      <c r="P121" s="239">
        <f>SUM(P122:P124)</f>
        <v>0</v>
      </c>
      <c r="Q121" s="238"/>
      <c r="R121" s="239">
        <f>SUM(R122:R124)</f>
        <v>0</v>
      </c>
      <c r="S121" s="238"/>
      <c r="T121" s="240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41" t="s">
        <v>264</v>
      </c>
      <c r="AT121" s="242" t="s">
        <v>74</v>
      </c>
      <c r="AU121" s="242" t="s">
        <v>83</v>
      </c>
      <c r="AY121" s="241" t="s">
        <v>265</v>
      </c>
      <c r="BK121" s="243">
        <f>SUM(BK122:BK124)</f>
        <v>0</v>
      </c>
    </row>
    <row r="122" s="2" customFormat="1" ht="34.64151" customHeight="1">
      <c r="A122" s="39"/>
      <c r="B122" s="40"/>
      <c r="C122" s="246" t="s">
        <v>83</v>
      </c>
      <c r="D122" s="246" t="s">
        <v>268</v>
      </c>
      <c r="E122" s="247" t="s">
        <v>269</v>
      </c>
      <c r="F122" s="248" t="s">
        <v>270</v>
      </c>
      <c r="G122" s="249" t="s">
        <v>271</v>
      </c>
      <c r="H122" s="250">
        <v>1</v>
      </c>
      <c r="I122" s="251"/>
      <c r="J122" s="250">
        <f>ROUND(I122*H122,2)</f>
        <v>0</v>
      </c>
      <c r="K122" s="252"/>
      <c r="L122" s="45"/>
      <c r="M122" s="253" t="s">
        <v>1</v>
      </c>
      <c r="N122" s="254" t="s">
        <v>41</v>
      </c>
      <c r="O122" s="92"/>
      <c r="P122" s="255">
        <f>O122*H122</f>
        <v>0</v>
      </c>
      <c r="Q122" s="255">
        <v>0</v>
      </c>
      <c r="R122" s="255">
        <f>Q122*H122</f>
        <v>0</v>
      </c>
      <c r="S122" s="255">
        <v>0</v>
      </c>
      <c r="T122" s="256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57" t="s">
        <v>272</v>
      </c>
      <c r="AT122" s="257" t="s">
        <v>268</v>
      </c>
      <c r="AU122" s="257" t="s">
        <v>91</v>
      </c>
      <c r="AY122" s="18" t="s">
        <v>265</v>
      </c>
      <c r="BE122" s="258">
        <f>IF(N122="základná",J122,0)</f>
        <v>0</v>
      </c>
      <c r="BF122" s="258">
        <f>IF(N122="znížená",J122,0)</f>
        <v>0</v>
      </c>
      <c r="BG122" s="258">
        <f>IF(N122="zákl. prenesená",J122,0)</f>
        <v>0</v>
      </c>
      <c r="BH122" s="258">
        <f>IF(N122="zníž. prenesená",J122,0)</f>
        <v>0</v>
      </c>
      <c r="BI122" s="258">
        <f>IF(N122="nulová",J122,0)</f>
        <v>0</v>
      </c>
      <c r="BJ122" s="18" t="s">
        <v>91</v>
      </c>
      <c r="BK122" s="258">
        <f>ROUND(I122*H122,2)</f>
        <v>0</v>
      </c>
      <c r="BL122" s="18" t="s">
        <v>272</v>
      </c>
      <c r="BM122" s="257" t="s">
        <v>273</v>
      </c>
    </row>
    <row r="123" s="2" customFormat="1" ht="23.09434" customHeight="1">
      <c r="A123" s="39"/>
      <c r="B123" s="40"/>
      <c r="C123" s="246" t="s">
        <v>91</v>
      </c>
      <c r="D123" s="246" t="s">
        <v>268</v>
      </c>
      <c r="E123" s="247" t="s">
        <v>274</v>
      </c>
      <c r="F123" s="248" t="s">
        <v>275</v>
      </c>
      <c r="G123" s="249" t="s">
        <v>271</v>
      </c>
      <c r="H123" s="250">
        <v>1</v>
      </c>
      <c r="I123" s="251"/>
      <c r="J123" s="250">
        <f>ROUND(I123*H123,2)</f>
        <v>0</v>
      </c>
      <c r="K123" s="252"/>
      <c r="L123" s="45"/>
      <c r="M123" s="253" t="s">
        <v>1</v>
      </c>
      <c r="N123" s="254" t="s">
        <v>41</v>
      </c>
      <c r="O123" s="92"/>
      <c r="P123" s="255">
        <f>O123*H123</f>
        <v>0</v>
      </c>
      <c r="Q123" s="255">
        <v>0</v>
      </c>
      <c r="R123" s="255">
        <f>Q123*H123</f>
        <v>0</v>
      </c>
      <c r="S123" s="255">
        <v>0</v>
      </c>
      <c r="T123" s="25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57" t="s">
        <v>272</v>
      </c>
      <c r="AT123" s="257" t="s">
        <v>268</v>
      </c>
      <c r="AU123" s="257" t="s">
        <v>91</v>
      </c>
      <c r="AY123" s="18" t="s">
        <v>265</v>
      </c>
      <c r="BE123" s="258">
        <f>IF(N123="základná",J123,0)</f>
        <v>0</v>
      </c>
      <c r="BF123" s="258">
        <f>IF(N123="znížená",J123,0)</f>
        <v>0</v>
      </c>
      <c r="BG123" s="258">
        <f>IF(N123="zákl. prenesená",J123,0)</f>
        <v>0</v>
      </c>
      <c r="BH123" s="258">
        <f>IF(N123="zníž. prenesená",J123,0)</f>
        <v>0</v>
      </c>
      <c r="BI123" s="258">
        <f>IF(N123="nulová",J123,0)</f>
        <v>0</v>
      </c>
      <c r="BJ123" s="18" t="s">
        <v>91</v>
      </c>
      <c r="BK123" s="258">
        <f>ROUND(I123*H123,2)</f>
        <v>0</v>
      </c>
      <c r="BL123" s="18" t="s">
        <v>272</v>
      </c>
      <c r="BM123" s="257" t="s">
        <v>276</v>
      </c>
    </row>
    <row r="124" s="2" customFormat="1" ht="23.09434" customHeight="1">
      <c r="A124" s="39"/>
      <c r="B124" s="40"/>
      <c r="C124" s="246" t="s">
        <v>98</v>
      </c>
      <c r="D124" s="246" t="s">
        <v>268</v>
      </c>
      <c r="E124" s="247" t="s">
        <v>277</v>
      </c>
      <c r="F124" s="248" t="s">
        <v>278</v>
      </c>
      <c r="G124" s="249" t="s">
        <v>271</v>
      </c>
      <c r="H124" s="250">
        <v>1</v>
      </c>
      <c r="I124" s="251"/>
      <c r="J124" s="250">
        <f>ROUND(I124*H124,2)</f>
        <v>0</v>
      </c>
      <c r="K124" s="252"/>
      <c r="L124" s="45"/>
      <c r="M124" s="253" t="s">
        <v>1</v>
      </c>
      <c r="N124" s="254" t="s">
        <v>41</v>
      </c>
      <c r="O124" s="92"/>
      <c r="P124" s="255">
        <f>O124*H124</f>
        <v>0</v>
      </c>
      <c r="Q124" s="255">
        <v>0</v>
      </c>
      <c r="R124" s="255">
        <f>Q124*H124</f>
        <v>0</v>
      </c>
      <c r="S124" s="255">
        <v>0</v>
      </c>
      <c r="T124" s="256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57" t="s">
        <v>272</v>
      </c>
      <c r="AT124" s="257" t="s">
        <v>268</v>
      </c>
      <c r="AU124" s="257" t="s">
        <v>91</v>
      </c>
      <c r="AY124" s="18" t="s">
        <v>265</v>
      </c>
      <c r="BE124" s="258">
        <f>IF(N124="základná",J124,0)</f>
        <v>0</v>
      </c>
      <c r="BF124" s="258">
        <f>IF(N124="znížená",J124,0)</f>
        <v>0</v>
      </c>
      <c r="BG124" s="258">
        <f>IF(N124="zákl. prenesená",J124,0)</f>
        <v>0</v>
      </c>
      <c r="BH124" s="258">
        <f>IF(N124="zníž. prenesená",J124,0)</f>
        <v>0</v>
      </c>
      <c r="BI124" s="258">
        <f>IF(N124="nulová",J124,0)</f>
        <v>0</v>
      </c>
      <c r="BJ124" s="18" t="s">
        <v>91</v>
      </c>
      <c r="BK124" s="258">
        <f>ROUND(I124*H124,2)</f>
        <v>0</v>
      </c>
      <c r="BL124" s="18" t="s">
        <v>272</v>
      </c>
      <c r="BM124" s="257" t="s">
        <v>279</v>
      </c>
    </row>
    <row r="125" s="12" customFormat="1" ht="22.8" customHeight="1">
      <c r="A125" s="12"/>
      <c r="B125" s="230"/>
      <c r="C125" s="231"/>
      <c r="D125" s="232" t="s">
        <v>74</v>
      </c>
      <c r="E125" s="244" t="s">
        <v>280</v>
      </c>
      <c r="F125" s="244" t="s">
        <v>281</v>
      </c>
      <c r="G125" s="231"/>
      <c r="H125" s="231"/>
      <c r="I125" s="234"/>
      <c r="J125" s="245">
        <f>BK125</f>
        <v>0</v>
      </c>
      <c r="K125" s="231"/>
      <c r="L125" s="236"/>
      <c r="M125" s="237"/>
      <c r="N125" s="238"/>
      <c r="O125" s="238"/>
      <c r="P125" s="239">
        <f>SUM(P126:P127)</f>
        <v>0</v>
      </c>
      <c r="Q125" s="238"/>
      <c r="R125" s="239">
        <f>SUM(R126:R127)</f>
        <v>0</v>
      </c>
      <c r="S125" s="238"/>
      <c r="T125" s="240">
        <f>SUM(T126:T127)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41" t="s">
        <v>264</v>
      </c>
      <c r="AT125" s="242" t="s">
        <v>74</v>
      </c>
      <c r="AU125" s="242" t="s">
        <v>83</v>
      </c>
      <c r="AY125" s="241" t="s">
        <v>265</v>
      </c>
      <c r="BK125" s="243">
        <f>SUM(BK126:BK127)</f>
        <v>0</v>
      </c>
    </row>
    <row r="126" s="2" customFormat="1" ht="46.18868" customHeight="1">
      <c r="A126" s="39"/>
      <c r="B126" s="40"/>
      <c r="C126" s="246" t="s">
        <v>282</v>
      </c>
      <c r="D126" s="246" t="s">
        <v>268</v>
      </c>
      <c r="E126" s="247" t="s">
        <v>283</v>
      </c>
      <c r="F126" s="248" t="s">
        <v>284</v>
      </c>
      <c r="G126" s="249" t="s">
        <v>271</v>
      </c>
      <c r="H126" s="250">
        <v>1</v>
      </c>
      <c r="I126" s="251"/>
      <c r="J126" s="250">
        <f>ROUND(I126*H126,2)</f>
        <v>0</v>
      </c>
      <c r="K126" s="252"/>
      <c r="L126" s="45"/>
      <c r="M126" s="253" t="s">
        <v>1</v>
      </c>
      <c r="N126" s="254" t="s">
        <v>41</v>
      </c>
      <c r="O126" s="92"/>
      <c r="P126" s="255">
        <f>O126*H126</f>
        <v>0</v>
      </c>
      <c r="Q126" s="255">
        <v>0</v>
      </c>
      <c r="R126" s="255">
        <f>Q126*H126</f>
        <v>0</v>
      </c>
      <c r="S126" s="255">
        <v>0</v>
      </c>
      <c r="T126" s="256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57" t="s">
        <v>272</v>
      </c>
      <c r="AT126" s="257" t="s">
        <v>268</v>
      </c>
      <c r="AU126" s="257" t="s">
        <v>91</v>
      </c>
      <c r="AY126" s="18" t="s">
        <v>265</v>
      </c>
      <c r="BE126" s="258">
        <f>IF(N126="základná",J126,0)</f>
        <v>0</v>
      </c>
      <c r="BF126" s="258">
        <f>IF(N126="znížená",J126,0)</f>
        <v>0</v>
      </c>
      <c r="BG126" s="258">
        <f>IF(N126="zákl. prenesená",J126,0)</f>
        <v>0</v>
      </c>
      <c r="BH126" s="258">
        <f>IF(N126="zníž. prenesená",J126,0)</f>
        <v>0</v>
      </c>
      <c r="BI126" s="258">
        <f>IF(N126="nulová",J126,0)</f>
        <v>0</v>
      </c>
      <c r="BJ126" s="18" t="s">
        <v>91</v>
      </c>
      <c r="BK126" s="258">
        <f>ROUND(I126*H126,2)</f>
        <v>0</v>
      </c>
      <c r="BL126" s="18" t="s">
        <v>272</v>
      </c>
      <c r="BM126" s="257" t="s">
        <v>285</v>
      </c>
    </row>
    <row r="127" s="2" customFormat="1" ht="23.09434" customHeight="1">
      <c r="A127" s="39"/>
      <c r="B127" s="40"/>
      <c r="C127" s="246" t="s">
        <v>264</v>
      </c>
      <c r="D127" s="246" t="s">
        <v>268</v>
      </c>
      <c r="E127" s="247" t="s">
        <v>286</v>
      </c>
      <c r="F127" s="248" t="s">
        <v>287</v>
      </c>
      <c r="G127" s="249" t="s">
        <v>271</v>
      </c>
      <c r="H127" s="250">
        <v>1</v>
      </c>
      <c r="I127" s="251"/>
      <c r="J127" s="250">
        <f>ROUND(I127*H127,2)</f>
        <v>0</v>
      </c>
      <c r="K127" s="252"/>
      <c r="L127" s="45"/>
      <c r="M127" s="259" t="s">
        <v>1</v>
      </c>
      <c r="N127" s="260" t="s">
        <v>41</v>
      </c>
      <c r="O127" s="261"/>
      <c r="P127" s="262">
        <f>O127*H127</f>
        <v>0</v>
      </c>
      <c r="Q127" s="262">
        <v>0</v>
      </c>
      <c r="R127" s="262">
        <f>Q127*H127</f>
        <v>0</v>
      </c>
      <c r="S127" s="262">
        <v>0</v>
      </c>
      <c r="T127" s="263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57" t="s">
        <v>272</v>
      </c>
      <c r="AT127" s="257" t="s">
        <v>268</v>
      </c>
      <c r="AU127" s="257" t="s">
        <v>91</v>
      </c>
      <c r="AY127" s="18" t="s">
        <v>265</v>
      </c>
      <c r="BE127" s="258">
        <f>IF(N127="základná",J127,0)</f>
        <v>0</v>
      </c>
      <c r="BF127" s="258">
        <f>IF(N127="znížená",J127,0)</f>
        <v>0</v>
      </c>
      <c r="BG127" s="258">
        <f>IF(N127="zákl. prenesená",J127,0)</f>
        <v>0</v>
      </c>
      <c r="BH127" s="258">
        <f>IF(N127="zníž. prenesená",J127,0)</f>
        <v>0</v>
      </c>
      <c r="BI127" s="258">
        <f>IF(N127="nulová",J127,0)</f>
        <v>0</v>
      </c>
      <c r="BJ127" s="18" t="s">
        <v>91</v>
      </c>
      <c r="BK127" s="258">
        <f>ROUND(I127*H127,2)</f>
        <v>0</v>
      </c>
      <c r="BL127" s="18" t="s">
        <v>272</v>
      </c>
      <c r="BM127" s="257" t="s">
        <v>288</v>
      </c>
    </row>
    <row r="128" s="2" customFormat="1" ht="6.96" customHeight="1">
      <c r="A128" s="39"/>
      <c r="B128" s="67"/>
      <c r="C128" s="68"/>
      <c r="D128" s="68"/>
      <c r="E128" s="68"/>
      <c r="F128" s="68"/>
      <c r="G128" s="68"/>
      <c r="H128" s="68"/>
      <c r="I128" s="194"/>
      <c r="J128" s="68"/>
      <c r="K128" s="68"/>
      <c r="L128" s="45"/>
      <c r="M128" s="39"/>
      <c r="O128" s="39"/>
      <c r="P128" s="39"/>
      <c r="Q128" s="39"/>
      <c r="R128" s="39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</sheetData>
  <sheetProtection sheet="1" autoFilter="0" formatColumns="0" formatRows="0" objects="1" scenarios="1" spinCount="100000" saltValue="0/q8QMxQNASU9TGv1UG6xkJRaUaqOiE4M3qG99XxSBfv+8rVHjd1F8uS2Gomj4kbiCByt9tek0xmtIwxlGjcxA==" hashValue="7NfM33OTelXbeoBmwdtottcb7/thzfMFkXmY8ULus3FdTi6SKhxil9ydlLRbXvhiH49WalskJt3g4YCFxZYyUA==" algorithmName="SHA-512" password="CC35"/>
  <autoFilter ref="C118:K127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1" customFormat="1" ht="12" customHeight="1">
      <c r="B8" s="21"/>
      <c r="D8" s="154" t="s">
        <v>240</v>
      </c>
      <c r="I8" s="148"/>
      <c r="L8" s="21"/>
    </row>
    <row r="9" s="2" customFormat="1" ht="16.30189" customHeight="1">
      <c r="A9" s="39"/>
      <c r="B9" s="45"/>
      <c r="C9" s="39"/>
      <c r="D9" s="39"/>
      <c r="E9" s="155" t="s">
        <v>289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4" t="s">
        <v>290</v>
      </c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30189" customHeight="1">
      <c r="A11" s="39"/>
      <c r="B11" s="45"/>
      <c r="C11" s="39"/>
      <c r="D11" s="39"/>
      <c r="E11" s="157" t="s">
        <v>291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4" t="s">
        <v>17</v>
      </c>
      <c r="E13" s="39"/>
      <c r="F13" s="142" t="s">
        <v>1</v>
      </c>
      <c r="G13" s="39"/>
      <c r="H13" s="39"/>
      <c r="I13" s="158" t="s">
        <v>18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19</v>
      </c>
      <c r="E14" s="39"/>
      <c r="F14" s="142" t="s">
        <v>292</v>
      </c>
      <c r="G14" s="39"/>
      <c r="H14" s="39"/>
      <c r="I14" s="158" t="s">
        <v>21</v>
      </c>
      <c r="J14" s="159" t="str">
        <f>'Rekapitulácia stavby'!AN8</f>
        <v>28. 10. 2019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156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23</v>
      </c>
      <c r="E16" s="39"/>
      <c r="F16" s="39"/>
      <c r="G16" s="39"/>
      <c r="H16" s="39"/>
      <c r="I16" s="158" t="s">
        <v>24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293</v>
      </c>
      <c r="F17" s="39"/>
      <c r="G17" s="39"/>
      <c r="H17" s="39"/>
      <c r="I17" s="158" t="s">
        <v>26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156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4" t="s">
        <v>27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2"/>
      <c r="G20" s="142"/>
      <c r="H20" s="142"/>
      <c r="I20" s="158" t="s">
        <v>26</v>
      </c>
      <c r="J20" s="34" t="str">
        <f>'Rekapitulácia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156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4" t="s">
        <v>29</v>
      </c>
      <c r="E22" s="39"/>
      <c r="F22" s="39"/>
      <c r="G22" s="39"/>
      <c r="H22" s="39"/>
      <c r="I22" s="158" t="s">
        <v>24</v>
      </c>
      <c r="J22" s="142" t="s">
        <v>30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294</v>
      </c>
      <c r="F23" s="39"/>
      <c r="G23" s="39"/>
      <c r="H23" s="39"/>
      <c r="I23" s="158" t="s">
        <v>26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156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4" t="s">
        <v>32</v>
      </c>
      <c r="E25" s="39"/>
      <c r="F25" s="39"/>
      <c r="G25" s="39"/>
      <c r="H25" s="39"/>
      <c r="I25" s="158" t="s">
        <v>24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295</v>
      </c>
      <c r="F26" s="39"/>
      <c r="G26" s="39"/>
      <c r="H26" s="39"/>
      <c r="I26" s="158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156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4" t="s">
        <v>34</v>
      </c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30189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3"/>
      <c r="J29" s="160"/>
      <c r="K29" s="160"/>
      <c r="L29" s="164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35</v>
      </c>
      <c r="E32" s="39"/>
      <c r="F32" s="39"/>
      <c r="G32" s="39"/>
      <c r="H32" s="39"/>
      <c r="I32" s="156"/>
      <c r="J32" s="168">
        <f>ROUND(J131,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37</v>
      </c>
      <c r="G34" s="39"/>
      <c r="H34" s="39"/>
      <c r="I34" s="170" t="s">
        <v>36</v>
      </c>
      <c r="J34" s="169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1" t="s">
        <v>39</v>
      </c>
      <c r="E35" s="154" t="s">
        <v>40</v>
      </c>
      <c r="F35" s="172">
        <f>ROUND((SUM(BE131:BE414)),  2)</f>
        <v>0</v>
      </c>
      <c r="G35" s="39"/>
      <c r="H35" s="39"/>
      <c r="I35" s="173">
        <v>0.20000000000000001</v>
      </c>
      <c r="J35" s="172">
        <f>ROUND(((SUM(BE131:BE414))*I35),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4" t="s">
        <v>41</v>
      </c>
      <c r="F36" s="172">
        <f>ROUND((SUM(BF131:BF414)),  2)</f>
        <v>0</v>
      </c>
      <c r="G36" s="39"/>
      <c r="H36" s="39"/>
      <c r="I36" s="173">
        <v>0.20000000000000001</v>
      </c>
      <c r="J36" s="172">
        <f>ROUND(((SUM(BF131:BF414))*I36),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42</v>
      </c>
      <c r="F37" s="172">
        <f>ROUND((SUM(BG131:BG414)),  2)</f>
        <v>0</v>
      </c>
      <c r="G37" s="39"/>
      <c r="H37" s="39"/>
      <c r="I37" s="173">
        <v>0.20000000000000001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4" t="s">
        <v>43</v>
      </c>
      <c r="F38" s="172">
        <f>ROUND((SUM(BH131:BH414)),  2)</f>
        <v>0</v>
      </c>
      <c r="G38" s="39"/>
      <c r="H38" s="39"/>
      <c r="I38" s="173">
        <v>0.20000000000000001</v>
      </c>
      <c r="J38" s="172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44</v>
      </c>
      <c r="F39" s="172">
        <f>ROUND((SUM(BI131:BI414)),  2)</f>
        <v>0</v>
      </c>
      <c r="G39" s="39"/>
      <c r="H39" s="39"/>
      <c r="I39" s="173">
        <v>0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4"/>
      <c r="D41" s="175" t="s">
        <v>45</v>
      </c>
      <c r="E41" s="176"/>
      <c r="F41" s="176"/>
      <c r="G41" s="177" t="s">
        <v>46</v>
      </c>
      <c r="H41" s="178" t="s">
        <v>47</v>
      </c>
      <c r="I41" s="179"/>
      <c r="J41" s="180">
        <f>SUM(J32:J39)</f>
        <v>0</v>
      </c>
      <c r="K41" s="181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2" customFormat="1" ht="16.30189" customHeight="1">
      <c r="A87" s="39"/>
      <c r="B87" s="40"/>
      <c r="C87" s="41"/>
      <c r="D87" s="41"/>
      <c r="E87" s="198" t="s">
        <v>289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290</v>
      </c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30189" customHeight="1">
      <c r="A89" s="39"/>
      <c r="B89" s="40"/>
      <c r="C89" s="41"/>
      <c r="D89" s="41"/>
      <c r="E89" s="77" t="str">
        <f>E11</f>
        <v>102-011 - Komunikácia, úsek 1, úsek 2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Muľa, Dolná Strehová</v>
      </c>
      <c r="G91" s="41"/>
      <c r="H91" s="41"/>
      <c r="I91" s="158" t="s">
        <v>21</v>
      </c>
      <c r="J91" s="80" t="str">
        <f>IF(J14="","",J14)</f>
        <v>28. 10. 2019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30566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</v>
      </c>
      <c r="G93" s="41"/>
      <c r="H93" s="41"/>
      <c r="I93" s="158" t="s">
        <v>29</v>
      </c>
      <c r="J93" s="37" t="str">
        <f>E23</f>
        <v>ISPO spol. s 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30566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158" t="s">
        <v>32</v>
      </c>
      <c r="J94" s="37" t="str">
        <f>E26</f>
        <v>MACURA M.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9" t="s">
        <v>243</v>
      </c>
      <c r="D96" s="200"/>
      <c r="E96" s="200"/>
      <c r="F96" s="200"/>
      <c r="G96" s="200"/>
      <c r="H96" s="200"/>
      <c r="I96" s="201"/>
      <c r="J96" s="202" t="s">
        <v>244</v>
      </c>
      <c r="K96" s="200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203" t="s">
        <v>245</v>
      </c>
      <c r="D98" s="41"/>
      <c r="E98" s="41"/>
      <c r="F98" s="41"/>
      <c r="G98" s="41"/>
      <c r="H98" s="41"/>
      <c r="I98" s="156"/>
      <c r="J98" s="111">
        <f>J131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246</v>
      </c>
    </row>
    <row r="99" s="9" customFormat="1" ht="24.96" customHeight="1">
      <c r="A99" s="9"/>
      <c r="B99" s="204"/>
      <c r="C99" s="205"/>
      <c r="D99" s="206" t="s">
        <v>296</v>
      </c>
      <c r="E99" s="207"/>
      <c r="F99" s="207"/>
      <c r="G99" s="207"/>
      <c r="H99" s="207"/>
      <c r="I99" s="208"/>
      <c r="J99" s="209">
        <f>J132</f>
        <v>0</v>
      </c>
      <c r="K99" s="205"/>
      <c r="L99" s="21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11"/>
      <c r="C100" s="134"/>
      <c r="D100" s="212" t="s">
        <v>297</v>
      </c>
      <c r="E100" s="213"/>
      <c r="F100" s="213"/>
      <c r="G100" s="213"/>
      <c r="H100" s="213"/>
      <c r="I100" s="214"/>
      <c r="J100" s="215">
        <f>J133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298</v>
      </c>
      <c r="E101" s="213"/>
      <c r="F101" s="213"/>
      <c r="G101" s="213"/>
      <c r="H101" s="213"/>
      <c r="I101" s="214"/>
      <c r="J101" s="215">
        <f>J192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299</v>
      </c>
      <c r="E102" s="213"/>
      <c r="F102" s="213"/>
      <c r="G102" s="213"/>
      <c r="H102" s="213"/>
      <c r="I102" s="214"/>
      <c r="J102" s="215">
        <f>J201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J216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J222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302</v>
      </c>
      <c r="E105" s="213"/>
      <c r="F105" s="213"/>
      <c r="G105" s="213"/>
      <c r="H105" s="213"/>
      <c r="I105" s="214"/>
      <c r="J105" s="215">
        <f>J252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J258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J402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J404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J405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2" customFormat="1" ht="16.30189" customHeight="1">
      <c r="A121" s="39"/>
      <c r="B121" s="40"/>
      <c r="C121" s="41"/>
      <c r="D121" s="41"/>
      <c r="E121" s="198" t="s">
        <v>289</v>
      </c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290</v>
      </c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30189" customHeight="1">
      <c r="A123" s="39"/>
      <c r="B123" s="40"/>
      <c r="C123" s="41"/>
      <c r="D123" s="41"/>
      <c r="E123" s="77" t="str">
        <f>E11</f>
        <v>102-011 - Komunikácia, úsek 1, úsek 2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19</v>
      </c>
      <c r="D125" s="41"/>
      <c r="E125" s="41"/>
      <c r="F125" s="28" t="str">
        <f>F14</f>
        <v>Muľa, Dolná Strehová</v>
      </c>
      <c r="G125" s="41"/>
      <c r="H125" s="41"/>
      <c r="I125" s="158" t="s">
        <v>21</v>
      </c>
      <c r="J125" s="80" t="str">
        <f>IF(J14="","",J14)</f>
        <v>28. 10. 2019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30566" customHeight="1">
      <c r="A127" s="39"/>
      <c r="B127" s="40"/>
      <c r="C127" s="33" t="s">
        <v>23</v>
      </c>
      <c r="D127" s="41"/>
      <c r="E127" s="41"/>
      <c r="F127" s="28" t="str">
        <f>E17</f>
        <v>Banskobystrický samosprávny kraj</v>
      </c>
      <c r="G127" s="41"/>
      <c r="H127" s="41"/>
      <c r="I127" s="158" t="s">
        <v>29</v>
      </c>
      <c r="J127" s="37" t="str">
        <f>E23</f>
        <v>ISPO spol. s 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30566" customHeight="1">
      <c r="A128" s="39"/>
      <c r="B128" s="40"/>
      <c r="C128" s="33" t="s">
        <v>27</v>
      </c>
      <c r="D128" s="41"/>
      <c r="E128" s="41"/>
      <c r="F128" s="28" t="str">
        <f>IF(E20="","",E20)</f>
        <v>Vyplň údaj</v>
      </c>
      <c r="G128" s="41"/>
      <c r="H128" s="41"/>
      <c r="I128" s="158" t="s">
        <v>32</v>
      </c>
      <c r="J128" s="37" t="str">
        <f>E26</f>
        <v>MACURA M.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156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17"/>
      <c r="B130" s="218"/>
      <c r="C130" s="219" t="s">
        <v>251</v>
      </c>
      <c r="D130" s="220" t="s">
        <v>60</v>
      </c>
      <c r="E130" s="220" t="s">
        <v>56</v>
      </c>
      <c r="F130" s="220" t="s">
        <v>57</v>
      </c>
      <c r="G130" s="220" t="s">
        <v>252</v>
      </c>
      <c r="H130" s="220" t="s">
        <v>253</v>
      </c>
      <c r="I130" s="221" t="s">
        <v>254</v>
      </c>
      <c r="J130" s="222" t="s">
        <v>244</v>
      </c>
      <c r="K130" s="223" t="s">
        <v>255</v>
      </c>
      <c r="L130" s="224"/>
      <c r="M130" s="101" t="s">
        <v>1</v>
      </c>
      <c r="N130" s="102" t="s">
        <v>39</v>
      </c>
      <c r="O130" s="102" t="s">
        <v>256</v>
      </c>
      <c r="P130" s="102" t="s">
        <v>257</v>
      </c>
      <c r="Q130" s="102" t="s">
        <v>258</v>
      </c>
      <c r="R130" s="102" t="s">
        <v>259</v>
      </c>
      <c r="S130" s="102" t="s">
        <v>260</v>
      </c>
      <c r="T130" s="103" t="s">
        <v>261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9"/>
      <c r="B131" s="40"/>
      <c r="C131" s="108" t="s">
        <v>245</v>
      </c>
      <c r="D131" s="41"/>
      <c r="E131" s="41"/>
      <c r="F131" s="41"/>
      <c r="G131" s="41"/>
      <c r="H131" s="41"/>
      <c r="I131" s="156"/>
      <c r="J131" s="225">
        <f>BK131</f>
        <v>0</v>
      </c>
      <c r="K131" s="41"/>
      <c r="L131" s="45"/>
      <c r="M131" s="104"/>
      <c r="N131" s="226"/>
      <c r="O131" s="105"/>
      <c r="P131" s="227">
        <f>P132+P404</f>
        <v>0</v>
      </c>
      <c r="Q131" s="105"/>
      <c r="R131" s="227">
        <f>R132+R404</f>
        <v>16559.698950800001</v>
      </c>
      <c r="S131" s="105"/>
      <c r="T131" s="228">
        <f>T132+T404</f>
        <v>4082.7533400000002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74</v>
      </c>
      <c r="AU131" s="18" t="s">
        <v>246</v>
      </c>
      <c r="BK131" s="229">
        <f>BK132+BK404</f>
        <v>0</v>
      </c>
    </row>
    <row r="132" s="12" customFormat="1" ht="25.92" customHeight="1">
      <c r="A132" s="12"/>
      <c r="B132" s="230"/>
      <c r="C132" s="231"/>
      <c r="D132" s="232" t="s">
        <v>74</v>
      </c>
      <c r="E132" s="233" t="s">
        <v>307</v>
      </c>
      <c r="F132" s="233" t="s">
        <v>308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P133+P192+P201+P216+P222+P252+P258+P402</f>
        <v>0</v>
      </c>
      <c r="Q132" s="238"/>
      <c r="R132" s="239">
        <f>R133+R192+R201+R216+R222+R252+R258+R402</f>
        <v>16559.6319984</v>
      </c>
      <c r="S132" s="238"/>
      <c r="T132" s="240">
        <f>T133+T192+T201+T216+T222+T252+T258+T402</f>
        <v>4082.7533400000002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75</v>
      </c>
      <c r="AY132" s="241" t="s">
        <v>265</v>
      </c>
      <c r="BK132" s="243">
        <f>BK133+BK192+BK201+BK216+BK222+BK252+BK258+BK402</f>
        <v>0</v>
      </c>
    </row>
    <row r="133" s="12" customFormat="1" ht="22.8" customHeight="1">
      <c r="A133" s="12"/>
      <c r="B133" s="230"/>
      <c r="C133" s="231"/>
      <c r="D133" s="232" t="s">
        <v>74</v>
      </c>
      <c r="E133" s="244" t="s">
        <v>83</v>
      </c>
      <c r="F133" s="244" t="s">
        <v>309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SUM(P134:P191)</f>
        <v>0</v>
      </c>
      <c r="Q133" s="238"/>
      <c r="R133" s="239">
        <f>SUM(R134:R191)</f>
        <v>360.49760000000003</v>
      </c>
      <c r="S133" s="238"/>
      <c r="T133" s="240">
        <f>SUM(T134:T191)</f>
        <v>2278.4700000000003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83</v>
      </c>
      <c r="AY133" s="241" t="s">
        <v>265</v>
      </c>
      <c r="BK133" s="243">
        <f>SUM(BK134:BK191)</f>
        <v>0</v>
      </c>
    </row>
    <row r="134" s="2" customFormat="1" ht="16.30189" customHeight="1">
      <c r="A134" s="39"/>
      <c r="B134" s="40"/>
      <c r="C134" s="246" t="s">
        <v>83</v>
      </c>
      <c r="D134" s="246" t="s">
        <v>268</v>
      </c>
      <c r="E134" s="247" t="s">
        <v>310</v>
      </c>
      <c r="F134" s="248" t="s">
        <v>1</v>
      </c>
      <c r="G134" s="249" t="s">
        <v>1</v>
      </c>
      <c r="H134" s="250">
        <v>571</v>
      </c>
      <c r="I134" s="251"/>
      <c r="J134" s="250">
        <f>ROUND(I134*H134,2)</f>
        <v>0</v>
      </c>
      <c r="K134" s="252"/>
      <c r="L134" s="45"/>
      <c r="M134" s="253" t="s">
        <v>1</v>
      </c>
      <c r="N134" s="254" t="s">
        <v>41</v>
      </c>
      <c r="O134" s="92"/>
      <c r="P134" s="255">
        <f>O134*H134</f>
        <v>0</v>
      </c>
      <c r="Q134" s="255">
        <v>0.00040999999999999999</v>
      </c>
      <c r="R134" s="255">
        <f>Q134*H134</f>
        <v>0.23410999999999999</v>
      </c>
      <c r="S134" s="255">
        <v>0.254</v>
      </c>
      <c r="T134" s="256">
        <f>S134*H134</f>
        <v>145.03399999999999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7" t="s">
        <v>282</v>
      </c>
      <c r="AT134" s="257" t="s">
        <v>268</v>
      </c>
      <c r="AU134" s="257" t="s">
        <v>91</v>
      </c>
      <c r="AY134" s="18" t="s">
        <v>265</v>
      </c>
      <c r="BE134" s="258">
        <f>IF(N134="základná",J134,0)</f>
        <v>0</v>
      </c>
      <c r="BF134" s="258">
        <f>IF(N134="znížená",J134,0)</f>
        <v>0</v>
      </c>
      <c r="BG134" s="258">
        <f>IF(N134="zákl. prenesená",J134,0)</f>
        <v>0</v>
      </c>
      <c r="BH134" s="258">
        <f>IF(N134="zníž. prenesená",J134,0)</f>
        <v>0</v>
      </c>
      <c r="BI134" s="258">
        <f>IF(N134="nulová",J134,0)</f>
        <v>0</v>
      </c>
      <c r="BJ134" s="18" t="s">
        <v>91</v>
      </c>
      <c r="BK134" s="258">
        <f>ROUND(I134*H134,2)</f>
        <v>0</v>
      </c>
      <c r="BL134" s="18" t="s">
        <v>282</v>
      </c>
      <c r="BM134" s="257" t="s">
        <v>311</v>
      </c>
    </row>
    <row r="135" s="13" customFormat="1">
      <c r="A135" s="13"/>
      <c r="B135" s="264"/>
      <c r="C135" s="265"/>
      <c r="D135" s="266" t="s">
        <v>312</v>
      </c>
      <c r="E135" s="267" t="s">
        <v>1</v>
      </c>
      <c r="F135" s="268" t="s">
        <v>313</v>
      </c>
      <c r="G135" s="265"/>
      <c r="H135" s="269">
        <v>571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4</v>
      </c>
      <c r="AX135" s="13" t="s">
        <v>83</v>
      </c>
      <c r="AY135" s="275" t="s">
        <v>265</v>
      </c>
    </row>
    <row r="136" s="2" customFormat="1" ht="16.30189" customHeight="1">
      <c r="A136" s="39"/>
      <c r="B136" s="40"/>
      <c r="C136" s="246" t="s">
        <v>91</v>
      </c>
      <c r="D136" s="246" t="s">
        <v>268</v>
      </c>
      <c r="E136" s="247" t="s">
        <v>314</v>
      </c>
      <c r="F136" s="248" t="s">
        <v>1</v>
      </c>
      <c r="G136" s="249" t="s">
        <v>1</v>
      </c>
      <c r="H136" s="250">
        <v>4227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0.00012</v>
      </c>
      <c r="R136" s="255">
        <f>Q136*H136</f>
        <v>0.50724000000000002</v>
      </c>
      <c r="S136" s="255">
        <v>0.10199999999999999</v>
      </c>
      <c r="T136" s="256">
        <f>S136*H136</f>
        <v>431.154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315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316</v>
      </c>
      <c r="G137" s="265"/>
      <c r="H137" s="269">
        <v>3596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317</v>
      </c>
      <c r="G138" s="265"/>
      <c r="H138" s="269">
        <v>631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75</v>
      </c>
      <c r="AY138" s="275" t="s">
        <v>265</v>
      </c>
    </row>
    <row r="139" s="14" customFormat="1">
      <c r="A139" s="14"/>
      <c r="B139" s="276"/>
      <c r="C139" s="277"/>
      <c r="D139" s="266" t="s">
        <v>312</v>
      </c>
      <c r="E139" s="278" t="s">
        <v>1</v>
      </c>
      <c r="F139" s="279" t="s">
        <v>318</v>
      </c>
      <c r="G139" s="277"/>
      <c r="H139" s="280">
        <v>4227</v>
      </c>
      <c r="I139" s="281"/>
      <c r="J139" s="277"/>
      <c r="K139" s="277"/>
      <c r="L139" s="282"/>
      <c r="M139" s="283"/>
      <c r="N139" s="284"/>
      <c r="O139" s="284"/>
      <c r="P139" s="284"/>
      <c r="Q139" s="284"/>
      <c r="R139" s="284"/>
      <c r="S139" s="284"/>
      <c r="T139" s="28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6" t="s">
        <v>312</v>
      </c>
      <c r="AU139" s="286" t="s">
        <v>91</v>
      </c>
      <c r="AV139" s="14" t="s">
        <v>282</v>
      </c>
      <c r="AW139" s="14" t="s">
        <v>4</v>
      </c>
      <c r="AX139" s="14" t="s">
        <v>83</v>
      </c>
      <c r="AY139" s="286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319</v>
      </c>
      <c r="F140" s="248" t="s">
        <v>1</v>
      </c>
      <c r="G140" s="249" t="s">
        <v>1</v>
      </c>
      <c r="H140" s="250">
        <v>10886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0.00014999999999999999</v>
      </c>
      <c r="R140" s="255">
        <f>Q140*H140</f>
        <v>1.6328999999999998</v>
      </c>
      <c r="S140" s="255">
        <v>0.127</v>
      </c>
      <c r="T140" s="256">
        <f>S140*H140</f>
        <v>1382.5219999999999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320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321</v>
      </c>
      <c r="G141" s="265"/>
      <c r="H141" s="269">
        <v>6386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75</v>
      </c>
      <c r="AY141" s="275" t="s">
        <v>265</v>
      </c>
    </row>
    <row r="142" s="13" customFormat="1">
      <c r="A142" s="13"/>
      <c r="B142" s="264"/>
      <c r="C142" s="265"/>
      <c r="D142" s="266" t="s">
        <v>312</v>
      </c>
      <c r="E142" s="267" t="s">
        <v>1</v>
      </c>
      <c r="F142" s="268" t="s">
        <v>322</v>
      </c>
      <c r="G142" s="265"/>
      <c r="H142" s="269">
        <v>4500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4</v>
      </c>
      <c r="AX142" s="13" t="s">
        <v>75</v>
      </c>
      <c r="AY142" s="275" t="s">
        <v>265</v>
      </c>
    </row>
    <row r="143" s="14" customFormat="1">
      <c r="A143" s="14"/>
      <c r="B143" s="276"/>
      <c r="C143" s="277"/>
      <c r="D143" s="266" t="s">
        <v>312</v>
      </c>
      <c r="E143" s="278" t="s">
        <v>1</v>
      </c>
      <c r="F143" s="279" t="s">
        <v>318</v>
      </c>
      <c r="G143" s="277"/>
      <c r="H143" s="280">
        <v>10886</v>
      </c>
      <c r="I143" s="281"/>
      <c r="J143" s="277"/>
      <c r="K143" s="277"/>
      <c r="L143" s="282"/>
      <c r="M143" s="283"/>
      <c r="N143" s="284"/>
      <c r="O143" s="284"/>
      <c r="P143" s="284"/>
      <c r="Q143" s="284"/>
      <c r="R143" s="284"/>
      <c r="S143" s="284"/>
      <c r="T143" s="28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6" t="s">
        <v>312</v>
      </c>
      <c r="AU143" s="286" t="s">
        <v>91</v>
      </c>
      <c r="AV143" s="14" t="s">
        <v>282</v>
      </c>
      <c r="AW143" s="14" t="s">
        <v>4</v>
      </c>
      <c r="AX143" s="14" t="s">
        <v>83</v>
      </c>
      <c r="AY143" s="286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323</v>
      </c>
      <c r="F144" s="248" t="s">
        <v>1</v>
      </c>
      <c r="G144" s="249" t="s">
        <v>1</v>
      </c>
      <c r="H144" s="250">
        <v>571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0.56000000000000005</v>
      </c>
      <c r="T144" s="256">
        <f>S144*H144</f>
        <v>319.76000000000005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324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325</v>
      </c>
      <c r="G145" s="265"/>
      <c r="H145" s="269">
        <v>571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83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326</v>
      </c>
      <c r="F146" s="248" t="s">
        <v>1</v>
      </c>
      <c r="G146" s="249" t="s">
        <v>1</v>
      </c>
      <c r="H146" s="250">
        <v>66.299999999999997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327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328</v>
      </c>
      <c r="G147" s="265"/>
      <c r="H147" s="269">
        <v>66.299999999999997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330</v>
      </c>
      <c r="F148" s="248" t="s">
        <v>1</v>
      </c>
      <c r="G148" s="249" t="s">
        <v>1</v>
      </c>
      <c r="H148" s="250">
        <v>741.5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331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332</v>
      </c>
      <c r="G149" s="265"/>
      <c r="H149" s="269">
        <v>331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75</v>
      </c>
      <c r="AY149" s="275" t="s">
        <v>265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333</v>
      </c>
      <c r="G150" s="265"/>
      <c r="H150" s="269">
        <v>410.5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741.5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334</v>
      </c>
      <c r="D152" s="246" t="s">
        <v>268</v>
      </c>
      <c r="E152" s="247" t="s">
        <v>335</v>
      </c>
      <c r="F152" s="248" t="s">
        <v>1</v>
      </c>
      <c r="G152" s="249" t="s">
        <v>1</v>
      </c>
      <c r="H152" s="250">
        <v>222.44999999999999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336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337</v>
      </c>
      <c r="G153" s="265"/>
      <c r="H153" s="269">
        <v>222.44999999999999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338</v>
      </c>
      <c r="D154" s="246" t="s">
        <v>268</v>
      </c>
      <c r="E154" s="247" t="s">
        <v>339</v>
      </c>
      <c r="F154" s="248" t="s">
        <v>1</v>
      </c>
      <c r="G154" s="249" t="s">
        <v>1</v>
      </c>
      <c r="H154" s="250">
        <v>4.7999999999999998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340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341</v>
      </c>
      <c r="G155" s="265"/>
      <c r="H155" s="269">
        <v>4.7999999999999998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83</v>
      </c>
      <c r="AY155" s="275" t="s">
        <v>265</v>
      </c>
    </row>
    <row r="156" s="2" customFormat="1" ht="16.30189" customHeight="1">
      <c r="A156" s="39"/>
      <c r="B156" s="40"/>
      <c r="C156" s="246" t="s">
        <v>342</v>
      </c>
      <c r="D156" s="246" t="s">
        <v>268</v>
      </c>
      <c r="E156" s="247" t="s">
        <v>343</v>
      </c>
      <c r="F156" s="248" t="s">
        <v>1</v>
      </c>
      <c r="G156" s="249" t="s">
        <v>1</v>
      </c>
      <c r="H156" s="250">
        <v>1.44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344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345</v>
      </c>
      <c r="G157" s="265"/>
      <c r="H157" s="269">
        <v>1.44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346</v>
      </c>
      <c r="D158" s="246" t="s">
        <v>268</v>
      </c>
      <c r="E158" s="247" t="s">
        <v>347</v>
      </c>
      <c r="F158" s="248" t="s">
        <v>1</v>
      </c>
      <c r="G158" s="249" t="s">
        <v>1</v>
      </c>
      <c r="H158" s="250">
        <v>93.140000000000001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348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349</v>
      </c>
      <c r="G159" s="265"/>
      <c r="H159" s="269">
        <v>42.740000000000002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350</v>
      </c>
      <c r="G160" s="265"/>
      <c r="H160" s="269">
        <v>50.399999999999999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14" customFormat="1">
      <c r="A161" s="14"/>
      <c r="B161" s="276"/>
      <c r="C161" s="277"/>
      <c r="D161" s="266" t="s">
        <v>312</v>
      </c>
      <c r="E161" s="278" t="s">
        <v>1</v>
      </c>
      <c r="F161" s="279" t="s">
        <v>318</v>
      </c>
      <c r="G161" s="277"/>
      <c r="H161" s="280">
        <v>93.140000000000001</v>
      </c>
      <c r="I161" s="281"/>
      <c r="J161" s="277"/>
      <c r="K161" s="277"/>
      <c r="L161" s="282"/>
      <c r="M161" s="283"/>
      <c r="N161" s="284"/>
      <c r="O161" s="284"/>
      <c r="P161" s="284"/>
      <c r="Q161" s="284"/>
      <c r="R161" s="284"/>
      <c r="S161" s="284"/>
      <c r="T161" s="28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6" t="s">
        <v>312</v>
      </c>
      <c r="AU161" s="286" t="s">
        <v>91</v>
      </c>
      <c r="AV161" s="14" t="s">
        <v>282</v>
      </c>
      <c r="AW161" s="14" t="s">
        <v>4</v>
      </c>
      <c r="AX161" s="14" t="s">
        <v>83</v>
      </c>
      <c r="AY161" s="286" t="s">
        <v>265</v>
      </c>
    </row>
    <row r="162" s="2" customFormat="1" ht="16.30189" customHeight="1">
      <c r="A162" s="39"/>
      <c r="B162" s="40"/>
      <c r="C162" s="246" t="s">
        <v>351</v>
      </c>
      <c r="D162" s="246" t="s">
        <v>268</v>
      </c>
      <c r="E162" s="247" t="s">
        <v>352</v>
      </c>
      <c r="F162" s="248" t="s">
        <v>1</v>
      </c>
      <c r="G162" s="249" t="s">
        <v>1</v>
      </c>
      <c r="H162" s="250">
        <v>27.940000000000001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353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354</v>
      </c>
      <c r="G163" s="265"/>
      <c r="H163" s="269">
        <v>27.940000000000001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2" customFormat="1" ht="16.30189" customHeight="1">
      <c r="A164" s="39"/>
      <c r="B164" s="40"/>
      <c r="C164" s="246" t="s">
        <v>355</v>
      </c>
      <c r="D164" s="246" t="s">
        <v>268</v>
      </c>
      <c r="E164" s="247" t="s">
        <v>356</v>
      </c>
      <c r="F164" s="248" t="s">
        <v>1</v>
      </c>
      <c r="G164" s="249" t="s">
        <v>1</v>
      </c>
      <c r="H164" s="250">
        <v>69.739999999999995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357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358</v>
      </c>
      <c r="G165" s="265"/>
      <c r="H165" s="269">
        <v>69.739999999999995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83</v>
      </c>
      <c r="AY165" s="275" t="s">
        <v>265</v>
      </c>
    </row>
    <row r="166" s="2" customFormat="1" ht="16.30189" customHeight="1">
      <c r="A166" s="39"/>
      <c r="B166" s="40"/>
      <c r="C166" s="246" t="s">
        <v>359</v>
      </c>
      <c r="D166" s="246" t="s">
        <v>268</v>
      </c>
      <c r="E166" s="247" t="s">
        <v>360</v>
      </c>
      <c r="F166" s="248" t="s">
        <v>1</v>
      </c>
      <c r="G166" s="249" t="s">
        <v>1</v>
      </c>
      <c r="H166" s="250">
        <v>488.20999999999998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</v>
      </c>
      <c r="R166" s="255">
        <f>Q166*H166</f>
        <v>0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361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362</v>
      </c>
      <c r="G167" s="265"/>
      <c r="H167" s="269">
        <v>488.20999999999998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363</v>
      </c>
      <c r="D168" s="246" t="s">
        <v>268</v>
      </c>
      <c r="E168" s="247" t="s">
        <v>364</v>
      </c>
      <c r="F168" s="248" t="s">
        <v>1</v>
      </c>
      <c r="G168" s="249" t="s">
        <v>1</v>
      </c>
      <c r="H168" s="250">
        <v>410.50999999999999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365</v>
      </c>
    </row>
    <row r="169" s="2" customFormat="1" ht="16.30189" customHeight="1">
      <c r="A169" s="39"/>
      <c r="B169" s="40"/>
      <c r="C169" s="287" t="s">
        <v>366</v>
      </c>
      <c r="D169" s="287" t="s">
        <v>367</v>
      </c>
      <c r="E169" s="288" t="s">
        <v>368</v>
      </c>
      <c r="F169" s="289" t="s">
        <v>1</v>
      </c>
      <c r="G169" s="290" t="s">
        <v>1</v>
      </c>
      <c r="H169" s="291">
        <v>358.11000000000001</v>
      </c>
      <c r="I169" s="292"/>
      <c r="J169" s="291">
        <f>ROUND(I169*H169,2)</f>
        <v>0</v>
      </c>
      <c r="K169" s="293"/>
      <c r="L169" s="294"/>
      <c r="M169" s="295" t="s">
        <v>1</v>
      </c>
      <c r="N169" s="296" t="s">
        <v>41</v>
      </c>
      <c r="O169" s="92"/>
      <c r="P169" s="255">
        <f>O169*H169</f>
        <v>0</v>
      </c>
      <c r="Q169" s="255">
        <v>1</v>
      </c>
      <c r="R169" s="255">
        <f>Q169*H169</f>
        <v>358.11000000000001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338</v>
      </c>
      <c r="AT169" s="257" t="s">
        <v>367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369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370</v>
      </c>
      <c r="G170" s="265"/>
      <c r="H170" s="269">
        <v>358.11000000000001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372</v>
      </c>
      <c r="F171" s="248" t="s">
        <v>1</v>
      </c>
      <c r="G171" s="249" t="s">
        <v>1</v>
      </c>
      <c r="H171" s="250">
        <v>749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373</v>
      </c>
    </row>
    <row r="172" s="2" customFormat="1" ht="16.30189" customHeight="1">
      <c r="A172" s="39"/>
      <c r="B172" s="40"/>
      <c r="C172" s="246" t="s">
        <v>374</v>
      </c>
      <c r="D172" s="246" t="s">
        <v>268</v>
      </c>
      <c r="E172" s="247" t="s">
        <v>375</v>
      </c>
      <c r="F172" s="248" t="s">
        <v>1</v>
      </c>
      <c r="G172" s="249" t="s">
        <v>1</v>
      </c>
      <c r="H172" s="250">
        <v>6.7400000000000002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376</v>
      </c>
    </row>
    <row r="173" s="2" customFormat="1" ht="16.30189" customHeight="1">
      <c r="A173" s="39"/>
      <c r="B173" s="40"/>
      <c r="C173" s="246" t="s">
        <v>377</v>
      </c>
      <c r="D173" s="246" t="s">
        <v>268</v>
      </c>
      <c r="E173" s="247" t="s">
        <v>378</v>
      </c>
      <c r="F173" s="248" t="s">
        <v>1</v>
      </c>
      <c r="G173" s="249" t="s">
        <v>1</v>
      </c>
      <c r="H173" s="250">
        <v>1812.55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</v>
      </c>
      <c r="R173" s="255">
        <f>Q173*H173</f>
        <v>0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379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380</v>
      </c>
      <c r="G174" s="265"/>
      <c r="H174" s="269">
        <v>97.420000000000002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381</v>
      </c>
      <c r="G175" s="265"/>
      <c r="H175" s="269">
        <v>407.13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382</v>
      </c>
      <c r="G176" s="265"/>
      <c r="H176" s="269">
        <v>2.9500000000000002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383</v>
      </c>
      <c r="G177" s="265"/>
      <c r="H177" s="269">
        <v>1305.05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4" customFormat="1">
      <c r="A178" s="14"/>
      <c r="B178" s="276"/>
      <c r="C178" s="277"/>
      <c r="D178" s="266" t="s">
        <v>312</v>
      </c>
      <c r="E178" s="278" t="s">
        <v>1</v>
      </c>
      <c r="F178" s="279" t="s">
        <v>318</v>
      </c>
      <c r="G178" s="277"/>
      <c r="H178" s="280">
        <v>1812.55</v>
      </c>
      <c r="I178" s="281"/>
      <c r="J178" s="277"/>
      <c r="K178" s="277"/>
      <c r="L178" s="282"/>
      <c r="M178" s="283"/>
      <c r="N178" s="284"/>
      <c r="O178" s="284"/>
      <c r="P178" s="284"/>
      <c r="Q178" s="284"/>
      <c r="R178" s="284"/>
      <c r="S178" s="284"/>
      <c r="T178" s="28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6" t="s">
        <v>312</v>
      </c>
      <c r="AU178" s="286" t="s">
        <v>91</v>
      </c>
      <c r="AV178" s="14" t="s">
        <v>282</v>
      </c>
      <c r="AW178" s="14" t="s">
        <v>4</v>
      </c>
      <c r="AX178" s="14" t="s">
        <v>83</v>
      </c>
      <c r="AY178" s="286" t="s">
        <v>265</v>
      </c>
    </row>
    <row r="179" s="2" customFormat="1" ht="16.30189" customHeight="1">
      <c r="A179" s="39"/>
      <c r="B179" s="40"/>
      <c r="C179" s="246" t="s">
        <v>384</v>
      </c>
      <c r="D179" s="246" t="s">
        <v>268</v>
      </c>
      <c r="E179" s="247" t="s">
        <v>385</v>
      </c>
      <c r="F179" s="248" t="s">
        <v>1</v>
      </c>
      <c r="G179" s="249" t="s">
        <v>1</v>
      </c>
      <c r="H179" s="250">
        <v>61.119999999999997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</v>
      </c>
      <c r="R179" s="255">
        <f>Q179*H179</f>
        <v>0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386</v>
      </c>
    </row>
    <row r="180" s="15" customFormat="1">
      <c r="A180" s="15"/>
      <c r="B180" s="297"/>
      <c r="C180" s="298"/>
      <c r="D180" s="266" t="s">
        <v>312</v>
      </c>
      <c r="E180" s="299" t="s">
        <v>1</v>
      </c>
      <c r="F180" s="300" t="s">
        <v>387</v>
      </c>
      <c r="G180" s="298"/>
      <c r="H180" s="299" t="s">
        <v>1</v>
      </c>
      <c r="I180" s="301"/>
      <c r="J180" s="298"/>
      <c r="K180" s="298"/>
      <c r="L180" s="302"/>
      <c r="M180" s="303"/>
      <c r="N180" s="304"/>
      <c r="O180" s="304"/>
      <c r="P180" s="304"/>
      <c r="Q180" s="304"/>
      <c r="R180" s="304"/>
      <c r="S180" s="304"/>
      <c r="T180" s="30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306" t="s">
        <v>312</v>
      </c>
      <c r="AU180" s="306" t="s">
        <v>91</v>
      </c>
      <c r="AV180" s="15" t="s">
        <v>83</v>
      </c>
      <c r="AW180" s="15" t="s">
        <v>4</v>
      </c>
      <c r="AX180" s="15" t="s">
        <v>75</v>
      </c>
      <c r="AY180" s="306" t="s">
        <v>265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388</v>
      </c>
      <c r="G181" s="265"/>
      <c r="H181" s="269">
        <v>30.559999999999999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14" customFormat="1">
      <c r="A182" s="14"/>
      <c r="B182" s="276"/>
      <c r="C182" s="277"/>
      <c r="D182" s="266" t="s">
        <v>312</v>
      </c>
      <c r="E182" s="278" t="s">
        <v>1</v>
      </c>
      <c r="F182" s="279" t="s">
        <v>318</v>
      </c>
      <c r="G182" s="277"/>
      <c r="H182" s="280">
        <v>30.559999999999999</v>
      </c>
      <c r="I182" s="281"/>
      <c r="J182" s="277"/>
      <c r="K182" s="277"/>
      <c r="L182" s="282"/>
      <c r="M182" s="283"/>
      <c r="N182" s="284"/>
      <c r="O182" s="284"/>
      <c r="P182" s="284"/>
      <c r="Q182" s="284"/>
      <c r="R182" s="284"/>
      <c r="S182" s="284"/>
      <c r="T182" s="28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6" t="s">
        <v>312</v>
      </c>
      <c r="AU182" s="286" t="s">
        <v>91</v>
      </c>
      <c r="AV182" s="14" t="s">
        <v>282</v>
      </c>
      <c r="AW182" s="14" t="s">
        <v>4</v>
      </c>
      <c r="AX182" s="14" t="s">
        <v>75</v>
      </c>
      <c r="AY182" s="286" t="s">
        <v>265</v>
      </c>
    </row>
    <row r="183" s="2" customFormat="1" ht="16.30189" customHeight="1">
      <c r="A183" s="39"/>
      <c r="B183" s="40"/>
      <c r="C183" s="246" t="s">
        <v>8</v>
      </c>
      <c r="D183" s="246" t="s">
        <v>268</v>
      </c>
      <c r="E183" s="247" t="s">
        <v>389</v>
      </c>
      <c r="F183" s="248" t="s">
        <v>1</v>
      </c>
      <c r="G183" s="249" t="s">
        <v>1</v>
      </c>
      <c r="H183" s="250">
        <v>432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</v>
      </c>
      <c r="R183" s="255">
        <f>Q183*H183</f>
        <v>0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390</v>
      </c>
    </row>
    <row r="184" s="2" customFormat="1" ht="16.30189" customHeight="1">
      <c r="A184" s="39"/>
      <c r="B184" s="40"/>
      <c r="C184" s="287" t="s">
        <v>391</v>
      </c>
      <c r="D184" s="287" t="s">
        <v>367</v>
      </c>
      <c r="E184" s="288" t="s">
        <v>392</v>
      </c>
      <c r="F184" s="289" t="s">
        <v>1</v>
      </c>
      <c r="G184" s="290" t="s">
        <v>1</v>
      </c>
      <c r="H184" s="291">
        <v>13.35</v>
      </c>
      <c r="I184" s="292"/>
      <c r="J184" s="291">
        <f>ROUND(I184*H184,2)</f>
        <v>0</v>
      </c>
      <c r="K184" s="293"/>
      <c r="L184" s="294"/>
      <c r="M184" s="295" t="s">
        <v>1</v>
      </c>
      <c r="N184" s="296" t="s">
        <v>41</v>
      </c>
      <c r="O184" s="92"/>
      <c r="P184" s="255">
        <f>O184*H184</f>
        <v>0</v>
      </c>
      <c r="Q184" s="255">
        <v>0.001</v>
      </c>
      <c r="R184" s="255">
        <f>Q184*H184</f>
        <v>0.013350000000000001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338</v>
      </c>
      <c r="AT184" s="257" t="s">
        <v>367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393</v>
      </c>
    </row>
    <row r="185" s="13" customFormat="1">
      <c r="A185" s="13"/>
      <c r="B185" s="264"/>
      <c r="C185" s="265"/>
      <c r="D185" s="266" t="s">
        <v>312</v>
      </c>
      <c r="E185" s="265"/>
      <c r="F185" s="268" t="s">
        <v>394</v>
      </c>
      <c r="G185" s="265"/>
      <c r="H185" s="269">
        <v>13.35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5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395</v>
      </c>
      <c r="D186" s="246" t="s">
        <v>268</v>
      </c>
      <c r="E186" s="247" t="s">
        <v>396</v>
      </c>
      <c r="F186" s="248" t="s">
        <v>1</v>
      </c>
      <c r="G186" s="249" t="s">
        <v>1</v>
      </c>
      <c r="H186" s="250">
        <v>1479.5999999999999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</v>
      </c>
      <c r="R186" s="255">
        <f>Q186*H186</f>
        <v>0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397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398</v>
      </c>
      <c r="G187" s="265"/>
      <c r="H187" s="269">
        <v>985.20000000000005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399</v>
      </c>
      <c r="G188" s="265"/>
      <c r="H188" s="269">
        <v>494.39999999999998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4" customFormat="1">
      <c r="A189" s="14"/>
      <c r="B189" s="276"/>
      <c r="C189" s="277"/>
      <c r="D189" s="266" t="s">
        <v>312</v>
      </c>
      <c r="E189" s="278" t="s">
        <v>1</v>
      </c>
      <c r="F189" s="279" t="s">
        <v>318</v>
      </c>
      <c r="G189" s="277"/>
      <c r="H189" s="280">
        <v>1479.5999999999999</v>
      </c>
      <c r="I189" s="281"/>
      <c r="J189" s="277"/>
      <c r="K189" s="277"/>
      <c r="L189" s="282"/>
      <c r="M189" s="283"/>
      <c r="N189" s="284"/>
      <c r="O189" s="284"/>
      <c r="P189" s="284"/>
      <c r="Q189" s="284"/>
      <c r="R189" s="284"/>
      <c r="S189" s="284"/>
      <c r="T189" s="28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6" t="s">
        <v>312</v>
      </c>
      <c r="AU189" s="286" t="s">
        <v>91</v>
      </c>
      <c r="AV189" s="14" t="s">
        <v>282</v>
      </c>
      <c r="AW189" s="14" t="s">
        <v>4</v>
      </c>
      <c r="AX189" s="14" t="s">
        <v>83</v>
      </c>
      <c r="AY189" s="286" t="s">
        <v>265</v>
      </c>
    </row>
    <row r="190" s="2" customFormat="1" ht="16.30189" customHeight="1">
      <c r="A190" s="39"/>
      <c r="B190" s="40"/>
      <c r="C190" s="246" t="s">
        <v>400</v>
      </c>
      <c r="D190" s="246" t="s">
        <v>268</v>
      </c>
      <c r="E190" s="247" t="s">
        <v>401</v>
      </c>
      <c r="F190" s="248" t="s">
        <v>1</v>
      </c>
      <c r="G190" s="249" t="s">
        <v>1</v>
      </c>
      <c r="H190" s="250">
        <v>432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402</v>
      </c>
    </row>
    <row r="191" s="2" customFormat="1" ht="16.30189" customHeight="1">
      <c r="A191" s="39"/>
      <c r="B191" s="40"/>
      <c r="C191" s="246" t="s">
        <v>403</v>
      </c>
      <c r="D191" s="246" t="s">
        <v>268</v>
      </c>
      <c r="E191" s="247" t="s">
        <v>404</v>
      </c>
      <c r="F191" s="248" t="s">
        <v>1</v>
      </c>
      <c r="G191" s="249" t="s">
        <v>1</v>
      </c>
      <c r="H191" s="250">
        <v>432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405</v>
      </c>
    </row>
    <row r="192" s="12" customFormat="1" ht="22.8" customHeight="1">
      <c r="A192" s="12"/>
      <c r="B192" s="230"/>
      <c r="C192" s="231"/>
      <c r="D192" s="232" t="s">
        <v>74</v>
      </c>
      <c r="E192" s="244" t="s">
        <v>91</v>
      </c>
      <c r="F192" s="244" t="s">
        <v>406</v>
      </c>
      <c r="G192" s="231"/>
      <c r="H192" s="231"/>
      <c r="I192" s="234"/>
      <c r="J192" s="245">
        <f>BK192</f>
        <v>0</v>
      </c>
      <c r="K192" s="231"/>
      <c r="L192" s="236"/>
      <c r="M192" s="237"/>
      <c r="N192" s="238"/>
      <c r="O192" s="238"/>
      <c r="P192" s="239">
        <f>SUM(P193:P200)</f>
        <v>0</v>
      </c>
      <c r="Q192" s="238"/>
      <c r="R192" s="239">
        <f>SUM(R193:R200)</f>
        <v>138.19833660000001</v>
      </c>
      <c r="S192" s="238"/>
      <c r="T192" s="240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41" t="s">
        <v>83</v>
      </c>
      <c r="AT192" s="242" t="s">
        <v>74</v>
      </c>
      <c r="AU192" s="242" t="s">
        <v>83</v>
      </c>
      <c r="AY192" s="241" t="s">
        <v>265</v>
      </c>
      <c r="BK192" s="243">
        <f>SUM(BK193:BK200)</f>
        <v>0</v>
      </c>
    </row>
    <row r="193" s="2" customFormat="1" ht="16.30189" customHeight="1">
      <c r="A193" s="39"/>
      <c r="B193" s="40"/>
      <c r="C193" s="246" t="s">
        <v>407</v>
      </c>
      <c r="D193" s="246" t="s">
        <v>268</v>
      </c>
      <c r="E193" s="247" t="s">
        <v>408</v>
      </c>
      <c r="F193" s="248" t="s">
        <v>1</v>
      </c>
      <c r="G193" s="249" t="s">
        <v>1</v>
      </c>
      <c r="H193" s="250">
        <v>3.3199999999999998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2.0699999999999998</v>
      </c>
      <c r="R193" s="255">
        <f>Q193*H193</f>
        <v>6.872399999999999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409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410</v>
      </c>
      <c r="G194" s="265"/>
      <c r="H194" s="269">
        <v>3.3199999999999998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2" customFormat="1" ht="16.30189" customHeight="1">
      <c r="A195" s="39"/>
      <c r="B195" s="40"/>
      <c r="C195" s="246" t="s">
        <v>411</v>
      </c>
      <c r="D195" s="246" t="s">
        <v>268</v>
      </c>
      <c r="E195" s="247" t="s">
        <v>412</v>
      </c>
      <c r="F195" s="248" t="s">
        <v>1</v>
      </c>
      <c r="G195" s="249" t="s">
        <v>1</v>
      </c>
      <c r="H195" s="250">
        <v>1.0800000000000001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2.19407</v>
      </c>
      <c r="R195" s="255">
        <f>Q195*H195</f>
        <v>2.3695956000000002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413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414</v>
      </c>
      <c r="G196" s="265"/>
      <c r="H196" s="269">
        <v>1.0800000000000001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75</v>
      </c>
      <c r="AY196" s="275" t="s">
        <v>265</v>
      </c>
    </row>
    <row r="197" s="2" customFormat="1" ht="16.30189" customHeight="1">
      <c r="A197" s="39"/>
      <c r="B197" s="40"/>
      <c r="C197" s="246" t="s">
        <v>415</v>
      </c>
      <c r="D197" s="246" t="s">
        <v>268</v>
      </c>
      <c r="E197" s="247" t="s">
        <v>416</v>
      </c>
      <c r="F197" s="248" t="s">
        <v>1</v>
      </c>
      <c r="G197" s="249" t="s">
        <v>1</v>
      </c>
      <c r="H197" s="250">
        <v>4.7999999999999998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2.3618800000000002</v>
      </c>
      <c r="R197" s="255">
        <f>Q197*H197</f>
        <v>11.337024000000001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417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418</v>
      </c>
      <c r="G198" s="265"/>
      <c r="H198" s="269">
        <v>4.7999999999999998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83</v>
      </c>
      <c r="AY198" s="275" t="s">
        <v>265</v>
      </c>
    </row>
    <row r="199" s="2" customFormat="1" ht="16.30189" customHeight="1">
      <c r="A199" s="39"/>
      <c r="B199" s="40"/>
      <c r="C199" s="246" t="s">
        <v>419</v>
      </c>
      <c r="D199" s="246" t="s">
        <v>268</v>
      </c>
      <c r="E199" s="247" t="s">
        <v>420</v>
      </c>
      <c r="F199" s="248" t="s">
        <v>1</v>
      </c>
      <c r="G199" s="249" t="s">
        <v>1</v>
      </c>
      <c r="H199" s="250">
        <v>51.18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2.2981500000000001</v>
      </c>
      <c r="R199" s="255">
        <f>Q199*H199</f>
        <v>117.61931700000001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421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422</v>
      </c>
      <c r="G200" s="265"/>
      <c r="H200" s="269">
        <v>51.18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12" customFormat="1" ht="22.8" customHeight="1">
      <c r="A201" s="12"/>
      <c r="B201" s="230"/>
      <c r="C201" s="231"/>
      <c r="D201" s="232" t="s">
        <v>74</v>
      </c>
      <c r="E201" s="244" t="s">
        <v>98</v>
      </c>
      <c r="F201" s="244" t="s">
        <v>423</v>
      </c>
      <c r="G201" s="231"/>
      <c r="H201" s="231"/>
      <c r="I201" s="234"/>
      <c r="J201" s="245">
        <f>BK201</f>
        <v>0</v>
      </c>
      <c r="K201" s="231"/>
      <c r="L201" s="236"/>
      <c r="M201" s="237"/>
      <c r="N201" s="238"/>
      <c r="O201" s="238"/>
      <c r="P201" s="239">
        <f>SUM(P202:P215)</f>
        <v>0</v>
      </c>
      <c r="Q201" s="238"/>
      <c r="R201" s="239">
        <f>SUM(R202:R215)</f>
        <v>65.550891800000002</v>
      </c>
      <c r="S201" s="238"/>
      <c r="T201" s="240">
        <f>SUM(T202:T215)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41" t="s">
        <v>83</v>
      </c>
      <c r="AT201" s="242" t="s">
        <v>74</v>
      </c>
      <c r="AU201" s="242" t="s">
        <v>83</v>
      </c>
      <c r="AY201" s="241" t="s">
        <v>265</v>
      </c>
      <c r="BK201" s="243">
        <f>SUM(BK202:BK215)</f>
        <v>0</v>
      </c>
    </row>
    <row r="202" s="2" customFormat="1" ht="16.30189" customHeight="1">
      <c r="A202" s="39"/>
      <c r="B202" s="40"/>
      <c r="C202" s="246" t="s">
        <v>424</v>
      </c>
      <c r="D202" s="246" t="s">
        <v>268</v>
      </c>
      <c r="E202" s="247" t="s">
        <v>425</v>
      </c>
      <c r="F202" s="248" t="s">
        <v>1</v>
      </c>
      <c r="G202" s="249" t="s">
        <v>1</v>
      </c>
      <c r="H202" s="250">
        <v>2.6400000000000001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2.7417799999999999</v>
      </c>
      <c r="R202" s="255">
        <f>Q202*H202</f>
        <v>7.2382992000000002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282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426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427</v>
      </c>
      <c r="G203" s="265"/>
      <c r="H203" s="269">
        <v>2.6400000000000001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2" customFormat="1" ht="16.30189" customHeight="1">
      <c r="A204" s="39"/>
      <c r="B204" s="40"/>
      <c r="C204" s="246" t="s">
        <v>428</v>
      </c>
      <c r="D204" s="246" t="s">
        <v>268</v>
      </c>
      <c r="E204" s="247" t="s">
        <v>429</v>
      </c>
      <c r="F204" s="248" t="s">
        <v>1</v>
      </c>
      <c r="G204" s="249" t="s">
        <v>1</v>
      </c>
      <c r="H204" s="250">
        <v>20.780000000000001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2.4157199999999999</v>
      </c>
      <c r="R204" s="255">
        <f>Q204*H204</f>
        <v>50.198661600000001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430</v>
      </c>
    </row>
    <row r="205" s="13" customFormat="1">
      <c r="A205" s="13"/>
      <c r="B205" s="264"/>
      <c r="C205" s="265"/>
      <c r="D205" s="266" t="s">
        <v>312</v>
      </c>
      <c r="E205" s="267" t="s">
        <v>1</v>
      </c>
      <c r="F205" s="268" t="s">
        <v>431</v>
      </c>
      <c r="G205" s="265"/>
      <c r="H205" s="269">
        <v>11.630000000000001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4</v>
      </c>
      <c r="AX205" s="13" t="s">
        <v>75</v>
      </c>
      <c r="AY205" s="275" t="s">
        <v>265</v>
      </c>
    </row>
    <row r="206" s="15" customFormat="1">
      <c r="A206" s="15"/>
      <c r="B206" s="297"/>
      <c r="C206" s="298"/>
      <c r="D206" s="266" t="s">
        <v>312</v>
      </c>
      <c r="E206" s="299" t="s">
        <v>1</v>
      </c>
      <c r="F206" s="300" t="s">
        <v>432</v>
      </c>
      <c r="G206" s="298"/>
      <c r="H206" s="299" t="s">
        <v>1</v>
      </c>
      <c r="I206" s="301"/>
      <c r="J206" s="298"/>
      <c r="K206" s="298"/>
      <c r="L206" s="302"/>
      <c r="M206" s="303"/>
      <c r="N206" s="304"/>
      <c r="O206" s="304"/>
      <c r="P206" s="304"/>
      <c r="Q206" s="304"/>
      <c r="R206" s="304"/>
      <c r="S206" s="304"/>
      <c r="T206" s="30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306" t="s">
        <v>312</v>
      </c>
      <c r="AU206" s="306" t="s">
        <v>91</v>
      </c>
      <c r="AV206" s="15" t="s">
        <v>83</v>
      </c>
      <c r="AW206" s="15" t="s">
        <v>4</v>
      </c>
      <c r="AX206" s="15" t="s">
        <v>75</v>
      </c>
      <c r="AY206" s="306" t="s">
        <v>265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433</v>
      </c>
      <c r="G207" s="265"/>
      <c r="H207" s="269">
        <v>9.1500000000000004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75</v>
      </c>
      <c r="AY207" s="275" t="s">
        <v>265</v>
      </c>
    </row>
    <row r="208" s="2" customFormat="1" ht="16.30189" customHeight="1">
      <c r="A208" s="39"/>
      <c r="B208" s="40"/>
      <c r="C208" s="246" t="s">
        <v>434</v>
      </c>
      <c r="D208" s="246" t="s">
        <v>268</v>
      </c>
      <c r="E208" s="247" t="s">
        <v>435</v>
      </c>
      <c r="F208" s="248" t="s">
        <v>1</v>
      </c>
      <c r="G208" s="249" t="s">
        <v>1</v>
      </c>
      <c r="H208" s="250">
        <v>29.530000000000001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0.0030999999999999999</v>
      </c>
      <c r="R208" s="255">
        <f>Q208*H208</f>
        <v>0.091542999999999999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436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437</v>
      </c>
      <c r="G209" s="265"/>
      <c r="H209" s="269">
        <v>26.399999999999999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438</v>
      </c>
      <c r="G210" s="265"/>
      <c r="H210" s="269">
        <v>3.1299999999999999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440</v>
      </c>
      <c r="F211" s="248" t="s">
        <v>1</v>
      </c>
      <c r="G211" s="249" t="s">
        <v>1</v>
      </c>
      <c r="H211" s="250">
        <v>29.530000000000001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441</v>
      </c>
    </row>
    <row r="212" s="2" customFormat="1" ht="16.30189" customHeight="1">
      <c r="A212" s="39"/>
      <c r="B212" s="40"/>
      <c r="C212" s="246" t="s">
        <v>442</v>
      </c>
      <c r="D212" s="246" t="s">
        <v>268</v>
      </c>
      <c r="E212" s="247" t="s">
        <v>443</v>
      </c>
      <c r="F212" s="248" t="s">
        <v>1</v>
      </c>
      <c r="G212" s="249" t="s">
        <v>1</v>
      </c>
      <c r="H212" s="250">
        <v>0.13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1.0125999999999999</v>
      </c>
      <c r="R212" s="255">
        <f>Q212*H212</f>
        <v>0.13163800000000001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444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445</v>
      </c>
      <c r="G213" s="265"/>
      <c r="H213" s="269">
        <v>0.13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447</v>
      </c>
      <c r="F214" s="248" t="s">
        <v>1</v>
      </c>
      <c r="G214" s="249" t="s">
        <v>1</v>
      </c>
      <c r="H214" s="250">
        <v>3.7799999999999998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2.0874999999999999</v>
      </c>
      <c r="R214" s="255">
        <f>Q214*H214</f>
        <v>7.8907499999999988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448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449</v>
      </c>
      <c r="G215" s="265"/>
      <c r="H215" s="269">
        <v>3.7799999999999998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83</v>
      </c>
      <c r="AY215" s="275" t="s">
        <v>265</v>
      </c>
    </row>
    <row r="216" s="12" customFormat="1" ht="22.8" customHeight="1">
      <c r="A216" s="12"/>
      <c r="B216" s="230"/>
      <c r="C216" s="231"/>
      <c r="D216" s="232" t="s">
        <v>74</v>
      </c>
      <c r="E216" s="244" t="s">
        <v>282</v>
      </c>
      <c r="F216" s="244" t="s">
        <v>450</v>
      </c>
      <c r="G216" s="231"/>
      <c r="H216" s="231"/>
      <c r="I216" s="234"/>
      <c r="J216" s="245">
        <f>BK216</f>
        <v>0</v>
      </c>
      <c r="K216" s="231"/>
      <c r="L216" s="236"/>
      <c r="M216" s="237"/>
      <c r="N216" s="238"/>
      <c r="O216" s="238"/>
      <c r="P216" s="239">
        <f>SUM(P217:P221)</f>
        <v>0</v>
      </c>
      <c r="Q216" s="238"/>
      <c r="R216" s="239">
        <f>SUM(R217:R221)</f>
        <v>18.440244000000003</v>
      </c>
      <c r="S216" s="238"/>
      <c r="T216" s="240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41" t="s">
        <v>83</v>
      </c>
      <c r="AT216" s="242" t="s">
        <v>74</v>
      </c>
      <c r="AU216" s="242" t="s">
        <v>83</v>
      </c>
      <c r="AY216" s="241" t="s">
        <v>265</v>
      </c>
      <c r="BK216" s="243">
        <f>SUM(BK217:BK221)</f>
        <v>0</v>
      </c>
    </row>
    <row r="217" s="2" customFormat="1" ht="16.30189" customHeight="1">
      <c r="A217" s="39"/>
      <c r="B217" s="40"/>
      <c r="C217" s="246" t="s">
        <v>451</v>
      </c>
      <c r="D217" s="246" t="s">
        <v>268</v>
      </c>
      <c r="E217" s="247" t="s">
        <v>452</v>
      </c>
      <c r="F217" s="248" t="s">
        <v>1</v>
      </c>
      <c r="G217" s="249" t="s">
        <v>1</v>
      </c>
      <c r="H217" s="250">
        <v>10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0.23366999999999999</v>
      </c>
      <c r="R217" s="255">
        <f>Q217*H217</f>
        <v>2.3367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453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454</v>
      </c>
      <c r="G218" s="265"/>
      <c r="H218" s="269">
        <v>10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2" customFormat="1" ht="16.30189" customHeight="1">
      <c r="A219" s="39"/>
      <c r="B219" s="40"/>
      <c r="C219" s="246" t="s">
        <v>455</v>
      </c>
      <c r="D219" s="246" t="s">
        <v>268</v>
      </c>
      <c r="E219" s="247" t="s">
        <v>456</v>
      </c>
      <c r="F219" s="248" t="s">
        <v>1</v>
      </c>
      <c r="G219" s="249" t="s">
        <v>1</v>
      </c>
      <c r="H219" s="250">
        <v>53.200000000000003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0.16192000000000001</v>
      </c>
      <c r="R219" s="255">
        <f>Q219*H219</f>
        <v>8.6141440000000014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457</v>
      </c>
    </row>
    <row r="220" s="14" customFormat="1">
      <c r="A220" s="14"/>
      <c r="B220" s="276"/>
      <c r="C220" s="277"/>
      <c r="D220" s="266" t="s">
        <v>312</v>
      </c>
      <c r="E220" s="278" t="s">
        <v>1</v>
      </c>
      <c r="F220" s="279" t="s">
        <v>318</v>
      </c>
      <c r="G220" s="277"/>
      <c r="H220" s="280">
        <v>53.200000000000003</v>
      </c>
      <c r="I220" s="281"/>
      <c r="J220" s="277"/>
      <c r="K220" s="277"/>
      <c r="L220" s="282"/>
      <c r="M220" s="283"/>
      <c r="N220" s="284"/>
      <c r="O220" s="284"/>
      <c r="P220" s="284"/>
      <c r="Q220" s="284"/>
      <c r="R220" s="284"/>
      <c r="S220" s="284"/>
      <c r="T220" s="28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86" t="s">
        <v>312</v>
      </c>
      <c r="AU220" s="286" t="s">
        <v>91</v>
      </c>
      <c r="AV220" s="14" t="s">
        <v>282</v>
      </c>
      <c r="AW220" s="14" t="s">
        <v>4</v>
      </c>
      <c r="AX220" s="14" t="s">
        <v>75</v>
      </c>
      <c r="AY220" s="286" t="s">
        <v>265</v>
      </c>
    </row>
    <row r="221" s="2" customFormat="1" ht="16.30189" customHeight="1">
      <c r="A221" s="39"/>
      <c r="B221" s="40"/>
      <c r="C221" s="246" t="s">
        <v>458</v>
      </c>
      <c r="D221" s="246" t="s">
        <v>268</v>
      </c>
      <c r="E221" s="247" t="s">
        <v>459</v>
      </c>
      <c r="F221" s="248" t="s">
        <v>1</v>
      </c>
      <c r="G221" s="249" t="s">
        <v>1</v>
      </c>
      <c r="H221" s="250">
        <v>10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0.74894000000000005</v>
      </c>
      <c r="R221" s="255">
        <f>Q221*H221</f>
        <v>7.4894000000000007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460</v>
      </c>
    </row>
    <row r="222" s="12" customFormat="1" ht="22.8" customHeight="1">
      <c r="A222" s="12"/>
      <c r="B222" s="230"/>
      <c r="C222" s="231"/>
      <c r="D222" s="232" t="s">
        <v>74</v>
      </c>
      <c r="E222" s="244" t="s">
        <v>264</v>
      </c>
      <c r="F222" s="244" t="s">
        <v>461</v>
      </c>
      <c r="G222" s="231"/>
      <c r="H222" s="231"/>
      <c r="I222" s="234"/>
      <c r="J222" s="245">
        <f>BK222</f>
        <v>0</v>
      </c>
      <c r="K222" s="231"/>
      <c r="L222" s="236"/>
      <c r="M222" s="237"/>
      <c r="N222" s="238"/>
      <c r="O222" s="238"/>
      <c r="P222" s="239">
        <f>SUM(P223:P251)</f>
        <v>0</v>
      </c>
      <c r="Q222" s="238"/>
      <c r="R222" s="239">
        <f>SUM(R223:R251)</f>
        <v>15313.993848000002</v>
      </c>
      <c r="S222" s="238"/>
      <c r="T222" s="240">
        <f>SUM(T223:T251)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41" t="s">
        <v>83</v>
      </c>
      <c r="AT222" s="242" t="s">
        <v>74</v>
      </c>
      <c r="AU222" s="242" t="s">
        <v>83</v>
      </c>
      <c r="AY222" s="241" t="s">
        <v>265</v>
      </c>
      <c r="BK222" s="243">
        <f>SUM(BK223:BK251)</f>
        <v>0</v>
      </c>
    </row>
    <row r="223" s="2" customFormat="1" ht="16.30189" customHeight="1">
      <c r="A223" s="39"/>
      <c r="B223" s="40"/>
      <c r="C223" s="246" t="s">
        <v>462</v>
      </c>
      <c r="D223" s="246" t="s">
        <v>268</v>
      </c>
      <c r="E223" s="247" t="s">
        <v>463</v>
      </c>
      <c r="F223" s="248" t="s">
        <v>1</v>
      </c>
      <c r="G223" s="249" t="s">
        <v>1</v>
      </c>
      <c r="H223" s="250">
        <v>285.60000000000002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0.18906999999999999</v>
      </c>
      <c r="R223" s="255">
        <f>Q223*H223</f>
        <v>53.998392000000003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464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465</v>
      </c>
      <c r="G224" s="265"/>
      <c r="H224" s="269">
        <v>285.60000000000002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83</v>
      </c>
      <c r="AY224" s="275" t="s">
        <v>265</v>
      </c>
    </row>
    <row r="225" s="2" customFormat="1" ht="16.30189" customHeight="1">
      <c r="A225" s="39"/>
      <c r="B225" s="40"/>
      <c r="C225" s="246" t="s">
        <v>466</v>
      </c>
      <c r="D225" s="246" t="s">
        <v>268</v>
      </c>
      <c r="E225" s="247" t="s">
        <v>467</v>
      </c>
      <c r="F225" s="248" t="s">
        <v>1</v>
      </c>
      <c r="G225" s="249" t="s">
        <v>1</v>
      </c>
      <c r="H225" s="250">
        <v>140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0.37080000000000002</v>
      </c>
      <c r="R225" s="255">
        <f>Q225*H225</f>
        <v>51.912000000000006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468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469</v>
      </c>
      <c r="G226" s="265"/>
      <c r="H226" s="269">
        <v>140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83</v>
      </c>
      <c r="AY226" s="275" t="s">
        <v>265</v>
      </c>
    </row>
    <row r="227" s="2" customFormat="1" ht="16.30189" customHeight="1">
      <c r="A227" s="39"/>
      <c r="B227" s="40"/>
      <c r="C227" s="246" t="s">
        <v>470</v>
      </c>
      <c r="D227" s="246" t="s">
        <v>268</v>
      </c>
      <c r="E227" s="247" t="s">
        <v>471</v>
      </c>
      <c r="F227" s="248" t="s">
        <v>1</v>
      </c>
      <c r="G227" s="249" t="s">
        <v>1</v>
      </c>
      <c r="H227" s="250">
        <v>1057.0999999999999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0.46166000000000001</v>
      </c>
      <c r="R227" s="255">
        <f>Q227*H227</f>
        <v>488.02078599999999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472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473</v>
      </c>
      <c r="G228" s="265"/>
      <c r="H228" s="269">
        <v>903.10000000000002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474</v>
      </c>
      <c r="G229" s="265"/>
      <c r="H229" s="269">
        <v>154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75</v>
      </c>
      <c r="AY229" s="275" t="s">
        <v>265</v>
      </c>
    </row>
    <row r="230" s="14" customFormat="1">
      <c r="A230" s="14"/>
      <c r="B230" s="276"/>
      <c r="C230" s="277"/>
      <c r="D230" s="266" t="s">
        <v>312</v>
      </c>
      <c r="E230" s="278" t="s">
        <v>1</v>
      </c>
      <c r="F230" s="279" t="s">
        <v>318</v>
      </c>
      <c r="G230" s="277"/>
      <c r="H230" s="280">
        <v>1057.0999999999999</v>
      </c>
      <c r="I230" s="281"/>
      <c r="J230" s="277"/>
      <c r="K230" s="277"/>
      <c r="L230" s="282"/>
      <c r="M230" s="283"/>
      <c r="N230" s="284"/>
      <c r="O230" s="284"/>
      <c r="P230" s="284"/>
      <c r="Q230" s="284"/>
      <c r="R230" s="284"/>
      <c r="S230" s="284"/>
      <c r="T230" s="28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6" t="s">
        <v>312</v>
      </c>
      <c r="AU230" s="286" t="s">
        <v>91</v>
      </c>
      <c r="AV230" s="14" t="s">
        <v>282</v>
      </c>
      <c r="AW230" s="14" t="s">
        <v>4</v>
      </c>
      <c r="AX230" s="14" t="s">
        <v>83</v>
      </c>
      <c r="AY230" s="286" t="s">
        <v>265</v>
      </c>
    </row>
    <row r="231" s="2" customFormat="1" ht="16.30189" customHeight="1">
      <c r="A231" s="39"/>
      <c r="B231" s="40"/>
      <c r="C231" s="246" t="s">
        <v>475</v>
      </c>
      <c r="D231" s="246" t="s">
        <v>268</v>
      </c>
      <c r="E231" s="247" t="s">
        <v>476</v>
      </c>
      <c r="F231" s="248" t="s">
        <v>1</v>
      </c>
      <c r="G231" s="249" t="s">
        <v>1</v>
      </c>
      <c r="H231" s="250">
        <v>140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0.18906999999999999</v>
      </c>
      <c r="R231" s="255">
        <f>Q231*H231</f>
        <v>26.469799999999999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282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282</v>
      </c>
      <c r="BM231" s="257" t="s">
        <v>477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478</v>
      </c>
      <c r="G232" s="265"/>
      <c r="H232" s="269">
        <v>140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83</v>
      </c>
      <c r="AY232" s="275" t="s">
        <v>265</v>
      </c>
    </row>
    <row r="233" s="2" customFormat="1" ht="16.30189" customHeight="1">
      <c r="A233" s="39"/>
      <c r="B233" s="40"/>
      <c r="C233" s="246" t="s">
        <v>479</v>
      </c>
      <c r="D233" s="246" t="s">
        <v>268</v>
      </c>
      <c r="E233" s="247" t="s">
        <v>480</v>
      </c>
      <c r="F233" s="248" t="s">
        <v>1</v>
      </c>
      <c r="G233" s="249" t="s">
        <v>1</v>
      </c>
      <c r="H233" s="250">
        <v>4500</v>
      </c>
      <c r="I233" s="251"/>
      <c r="J233" s="250">
        <f>ROUND(I233*H233,2)</f>
        <v>0</v>
      </c>
      <c r="K233" s="252"/>
      <c r="L233" s="45"/>
      <c r="M233" s="253" t="s">
        <v>1</v>
      </c>
      <c r="N233" s="254" t="s">
        <v>41</v>
      </c>
      <c r="O233" s="92"/>
      <c r="P233" s="255">
        <f>O233*H233</f>
        <v>0</v>
      </c>
      <c r="Q233" s="255">
        <v>0.15826000000000001</v>
      </c>
      <c r="R233" s="255">
        <f>Q233*H233</f>
        <v>712.17000000000007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282</v>
      </c>
      <c r="AT233" s="257" t="s">
        <v>268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481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322</v>
      </c>
      <c r="G234" s="265"/>
      <c r="H234" s="269">
        <v>4500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75</v>
      </c>
      <c r="AY234" s="275" t="s">
        <v>265</v>
      </c>
    </row>
    <row r="235" s="2" customFormat="1" ht="16.30189" customHeight="1">
      <c r="A235" s="39"/>
      <c r="B235" s="40"/>
      <c r="C235" s="246" t="s">
        <v>482</v>
      </c>
      <c r="D235" s="246" t="s">
        <v>268</v>
      </c>
      <c r="E235" s="247" t="s">
        <v>483</v>
      </c>
      <c r="F235" s="248" t="s">
        <v>1</v>
      </c>
      <c r="G235" s="249" t="s">
        <v>1</v>
      </c>
      <c r="H235" s="250">
        <v>6386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0.15826000000000001</v>
      </c>
      <c r="R235" s="255">
        <f>Q235*H235</f>
        <v>1010.64836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484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321</v>
      </c>
      <c r="G236" s="265"/>
      <c r="H236" s="269">
        <v>6386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83</v>
      </c>
      <c r="AY236" s="275" t="s">
        <v>265</v>
      </c>
    </row>
    <row r="237" s="2" customFormat="1" ht="16.30189" customHeight="1">
      <c r="A237" s="39"/>
      <c r="B237" s="40"/>
      <c r="C237" s="246" t="s">
        <v>485</v>
      </c>
      <c r="D237" s="246" t="s">
        <v>268</v>
      </c>
      <c r="E237" s="247" t="s">
        <v>486</v>
      </c>
      <c r="F237" s="248" t="s">
        <v>1</v>
      </c>
      <c r="G237" s="249" t="s">
        <v>1</v>
      </c>
      <c r="H237" s="250">
        <v>821</v>
      </c>
      <c r="I237" s="251"/>
      <c r="J237" s="250">
        <f>ROUND(I237*H237,2)</f>
        <v>0</v>
      </c>
      <c r="K237" s="252"/>
      <c r="L237" s="45"/>
      <c r="M237" s="253" t="s">
        <v>1</v>
      </c>
      <c r="N237" s="254" t="s">
        <v>41</v>
      </c>
      <c r="O237" s="92"/>
      <c r="P237" s="255">
        <f>O237*H237</f>
        <v>0</v>
      </c>
      <c r="Q237" s="255">
        <v>0.47117999999999999</v>
      </c>
      <c r="R237" s="255">
        <f>Q237*H237</f>
        <v>386.83877999999999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282</v>
      </c>
      <c r="AT237" s="257" t="s">
        <v>268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282</v>
      </c>
      <c r="BM237" s="257" t="s">
        <v>487</v>
      </c>
    </row>
    <row r="238" s="2" customFormat="1" ht="16.30189" customHeight="1">
      <c r="A238" s="39"/>
      <c r="B238" s="40"/>
      <c r="C238" s="246" t="s">
        <v>488</v>
      </c>
      <c r="D238" s="246" t="s">
        <v>268</v>
      </c>
      <c r="E238" s="247" t="s">
        <v>489</v>
      </c>
      <c r="F238" s="248" t="s">
        <v>1</v>
      </c>
      <c r="G238" s="249" t="s">
        <v>1</v>
      </c>
      <c r="H238" s="250">
        <v>10357.5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0.18776000000000001</v>
      </c>
      <c r="R238" s="255">
        <f>Q238*H238</f>
        <v>1944.7242000000001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490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491</v>
      </c>
      <c r="G239" s="265"/>
      <c r="H239" s="269">
        <v>10357.5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492</v>
      </c>
      <c r="D240" s="246" t="s">
        <v>268</v>
      </c>
      <c r="E240" s="247" t="s">
        <v>493</v>
      </c>
      <c r="F240" s="248" t="s">
        <v>1</v>
      </c>
      <c r="G240" s="249" t="s">
        <v>1</v>
      </c>
      <c r="H240" s="250">
        <v>20.699999999999999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</v>
      </c>
      <c r="R240" s="255">
        <f>Q240*H240</f>
        <v>0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494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495</v>
      </c>
      <c r="G241" s="265"/>
      <c r="H241" s="269">
        <v>20.699999999999999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496</v>
      </c>
      <c r="D242" s="246" t="s">
        <v>268</v>
      </c>
      <c r="E242" s="247" t="s">
        <v>497</v>
      </c>
      <c r="F242" s="248" t="s">
        <v>1</v>
      </c>
      <c r="G242" s="249" t="s">
        <v>1</v>
      </c>
      <c r="H242" s="250">
        <v>821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0.0074799999999999997</v>
      </c>
      <c r="R242" s="255">
        <f>Q242*H242</f>
        <v>6.1410799999999996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498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499</v>
      </c>
      <c r="G243" s="265"/>
      <c r="H243" s="269">
        <v>821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500</v>
      </c>
      <c r="D244" s="246" t="s">
        <v>268</v>
      </c>
      <c r="E244" s="247" t="s">
        <v>501</v>
      </c>
      <c r="F244" s="248" t="s">
        <v>1</v>
      </c>
      <c r="G244" s="249" t="s">
        <v>1</v>
      </c>
      <c r="H244" s="250">
        <v>100061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0.00051000000000000004</v>
      </c>
      <c r="R244" s="255">
        <f>Q244*H244</f>
        <v>51.031110000000005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282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282</v>
      </c>
      <c r="BM244" s="257" t="s">
        <v>502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503</v>
      </c>
      <c r="G245" s="265"/>
      <c r="H245" s="269">
        <v>95561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75</v>
      </c>
      <c r="AY245" s="275" t="s">
        <v>265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322</v>
      </c>
      <c r="G246" s="265"/>
      <c r="H246" s="269">
        <v>4500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75</v>
      </c>
      <c r="AY246" s="275" t="s">
        <v>265</v>
      </c>
    </row>
    <row r="247" s="14" customFormat="1">
      <c r="A247" s="14"/>
      <c r="B247" s="276"/>
      <c r="C247" s="277"/>
      <c r="D247" s="266" t="s">
        <v>312</v>
      </c>
      <c r="E247" s="278" t="s">
        <v>1</v>
      </c>
      <c r="F247" s="279" t="s">
        <v>318</v>
      </c>
      <c r="G247" s="277"/>
      <c r="H247" s="280">
        <v>100061</v>
      </c>
      <c r="I247" s="281"/>
      <c r="J247" s="277"/>
      <c r="K247" s="277"/>
      <c r="L247" s="282"/>
      <c r="M247" s="283"/>
      <c r="N247" s="284"/>
      <c r="O247" s="284"/>
      <c r="P247" s="284"/>
      <c r="Q247" s="284"/>
      <c r="R247" s="284"/>
      <c r="S247" s="284"/>
      <c r="T247" s="28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86" t="s">
        <v>312</v>
      </c>
      <c r="AU247" s="286" t="s">
        <v>91</v>
      </c>
      <c r="AV247" s="14" t="s">
        <v>282</v>
      </c>
      <c r="AW247" s="14" t="s">
        <v>4</v>
      </c>
      <c r="AX247" s="14" t="s">
        <v>83</v>
      </c>
      <c r="AY247" s="286" t="s">
        <v>265</v>
      </c>
    </row>
    <row r="248" s="2" customFormat="1" ht="16.30189" customHeight="1">
      <c r="A248" s="39"/>
      <c r="B248" s="40"/>
      <c r="C248" s="246" t="s">
        <v>504</v>
      </c>
      <c r="D248" s="246" t="s">
        <v>268</v>
      </c>
      <c r="E248" s="247" t="s">
        <v>505</v>
      </c>
      <c r="F248" s="248" t="s">
        <v>1</v>
      </c>
      <c r="G248" s="249" t="s">
        <v>1</v>
      </c>
      <c r="H248" s="250">
        <v>46796</v>
      </c>
      <c r="I248" s="251"/>
      <c r="J248" s="250">
        <f>ROUND(I248*H248,2)</f>
        <v>0</v>
      </c>
      <c r="K248" s="252"/>
      <c r="L248" s="45"/>
      <c r="M248" s="253" t="s">
        <v>1</v>
      </c>
      <c r="N248" s="254" t="s">
        <v>41</v>
      </c>
      <c r="O248" s="92"/>
      <c r="P248" s="255">
        <f>O248*H248</f>
        <v>0</v>
      </c>
      <c r="Q248" s="255">
        <v>0.10373</v>
      </c>
      <c r="R248" s="255">
        <f>Q248*H248</f>
        <v>4854.1490800000001</v>
      </c>
      <c r="S248" s="255">
        <v>0</v>
      </c>
      <c r="T248" s="256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7" t="s">
        <v>282</v>
      </c>
      <c r="AT248" s="257" t="s">
        <v>268</v>
      </c>
      <c r="AU248" s="257" t="s">
        <v>91</v>
      </c>
      <c r="AY248" s="18" t="s">
        <v>265</v>
      </c>
      <c r="BE248" s="258">
        <f>IF(N248="základná",J248,0)</f>
        <v>0</v>
      </c>
      <c r="BF248" s="258">
        <f>IF(N248="znížená",J248,0)</f>
        <v>0</v>
      </c>
      <c r="BG248" s="258">
        <f>IF(N248="zákl. prenesená",J248,0)</f>
        <v>0</v>
      </c>
      <c r="BH248" s="258">
        <f>IF(N248="zníž. prenesená",J248,0)</f>
        <v>0</v>
      </c>
      <c r="BI248" s="258">
        <f>IF(N248="nulová",J248,0)</f>
        <v>0</v>
      </c>
      <c r="BJ248" s="18" t="s">
        <v>91</v>
      </c>
      <c r="BK248" s="258">
        <f>ROUND(I248*H248,2)</f>
        <v>0</v>
      </c>
      <c r="BL248" s="18" t="s">
        <v>282</v>
      </c>
      <c r="BM248" s="257" t="s">
        <v>506</v>
      </c>
    </row>
    <row r="249" s="13" customFormat="1">
      <c r="A249" s="13"/>
      <c r="B249" s="264"/>
      <c r="C249" s="265"/>
      <c r="D249" s="266" t="s">
        <v>312</v>
      </c>
      <c r="E249" s="267" t="s">
        <v>1</v>
      </c>
      <c r="F249" s="268" t="s">
        <v>507</v>
      </c>
      <c r="G249" s="265"/>
      <c r="H249" s="269">
        <v>46796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312</v>
      </c>
      <c r="AU249" s="275" t="s">
        <v>91</v>
      </c>
      <c r="AV249" s="13" t="s">
        <v>91</v>
      </c>
      <c r="AW249" s="13" t="s">
        <v>4</v>
      </c>
      <c r="AX249" s="13" t="s">
        <v>83</v>
      </c>
      <c r="AY249" s="275" t="s">
        <v>265</v>
      </c>
    </row>
    <row r="250" s="2" customFormat="1" ht="16.30189" customHeight="1">
      <c r="A250" s="39"/>
      <c r="B250" s="40"/>
      <c r="C250" s="246" t="s">
        <v>508</v>
      </c>
      <c r="D250" s="246" t="s">
        <v>268</v>
      </c>
      <c r="E250" s="247" t="s">
        <v>509</v>
      </c>
      <c r="F250" s="248" t="s">
        <v>1</v>
      </c>
      <c r="G250" s="249" t="s">
        <v>1</v>
      </c>
      <c r="H250" s="250">
        <v>36814</v>
      </c>
      <c r="I250" s="251"/>
      <c r="J250" s="250">
        <f>ROUND(I250*H250,2)</f>
        <v>0</v>
      </c>
      <c r="K250" s="252"/>
      <c r="L250" s="45"/>
      <c r="M250" s="253" t="s">
        <v>1</v>
      </c>
      <c r="N250" s="254" t="s">
        <v>41</v>
      </c>
      <c r="O250" s="92"/>
      <c r="P250" s="255">
        <f>O250*H250</f>
        <v>0</v>
      </c>
      <c r="Q250" s="255">
        <v>0.15559000000000001</v>
      </c>
      <c r="R250" s="255">
        <f>Q250*H250</f>
        <v>5727.8902600000001</v>
      </c>
      <c r="S250" s="255">
        <v>0</v>
      </c>
      <c r="T250" s="256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7" t="s">
        <v>282</v>
      </c>
      <c r="AT250" s="257" t="s">
        <v>268</v>
      </c>
      <c r="AU250" s="257" t="s">
        <v>91</v>
      </c>
      <c r="AY250" s="18" t="s">
        <v>265</v>
      </c>
      <c r="BE250" s="258">
        <f>IF(N250="základná",J250,0)</f>
        <v>0</v>
      </c>
      <c r="BF250" s="258">
        <f>IF(N250="znížená",J250,0)</f>
        <v>0</v>
      </c>
      <c r="BG250" s="258">
        <f>IF(N250="zákl. prenesená",J250,0)</f>
        <v>0</v>
      </c>
      <c r="BH250" s="258">
        <f>IF(N250="zníž. prenesená",J250,0)</f>
        <v>0</v>
      </c>
      <c r="BI250" s="258">
        <f>IF(N250="nulová",J250,0)</f>
        <v>0</v>
      </c>
      <c r="BJ250" s="18" t="s">
        <v>91</v>
      </c>
      <c r="BK250" s="258">
        <f>ROUND(I250*H250,2)</f>
        <v>0</v>
      </c>
      <c r="BL250" s="18" t="s">
        <v>282</v>
      </c>
      <c r="BM250" s="257" t="s">
        <v>510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511</v>
      </c>
      <c r="G251" s="265"/>
      <c r="H251" s="269">
        <v>36814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83</v>
      </c>
      <c r="AY251" s="275" t="s">
        <v>265</v>
      </c>
    </row>
    <row r="252" s="12" customFormat="1" ht="22.8" customHeight="1">
      <c r="A252" s="12"/>
      <c r="B252" s="230"/>
      <c r="C252" s="231"/>
      <c r="D252" s="232" t="s">
        <v>74</v>
      </c>
      <c r="E252" s="244" t="s">
        <v>329</v>
      </c>
      <c r="F252" s="244" t="s">
        <v>512</v>
      </c>
      <c r="G252" s="231"/>
      <c r="H252" s="231"/>
      <c r="I252" s="234"/>
      <c r="J252" s="245">
        <f>BK252</f>
        <v>0</v>
      </c>
      <c r="K252" s="231"/>
      <c r="L252" s="236"/>
      <c r="M252" s="237"/>
      <c r="N252" s="238"/>
      <c r="O252" s="238"/>
      <c r="P252" s="239">
        <f>SUM(P253:P257)</f>
        <v>0</v>
      </c>
      <c r="Q252" s="238"/>
      <c r="R252" s="239">
        <f>SUM(R253:R257)</f>
        <v>0.70438200000000006</v>
      </c>
      <c r="S252" s="238"/>
      <c r="T252" s="240">
        <f>SUM(T253:T257)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41" t="s">
        <v>83</v>
      </c>
      <c r="AT252" s="242" t="s">
        <v>74</v>
      </c>
      <c r="AU252" s="242" t="s">
        <v>83</v>
      </c>
      <c r="AY252" s="241" t="s">
        <v>265</v>
      </c>
      <c r="BK252" s="243">
        <f>SUM(BK253:BK257)</f>
        <v>0</v>
      </c>
    </row>
    <row r="253" s="2" customFormat="1" ht="16.30189" customHeight="1">
      <c r="A253" s="39"/>
      <c r="B253" s="40"/>
      <c r="C253" s="246" t="s">
        <v>513</v>
      </c>
      <c r="D253" s="246" t="s">
        <v>268</v>
      </c>
      <c r="E253" s="247" t="s">
        <v>514</v>
      </c>
      <c r="F253" s="248" t="s">
        <v>1</v>
      </c>
      <c r="G253" s="249" t="s">
        <v>1</v>
      </c>
      <c r="H253" s="250">
        <v>81.150000000000006</v>
      </c>
      <c r="I253" s="251"/>
      <c r="J253" s="250">
        <f>ROUND(I253*H253,2)</f>
        <v>0</v>
      </c>
      <c r="K253" s="252"/>
      <c r="L253" s="45"/>
      <c r="M253" s="253" t="s">
        <v>1</v>
      </c>
      <c r="N253" s="254" t="s">
        <v>41</v>
      </c>
      <c r="O253" s="92"/>
      <c r="P253" s="255">
        <f>O253*H253</f>
        <v>0</v>
      </c>
      <c r="Q253" s="255">
        <v>0.0086800000000000002</v>
      </c>
      <c r="R253" s="255">
        <f>Q253*H253</f>
        <v>0.70438200000000006</v>
      </c>
      <c r="S253" s="255">
        <v>0</v>
      </c>
      <c r="T253" s="256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7" t="s">
        <v>282</v>
      </c>
      <c r="AT253" s="257" t="s">
        <v>268</v>
      </c>
      <c r="AU253" s="257" t="s">
        <v>91</v>
      </c>
      <c r="AY253" s="18" t="s">
        <v>265</v>
      </c>
      <c r="BE253" s="258">
        <f>IF(N253="základná",J253,0)</f>
        <v>0</v>
      </c>
      <c r="BF253" s="258">
        <f>IF(N253="znížená",J253,0)</f>
        <v>0</v>
      </c>
      <c r="BG253" s="258">
        <f>IF(N253="zákl. prenesená",J253,0)</f>
        <v>0</v>
      </c>
      <c r="BH253" s="258">
        <f>IF(N253="zníž. prenesená",J253,0)</f>
        <v>0</v>
      </c>
      <c r="BI253" s="258">
        <f>IF(N253="nulová",J253,0)</f>
        <v>0</v>
      </c>
      <c r="BJ253" s="18" t="s">
        <v>91</v>
      </c>
      <c r="BK253" s="258">
        <f>ROUND(I253*H253,2)</f>
        <v>0</v>
      </c>
      <c r="BL253" s="18" t="s">
        <v>282</v>
      </c>
      <c r="BM253" s="257" t="s">
        <v>515</v>
      </c>
    </row>
    <row r="254" s="15" customFormat="1">
      <c r="A254" s="15"/>
      <c r="B254" s="297"/>
      <c r="C254" s="298"/>
      <c r="D254" s="266" t="s">
        <v>312</v>
      </c>
      <c r="E254" s="299" t="s">
        <v>1</v>
      </c>
      <c r="F254" s="300" t="s">
        <v>516</v>
      </c>
      <c r="G254" s="298"/>
      <c r="H254" s="299" t="s">
        <v>1</v>
      </c>
      <c r="I254" s="301"/>
      <c r="J254" s="298"/>
      <c r="K254" s="298"/>
      <c r="L254" s="302"/>
      <c r="M254" s="303"/>
      <c r="N254" s="304"/>
      <c r="O254" s="304"/>
      <c r="P254" s="304"/>
      <c r="Q254" s="304"/>
      <c r="R254" s="304"/>
      <c r="S254" s="304"/>
      <c r="T254" s="30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306" t="s">
        <v>312</v>
      </c>
      <c r="AU254" s="306" t="s">
        <v>91</v>
      </c>
      <c r="AV254" s="15" t="s">
        <v>83</v>
      </c>
      <c r="AW254" s="15" t="s">
        <v>4</v>
      </c>
      <c r="AX254" s="15" t="s">
        <v>75</v>
      </c>
      <c r="AY254" s="306" t="s">
        <v>265</v>
      </c>
    </row>
    <row r="255" s="13" customFormat="1">
      <c r="A255" s="13"/>
      <c r="B255" s="264"/>
      <c r="C255" s="265"/>
      <c r="D255" s="266" t="s">
        <v>312</v>
      </c>
      <c r="E255" s="267" t="s">
        <v>1</v>
      </c>
      <c r="F255" s="268" t="s">
        <v>517</v>
      </c>
      <c r="G255" s="265"/>
      <c r="H255" s="269">
        <v>45.899999999999999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312</v>
      </c>
      <c r="AU255" s="275" t="s">
        <v>91</v>
      </c>
      <c r="AV255" s="13" t="s">
        <v>91</v>
      </c>
      <c r="AW255" s="13" t="s">
        <v>4</v>
      </c>
      <c r="AX255" s="13" t="s">
        <v>75</v>
      </c>
      <c r="AY255" s="275" t="s">
        <v>265</v>
      </c>
    </row>
    <row r="256" s="13" customFormat="1">
      <c r="A256" s="13"/>
      <c r="B256" s="264"/>
      <c r="C256" s="265"/>
      <c r="D256" s="266" t="s">
        <v>312</v>
      </c>
      <c r="E256" s="267" t="s">
        <v>1</v>
      </c>
      <c r="F256" s="268" t="s">
        <v>518</v>
      </c>
      <c r="G256" s="265"/>
      <c r="H256" s="269">
        <v>35.25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312</v>
      </c>
      <c r="AU256" s="275" t="s">
        <v>91</v>
      </c>
      <c r="AV256" s="13" t="s">
        <v>91</v>
      </c>
      <c r="AW256" s="13" t="s">
        <v>4</v>
      </c>
      <c r="AX256" s="13" t="s">
        <v>75</v>
      </c>
      <c r="AY256" s="275" t="s">
        <v>265</v>
      </c>
    </row>
    <row r="257" s="14" customFormat="1">
      <c r="A257" s="14"/>
      <c r="B257" s="276"/>
      <c r="C257" s="277"/>
      <c r="D257" s="266" t="s">
        <v>312</v>
      </c>
      <c r="E257" s="278" t="s">
        <v>1</v>
      </c>
      <c r="F257" s="279" t="s">
        <v>318</v>
      </c>
      <c r="G257" s="277"/>
      <c r="H257" s="280">
        <v>81.150000000000006</v>
      </c>
      <c r="I257" s="281"/>
      <c r="J257" s="277"/>
      <c r="K257" s="277"/>
      <c r="L257" s="282"/>
      <c r="M257" s="283"/>
      <c r="N257" s="284"/>
      <c r="O257" s="284"/>
      <c r="P257" s="284"/>
      <c r="Q257" s="284"/>
      <c r="R257" s="284"/>
      <c r="S257" s="284"/>
      <c r="T257" s="28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86" t="s">
        <v>312</v>
      </c>
      <c r="AU257" s="286" t="s">
        <v>91</v>
      </c>
      <c r="AV257" s="14" t="s">
        <v>282</v>
      </c>
      <c r="AW257" s="14" t="s">
        <v>4</v>
      </c>
      <c r="AX257" s="14" t="s">
        <v>83</v>
      </c>
      <c r="AY257" s="286" t="s">
        <v>265</v>
      </c>
    </row>
    <row r="258" s="12" customFormat="1" ht="22.8" customHeight="1">
      <c r="A258" s="12"/>
      <c r="B258" s="230"/>
      <c r="C258" s="231"/>
      <c r="D258" s="232" t="s">
        <v>74</v>
      </c>
      <c r="E258" s="244" t="s">
        <v>342</v>
      </c>
      <c r="F258" s="244" t="s">
        <v>519</v>
      </c>
      <c r="G258" s="231"/>
      <c r="H258" s="231"/>
      <c r="I258" s="234"/>
      <c r="J258" s="245">
        <f>BK258</f>
        <v>0</v>
      </c>
      <c r="K258" s="231"/>
      <c r="L258" s="236"/>
      <c r="M258" s="237"/>
      <c r="N258" s="238"/>
      <c r="O258" s="238"/>
      <c r="P258" s="239">
        <f>SUM(P259:P401)</f>
        <v>0</v>
      </c>
      <c r="Q258" s="238"/>
      <c r="R258" s="239">
        <f>SUM(R259:R401)</f>
        <v>662.24669600000004</v>
      </c>
      <c r="S258" s="238"/>
      <c r="T258" s="240">
        <f>SUM(T259:T401)</f>
        <v>1804.2833400000002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83</v>
      </c>
      <c r="AT258" s="242" t="s">
        <v>74</v>
      </c>
      <c r="AU258" s="242" t="s">
        <v>83</v>
      </c>
      <c r="AY258" s="241" t="s">
        <v>265</v>
      </c>
      <c r="BK258" s="243">
        <f>SUM(BK259:BK401)</f>
        <v>0</v>
      </c>
    </row>
    <row r="259" s="2" customFormat="1" ht="16.30189" customHeight="1">
      <c r="A259" s="39"/>
      <c r="B259" s="40"/>
      <c r="C259" s="246" t="s">
        <v>520</v>
      </c>
      <c r="D259" s="246" t="s">
        <v>268</v>
      </c>
      <c r="E259" s="247" t="s">
        <v>521</v>
      </c>
      <c r="F259" s="248" t="s">
        <v>1</v>
      </c>
      <c r="G259" s="249" t="s">
        <v>1</v>
      </c>
      <c r="H259" s="250">
        <v>3766</v>
      </c>
      <c r="I259" s="251"/>
      <c r="J259" s="250">
        <f>ROUND(I259*H259,2)</f>
        <v>0</v>
      </c>
      <c r="K259" s="252"/>
      <c r="L259" s="45"/>
      <c r="M259" s="253" t="s">
        <v>1</v>
      </c>
      <c r="N259" s="254" t="s">
        <v>41</v>
      </c>
      <c r="O259" s="92"/>
      <c r="P259" s="255">
        <f>O259*H259</f>
        <v>0</v>
      </c>
      <c r="Q259" s="255">
        <v>0</v>
      </c>
      <c r="R259" s="255">
        <f>Q259*H259</f>
        <v>0</v>
      </c>
      <c r="S259" s="255">
        <v>0</v>
      </c>
      <c r="T259" s="256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7" t="s">
        <v>282</v>
      </c>
      <c r="AT259" s="257" t="s">
        <v>268</v>
      </c>
      <c r="AU259" s="257" t="s">
        <v>91</v>
      </c>
      <c r="AY259" s="18" t="s">
        <v>265</v>
      </c>
      <c r="BE259" s="258">
        <f>IF(N259="základná",J259,0)</f>
        <v>0</v>
      </c>
      <c r="BF259" s="258">
        <f>IF(N259="znížená",J259,0)</f>
        <v>0</v>
      </c>
      <c r="BG259" s="258">
        <f>IF(N259="zákl. prenesená",J259,0)</f>
        <v>0</v>
      </c>
      <c r="BH259" s="258">
        <f>IF(N259="zníž. prenesená",J259,0)</f>
        <v>0</v>
      </c>
      <c r="BI259" s="258">
        <f>IF(N259="nulová",J259,0)</f>
        <v>0</v>
      </c>
      <c r="BJ259" s="18" t="s">
        <v>91</v>
      </c>
      <c r="BK259" s="258">
        <f>ROUND(I259*H259,2)</f>
        <v>0</v>
      </c>
      <c r="BL259" s="18" t="s">
        <v>282</v>
      </c>
      <c r="BM259" s="257" t="s">
        <v>522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523</v>
      </c>
      <c r="G260" s="265"/>
      <c r="H260" s="269">
        <v>3766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83</v>
      </c>
      <c r="AY260" s="275" t="s">
        <v>265</v>
      </c>
    </row>
    <row r="261" s="2" customFormat="1" ht="16.30189" customHeight="1">
      <c r="A261" s="39"/>
      <c r="B261" s="40"/>
      <c r="C261" s="287" t="s">
        <v>524</v>
      </c>
      <c r="D261" s="287" t="s">
        <v>367</v>
      </c>
      <c r="E261" s="288" t="s">
        <v>525</v>
      </c>
      <c r="F261" s="289" t="s">
        <v>1</v>
      </c>
      <c r="G261" s="290" t="s">
        <v>1</v>
      </c>
      <c r="H261" s="291">
        <v>3794</v>
      </c>
      <c r="I261" s="292"/>
      <c r="J261" s="291">
        <f>ROUND(I261*H261,2)</f>
        <v>0</v>
      </c>
      <c r="K261" s="293"/>
      <c r="L261" s="294"/>
      <c r="M261" s="295" t="s">
        <v>1</v>
      </c>
      <c r="N261" s="296" t="s">
        <v>41</v>
      </c>
      <c r="O261" s="92"/>
      <c r="P261" s="255">
        <f>O261*H261</f>
        <v>0</v>
      </c>
      <c r="Q261" s="255">
        <v>0.02504</v>
      </c>
      <c r="R261" s="255">
        <f>Q261*H261</f>
        <v>95.001760000000004</v>
      </c>
      <c r="S261" s="255">
        <v>0</v>
      </c>
      <c r="T261" s="256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7" t="s">
        <v>338</v>
      </c>
      <c r="AT261" s="257" t="s">
        <v>367</v>
      </c>
      <c r="AU261" s="257" t="s">
        <v>91</v>
      </c>
      <c r="AY261" s="18" t="s">
        <v>265</v>
      </c>
      <c r="BE261" s="258">
        <f>IF(N261="základná",J261,0)</f>
        <v>0</v>
      </c>
      <c r="BF261" s="258">
        <f>IF(N261="znížená",J261,0)</f>
        <v>0</v>
      </c>
      <c r="BG261" s="258">
        <f>IF(N261="zákl. prenesená",J261,0)</f>
        <v>0</v>
      </c>
      <c r="BH261" s="258">
        <f>IF(N261="zníž. prenesená",J261,0)</f>
        <v>0</v>
      </c>
      <c r="BI261" s="258">
        <f>IF(N261="nulová",J261,0)</f>
        <v>0</v>
      </c>
      <c r="BJ261" s="18" t="s">
        <v>91</v>
      </c>
      <c r="BK261" s="258">
        <f>ROUND(I261*H261,2)</f>
        <v>0</v>
      </c>
      <c r="BL261" s="18" t="s">
        <v>282</v>
      </c>
      <c r="BM261" s="257" t="s">
        <v>526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527</v>
      </c>
      <c r="G262" s="265"/>
      <c r="H262" s="269">
        <v>3794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83</v>
      </c>
      <c r="AY262" s="275" t="s">
        <v>265</v>
      </c>
    </row>
    <row r="263" s="2" customFormat="1" ht="16.30189" customHeight="1">
      <c r="A263" s="39"/>
      <c r="B263" s="40"/>
      <c r="C263" s="287" t="s">
        <v>528</v>
      </c>
      <c r="D263" s="287" t="s">
        <v>367</v>
      </c>
      <c r="E263" s="288" t="s">
        <v>529</v>
      </c>
      <c r="F263" s="289" t="s">
        <v>1</v>
      </c>
      <c r="G263" s="290" t="s">
        <v>1</v>
      </c>
      <c r="H263" s="291">
        <v>1694.7000000000001</v>
      </c>
      <c r="I263" s="292"/>
      <c r="J263" s="291">
        <f>ROUND(I263*H263,2)</f>
        <v>0</v>
      </c>
      <c r="K263" s="293"/>
      <c r="L263" s="294"/>
      <c r="M263" s="295" t="s">
        <v>1</v>
      </c>
      <c r="N263" s="296" t="s">
        <v>41</v>
      </c>
      <c r="O263" s="92"/>
      <c r="P263" s="255">
        <f>O263*H263</f>
        <v>0</v>
      </c>
      <c r="Q263" s="255">
        <v>0.033050000000000003</v>
      </c>
      <c r="R263" s="255">
        <f>Q263*H263</f>
        <v>56.00983500000001</v>
      </c>
      <c r="S263" s="255">
        <v>0</v>
      </c>
      <c r="T263" s="256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57" t="s">
        <v>338</v>
      </c>
      <c r="AT263" s="257" t="s">
        <v>367</v>
      </c>
      <c r="AU263" s="257" t="s">
        <v>91</v>
      </c>
      <c r="AY263" s="18" t="s">
        <v>265</v>
      </c>
      <c r="BE263" s="258">
        <f>IF(N263="základná",J263,0)</f>
        <v>0</v>
      </c>
      <c r="BF263" s="258">
        <f>IF(N263="znížená",J263,0)</f>
        <v>0</v>
      </c>
      <c r="BG263" s="258">
        <f>IF(N263="zákl. prenesená",J263,0)</f>
        <v>0</v>
      </c>
      <c r="BH263" s="258">
        <f>IF(N263="zníž. prenesená",J263,0)</f>
        <v>0</v>
      </c>
      <c r="BI263" s="258">
        <f>IF(N263="nulová",J263,0)</f>
        <v>0</v>
      </c>
      <c r="BJ263" s="18" t="s">
        <v>91</v>
      </c>
      <c r="BK263" s="258">
        <f>ROUND(I263*H263,2)</f>
        <v>0</v>
      </c>
      <c r="BL263" s="18" t="s">
        <v>282</v>
      </c>
      <c r="BM263" s="257" t="s">
        <v>530</v>
      </c>
    </row>
    <row r="264" s="15" customFormat="1">
      <c r="A264" s="15"/>
      <c r="B264" s="297"/>
      <c r="C264" s="298"/>
      <c r="D264" s="266" t="s">
        <v>312</v>
      </c>
      <c r="E264" s="299" t="s">
        <v>1</v>
      </c>
      <c r="F264" s="300" t="s">
        <v>531</v>
      </c>
      <c r="G264" s="298"/>
      <c r="H264" s="299" t="s">
        <v>1</v>
      </c>
      <c r="I264" s="301"/>
      <c r="J264" s="298"/>
      <c r="K264" s="298"/>
      <c r="L264" s="302"/>
      <c r="M264" s="303"/>
      <c r="N264" s="304"/>
      <c r="O264" s="304"/>
      <c r="P264" s="304"/>
      <c r="Q264" s="304"/>
      <c r="R264" s="304"/>
      <c r="S264" s="304"/>
      <c r="T264" s="30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306" t="s">
        <v>312</v>
      </c>
      <c r="AU264" s="306" t="s">
        <v>91</v>
      </c>
      <c r="AV264" s="15" t="s">
        <v>83</v>
      </c>
      <c r="AW264" s="15" t="s">
        <v>4</v>
      </c>
      <c r="AX264" s="15" t="s">
        <v>75</v>
      </c>
      <c r="AY264" s="306" t="s">
        <v>265</v>
      </c>
    </row>
    <row r="265" s="13" customFormat="1">
      <c r="A265" s="13"/>
      <c r="B265" s="264"/>
      <c r="C265" s="265"/>
      <c r="D265" s="266" t="s">
        <v>312</v>
      </c>
      <c r="E265" s="267" t="s">
        <v>1</v>
      </c>
      <c r="F265" s="268" t="s">
        <v>532</v>
      </c>
      <c r="G265" s="265"/>
      <c r="H265" s="269">
        <v>1694.7000000000001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4</v>
      </c>
      <c r="AX265" s="13" t="s">
        <v>83</v>
      </c>
      <c r="AY265" s="275" t="s">
        <v>265</v>
      </c>
    </row>
    <row r="266" s="2" customFormat="1" ht="16.30189" customHeight="1">
      <c r="A266" s="39"/>
      <c r="B266" s="40"/>
      <c r="C266" s="246" t="s">
        <v>533</v>
      </c>
      <c r="D266" s="246" t="s">
        <v>268</v>
      </c>
      <c r="E266" s="247" t="s">
        <v>534</v>
      </c>
      <c r="F266" s="248" t="s">
        <v>1</v>
      </c>
      <c r="G266" s="249" t="s">
        <v>1</v>
      </c>
      <c r="H266" s="250">
        <v>28</v>
      </c>
      <c r="I266" s="251"/>
      <c r="J266" s="250">
        <f>ROUND(I266*H266,2)</f>
        <v>0</v>
      </c>
      <c r="K266" s="252"/>
      <c r="L266" s="45"/>
      <c r="M266" s="253" t="s">
        <v>1</v>
      </c>
      <c r="N266" s="254" t="s">
        <v>41</v>
      </c>
      <c r="O266" s="92"/>
      <c r="P266" s="255">
        <f>O266*H266</f>
        <v>0</v>
      </c>
      <c r="Q266" s="255">
        <v>0.05756</v>
      </c>
      <c r="R266" s="255">
        <f>Q266*H266</f>
        <v>1.61168</v>
      </c>
      <c r="S266" s="255">
        <v>0</v>
      </c>
      <c r="T266" s="256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7" t="s">
        <v>282</v>
      </c>
      <c r="AT266" s="257" t="s">
        <v>268</v>
      </c>
      <c r="AU266" s="257" t="s">
        <v>91</v>
      </c>
      <c r="AY266" s="18" t="s">
        <v>265</v>
      </c>
      <c r="BE266" s="258">
        <f>IF(N266="základná",J266,0)</f>
        <v>0</v>
      </c>
      <c r="BF266" s="258">
        <f>IF(N266="znížená",J266,0)</f>
        <v>0</v>
      </c>
      <c r="BG266" s="258">
        <f>IF(N266="zákl. prenesená",J266,0)</f>
        <v>0</v>
      </c>
      <c r="BH266" s="258">
        <f>IF(N266="zníž. prenesená",J266,0)</f>
        <v>0</v>
      </c>
      <c r="BI266" s="258">
        <f>IF(N266="nulová",J266,0)</f>
        <v>0</v>
      </c>
      <c r="BJ266" s="18" t="s">
        <v>91</v>
      </c>
      <c r="BK266" s="258">
        <f>ROUND(I266*H266,2)</f>
        <v>0</v>
      </c>
      <c r="BL266" s="18" t="s">
        <v>282</v>
      </c>
      <c r="BM266" s="257" t="s">
        <v>535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536</v>
      </c>
      <c r="G267" s="265"/>
      <c r="H267" s="269">
        <v>28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83</v>
      </c>
      <c r="AY267" s="275" t="s">
        <v>265</v>
      </c>
    </row>
    <row r="268" s="2" customFormat="1" ht="16.30189" customHeight="1">
      <c r="A268" s="39"/>
      <c r="B268" s="40"/>
      <c r="C268" s="246" t="s">
        <v>537</v>
      </c>
      <c r="D268" s="246" t="s">
        <v>268</v>
      </c>
      <c r="E268" s="247" t="s">
        <v>538</v>
      </c>
      <c r="F268" s="248" t="s">
        <v>1</v>
      </c>
      <c r="G268" s="249" t="s">
        <v>1</v>
      </c>
      <c r="H268" s="250">
        <v>416</v>
      </c>
      <c r="I268" s="251"/>
      <c r="J268" s="250">
        <f>ROUND(I268*H268,2)</f>
        <v>0</v>
      </c>
      <c r="K268" s="252"/>
      <c r="L268" s="45"/>
      <c r="M268" s="253" t="s">
        <v>1</v>
      </c>
      <c r="N268" s="254" t="s">
        <v>41</v>
      </c>
      <c r="O268" s="92"/>
      <c r="P268" s="255">
        <f>O268*H268</f>
        <v>0</v>
      </c>
      <c r="Q268" s="255">
        <v>0.15756000000000001</v>
      </c>
      <c r="R268" s="255">
        <f>Q268*H268</f>
        <v>65.544960000000003</v>
      </c>
      <c r="S268" s="255">
        <v>0</v>
      </c>
      <c r="T268" s="256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7" t="s">
        <v>282</v>
      </c>
      <c r="AT268" s="257" t="s">
        <v>268</v>
      </c>
      <c r="AU268" s="257" t="s">
        <v>91</v>
      </c>
      <c r="AY268" s="18" t="s">
        <v>265</v>
      </c>
      <c r="BE268" s="258">
        <f>IF(N268="základná",J268,0)</f>
        <v>0</v>
      </c>
      <c r="BF268" s="258">
        <f>IF(N268="znížená",J268,0)</f>
        <v>0</v>
      </c>
      <c r="BG268" s="258">
        <f>IF(N268="zákl. prenesená",J268,0)</f>
        <v>0</v>
      </c>
      <c r="BH268" s="258">
        <f>IF(N268="zníž. prenesená",J268,0)</f>
        <v>0</v>
      </c>
      <c r="BI268" s="258">
        <f>IF(N268="nulová",J268,0)</f>
        <v>0</v>
      </c>
      <c r="BJ268" s="18" t="s">
        <v>91</v>
      </c>
      <c r="BK268" s="258">
        <f>ROUND(I268*H268,2)</f>
        <v>0</v>
      </c>
      <c r="BL268" s="18" t="s">
        <v>282</v>
      </c>
      <c r="BM268" s="257" t="s">
        <v>539</v>
      </c>
    </row>
    <row r="269" s="2" customFormat="1" ht="16.30189" customHeight="1">
      <c r="A269" s="39"/>
      <c r="B269" s="40"/>
      <c r="C269" s="287" t="s">
        <v>540</v>
      </c>
      <c r="D269" s="287" t="s">
        <v>367</v>
      </c>
      <c r="E269" s="288" t="s">
        <v>541</v>
      </c>
      <c r="F269" s="289" t="s">
        <v>1</v>
      </c>
      <c r="G269" s="290" t="s">
        <v>1</v>
      </c>
      <c r="H269" s="291">
        <v>416</v>
      </c>
      <c r="I269" s="292"/>
      <c r="J269" s="291">
        <f>ROUND(I269*H269,2)</f>
        <v>0</v>
      </c>
      <c r="K269" s="293"/>
      <c r="L269" s="294"/>
      <c r="M269" s="295" t="s">
        <v>1</v>
      </c>
      <c r="N269" s="296" t="s">
        <v>41</v>
      </c>
      <c r="O269" s="92"/>
      <c r="P269" s="255">
        <f>O269*H269</f>
        <v>0</v>
      </c>
      <c r="Q269" s="255">
        <v>0.0015</v>
      </c>
      <c r="R269" s="255">
        <f>Q269*H269</f>
        <v>0.624</v>
      </c>
      <c r="S269" s="255">
        <v>0</v>
      </c>
      <c r="T269" s="256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7" t="s">
        <v>338</v>
      </c>
      <c r="AT269" s="257" t="s">
        <v>367</v>
      </c>
      <c r="AU269" s="257" t="s">
        <v>91</v>
      </c>
      <c r="AY269" s="18" t="s">
        <v>265</v>
      </c>
      <c r="BE269" s="258">
        <f>IF(N269="základná",J269,0)</f>
        <v>0</v>
      </c>
      <c r="BF269" s="258">
        <f>IF(N269="znížená",J269,0)</f>
        <v>0</v>
      </c>
      <c r="BG269" s="258">
        <f>IF(N269="zákl. prenesená",J269,0)</f>
        <v>0</v>
      </c>
      <c r="BH269" s="258">
        <f>IF(N269="zníž. prenesená",J269,0)</f>
        <v>0</v>
      </c>
      <c r="BI269" s="258">
        <f>IF(N269="nulová",J269,0)</f>
        <v>0</v>
      </c>
      <c r="BJ269" s="18" t="s">
        <v>91</v>
      </c>
      <c r="BK269" s="258">
        <f>ROUND(I269*H269,2)</f>
        <v>0</v>
      </c>
      <c r="BL269" s="18" t="s">
        <v>282</v>
      </c>
      <c r="BM269" s="257" t="s">
        <v>542</v>
      </c>
    </row>
    <row r="270" s="2" customFormat="1" ht="16.30189" customHeight="1">
      <c r="A270" s="39"/>
      <c r="B270" s="40"/>
      <c r="C270" s="246" t="s">
        <v>543</v>
      </c>
      <c r="D270" s="246" t="s">
        <v>268</v>
      </c>
      <c r="E270" s="247" t="s">
        <v>544</v>
      </c>
      <c r="F270" s="248" t="s">
        <v>1</v>
      </c>
      <c r="G270" s="249" t="s">
        <v>1</v>
      </c>
      <c r="H270" s="250">
        <v>145</v>
      </c>
      <c r="I270" s="251"/>
      <c r="J270" s="250">
        <f>ROUND(I270*H270,2)</f>
        <v>0</v>
      </c>
      <c r="K270" s="252"/>
      <c r="L270" s="45"/>
      <c r="M270" s="253" t="s">
        <v>1</v>
      </c>
      <c r="N270" s="254" t="s">
        <v>41</v>
      </c>
      <c r="O270" s="92"/>
      <c r="P270" s="255">
        <f>O270*H270</f>
        <v>0</v>
      </c>
      <c r="Q270" s="255">
        <v>0.00025000000000000001</v>
      </c>
      <c r="R270" s="255">
        <f>Q270*H270</f>
        <v>0.036249999999999998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282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545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546</v>
      </c>
      <c r="G271" s="265"/>
      <c r="H271" s="269">
        <v>145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83</v>
      </c>
      <c r="AY271" s="275" t="s">
        <v>265</v>
      </c>
    </row>
    <row r="272" s="2" customFormat="1" ht="16.30189" customHeight="1">
      <c r="A272" s="39"/>
      <c r="B272" s="40"/>
      <c r="C272" s="287" t="s">
        <v>547</v>
      </c>
      <c r="D272" s="287" t="s">
        <v>367</v>
      </c>
      <c r="E272" s="288" t="s">
        <v>548</v>
      </c>
      <c r="F272" s="289" t="s">
        <v>1</v>
      </c>
      <c r="G272" s="290" t="s">
        <v>1</v>
      </c>
      <c r="H272" s="291">
        <v>145</v>
      </c>
      <c r="I272" s="292"/>
      <c r="J272" s="291">
        <f>ROUND(I272*H272,2)</f>
        <v>0</v>
      </c>
      <c r="K272" s="293"/>
      <c r="L272" s="294"/>
      <c r="M272" s="295" t="s">
        <v>1</v>
      </c>
      <c r="N272" s="296" t="s">
        <v>41</v>
      </c>
      <c r="O272" s="92"/>
      <c r="P272" s="255">
        <f>O272*H272</f>
        <v>0</v>
      </c>
      <c r="Q272" s="255">
        <v>0.00084999999999999995</v>
      </c>
      <c r="R272" s="255">
        <f>Q272*H272</f>
        <v>0.12325</v>
      </c>
      <c r="S272" s="255">
        <v>0</v>
      </c>
      <c r="T272" s="256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7" t="s">
        <v>338</v>
      </c>
      <c r="AT272" s="257" t="s">
        <v>367</v>
      </c>
      <c r="AU272" s="257" t="s">
        <v>91</v>
      </c>
      <c r="AY272" s="18" t="s">
        <v>265</v>
      </c>
      <c r="BE272" s="258">
        <f>IF(N272="základná",J272,0)</f>
        <v>0</v>
      </c>
      <c r="BF272" s="258">
        <f>IF(N272="znížená",J272,0)</f>
        <v>0</v>
      </c>
      <c r="BG272" s="258">
        <f>IF(N272="zákl. prenesená",J272,0)</f>
        <v>0</v>
      </c>
      <c r="BH272" s="258">
        <f>IF(N272="zníž. prenesená",J272,0)</f>
        <v>0</v>
      </c>
      <c r="BI272" s="258">
        <f>IF(N272="nulová",J272,0)</f>
        <v>0</v>
      </c>
      <c r="BJ272" s="18" t="s">
        <v>91</v>
      </c>
      <c r="BK272" s="258">
        <f>ROUND(I272*H272,2)</f>
        <v>0</v>
      </c>
      <c r="BL272" s="18" t="s">
        <v>282</v>
      </c>
      <c r="BM272" s="257" t="s">
        <v>549</v>
      </c>
    </row>
    <row r="273" s="2" customFormat="1" ht="16.30189" customHeight="1">
      <c r="A273" s="39"/>
      <c r="B273" s="40"/>
      <c r="C273" s="246" t="s">
        <v>550</v>
      </c>
      <c r="D273" s="246" t="s">
        <v>268</v>
      </c>
      <c r="E273" s="247" t="s">
        <v>551</v>
      </c>
      <c r="F273" s="248" t="s">
        <v>1</v>
      </c>
      <c r="G273" s="249" t="s">
        <v>1</v>
      </c>
      <c r="H273" s="250">
        <v>1</v>
      </c>
      <c r="I273" s="251"/>
      <c r="J273" s="250">
        <f>ROUND(I273*H273,2)</f>
        <v>0</v>
      </c>
      <c r="K273" s="252"/>
      <c r="L273" s="45"/>
      <c r="M273" s="253" t="s">
        <v>1</v>
      </c>
      <c r="N273" s="254" t="s">
        <v>41</v>
      </c>
      <c r="O273" s="92"/>
      <c r="P273" s="255">
        <f>O273*H273</f>
        <v>0</v>
      </c>
      <c r="Q273" s="255">
        <v>0.22133</v>
      </c>
      <c r="R273" s="255">
        <f>Q273*H273</f>
        <v>0.22133</v>
      </c>
      <c r="S273" s="255">
        <v>0</v>
      </c>
      <c r="T273" s="256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7" t="s">
        <v>282</v>
      </c>
      <c r="AT273" s="257" t="s">
        <v>268</v>
      </c>
      <c r="AU273" s="257" t="s">
        <v>91</v>
      </c>
      <c r="AY273" s="18" t="s">
        <v>265</v>
      </c>
      <c r="BE273" s="258">
        <f>IF(N273="základná",J273,0)</f>
        <v>0</v>
      </c>
      <c r="BF273" s="258">
        <f>IF(N273="znížená",J273,0)</f>
        <v>0</v>
      </c>
      <c r="BG273" s="258">
        <f>IF(N273="zákl. prenesená",J273,0)</f>
        <v>0</v>
      </c>
      <c r="BH273" s="258">
        <f>IF(N273="zníž. prenesená",J273,0)</f>
        <v>0</v>
      </c>
      <c r="BI273" s="258">
        <f>IF(N273="nulová",J273,0)</f>
        <v>0</v>
      </c>
      <c r="BJ273" s="18" t="s">
        <v>91</v>
      </c>
      <c r="BK273" s="258">
        <f>ROUND(I273*H273,2)</f>
        <v>0</v>
      </c>
      <c r="BL273" s="18" t="s">
        <v>282</v>
      </c>
      <c r="BM273" s="257" t="s">
        <v>552</v>
      </c>
    </row>
    <row r="274" s="2" customFormat="1" ht="16.30189" customHeight="1">
      <c r="A274" s="39"/>
      <c r="B274" s="40"/>
      <c r="C274" s="246" t="s">
        <v>553</v>
      </c>
      <c r="D274" s="246" t="s">
        <v>268</v>
      </c>
      <c r="E274" s="247" t="s">
        <v>554</v>
      </c>
      <c r="F274" s="248" t="s">
        <v>1</v>
      </c>
      <c r="G274" s="249" t="s">
        <v>1</v>
      </c>
      <c r="H274" s="250">
        <v>85</v>
      </c>
      <c r="I274" s="251"/>
      <c r="J274" s="250">
        <f>ROUND(I274*H274,2)</f>
        <v>0</v>
      </c>
      <c r="K274" s="252"/>
      <c r="L274" s="45"/>
      <c r="M274" s="253" t="s">
        <v>1</v>
      </c>
      <c r="N274" s="254" t="s">
        <v>41</v>
      </c>
      <c r="O274" s="92"/>
      <c r="P274" s="255">
        <f>O274*H274</f>
        <v>0</v>
      </c>
      <c r="Q274" s="255">
        <v>0.22133</v>
      </c>
      <c r="R274" s="255">
        <f>Q274*H274</f>
        <v>18.81305</v>
      </c>
      <c r="S274" s="255">
        <v>0</v>
      </c>
      <c r="T274" s="25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7" t="s">
        <v>282</v>
      </c>
      <c r="AT274" s="257" t="s">
        <v>268</v>
      </c>
      <c r="AU274" s="257" t="s">
        <v>91</v>
      </c>
      <c r="AY274" s="18" t="s">
        <v>265</v>
      </c>
      <c r="BE274" s="258">
        <f>IF(N274="základná",J274,0)</f>
        <v>0</v>
      </c>
      <c r="BF274" s="258">
        <f>IF(N274="znížená",J274,0)</f>
        <v>0</v>
      </c>
      <c r="BG274" s="258">
        <f>IF(N274="zákl. prenesená",J274,0)</f>
        <v>0</v>
      </c>
      <c r="BH274" s="258">
        <f>IF(N274="zníž. prenesená",J274,0)</f>
        <v>0</v>
      </c>
      <c r="BI274" s="258">
        <f>IF(N274="nulová",J274,0)</f>
        <v>0</v>
      </c>
      <c r="BJ274" s="18" t="s">
        <v>91</v>
      </c>
      <c r="BK274" s="258">
        <f>ROUND(I274*H274,2)</f>
        <v>0</v>
      </c>
      <c r="BL274" s="18" t="s">
        <v>282</v>
      </c>
      <c r="BM274" s="257" t="s">
        <v>555</v>
      </c>
    </row>
    <row r="275" s="13" customFormat="1">
      <c r="A275" s="13"/>
      <c r="B275" s="264"/>
      <c r="C275" s="265"/>
      <c r="D275" s="266" t="s">
        <v>312</v>
      </c>
      <c r="E275" s="267" t="s">
        <v>1</v>
      </c>
      <c r="F275" s="268" t="s">
        <v>556</v>
      </c>
      <c r="G275" s="265"/>
      <c r="H275" s="269">
        <v>85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312</v>
      </c>
      <c r="AU275" s="275" t="s">
        <v>91</v>
      </c>
      <c r="AV275" s="13" t="s">
        <v>91</v>
      </c>
      <c r="AW275" s="13" t="s">
        <v>4</v>
      </c>
      <c r="AX275" s="13" t="s">
        <v>75</v>
      </c>
      <c r="AY275" s="275" t="s">
        <v>265</v>
      </c>
    </row>
    <row r="276" s="2" customFormat="1" ht="16.30189" customHeight="1">
      <c r="A276" s="39"/>
      <c r="B276" s="40"/>
      <c r="C276" s="246" t="s">
        <v>557</v>
      </c>
      <c r="D276" s="246" t="s">
        <v>268</v>
      </c>
      <c r="E276" s="247" t="s">
        <v>558</v>
      </c>
      <c r="F276" s="248" t="s">
        <v>1</v>
      </c>
      <c r="G276" s="249" t="s">
        <v>1</v>
      </c>
      <c r="H276" s="250">
        <v>26</v>
      </c>
      <c r="I276" s="251"/>
      <c r="J276" s="250">
        <f>ROUND(I276*H276,2)</f>
        <v>0</v>
      </c>
      <c r="K276" s="252"/>
      <c r="L276" s="45"/>
      <c r="M276" s="253" t="s">
        <v>1</v>
      </c>
      <c r="N276" s="254" t="s">
        <v>41</v>
      </c>
      <c r="O276" s="92"/>
      <c r="P276" s="255">
        <f>O276*H276</f>
        <v>0</v>
      </c>
      <c r="Q276" s="255">
        <v>3.0000000000000001E-05</v>
      </c>
      <c r="R276" s="255">
        <f>Q276*H276</f>
        <v>0.00077999999999999999</v>
      </c>
      <c r="S276" s="255">
        <v>0</v>
      </c>
      <c r="T276" s="256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7" t="s">
        <v>282</v>
      </c>
      <c r="AT276" s="257" t="s">
        <v>268</v>
      </c>
      <c r="AU276" s="257" t="s">
        <v>91</v>
      </c>
      <c r="AY276" s="18" t="s">
        <v>265</v>
      </c>
      <c r="BE276" s="258">
        <f>IF(N276="základná",J276,0)</f>
        <v>0</v>
      </c>
      <c r="BF276" s="258">
        <f>IF(N276="znížená",J276,0)</f>
        <v>0</v>
      </c>
      <c r="BG276" s="258">
        <f>IF(N276="zákl. prenesená",J276,0)</f>
        <v>0</v>
      </c>
      <c r="BH276" s="258">
        <f>IF(N276="zníž. prenesená",J276,0)</f>
        <v>0</v>
      </c>
      <c r="BI276" s="258">
        <f>IF(N276="nulová",J276,0)</f>
        <v>0</v>
      </c>
      <c r="BJ276" s="18" t="s">
        <v>91</v>
      </c>
      <c r="BK276" s="258">
        <f>ROUND(I276*H276,2)</f>
        <v>0</v>
      </c>
      <c r="BL276" s="18" t="s">
        <v>282</v>
      </c>
      <c r="BM276" s="257" t="s">
        <v>559</v>
      </c>
    </row>
    <row r="277" s="2" customFormat="1" ht="16.30189" customHeight="1">
      <c r="A277" s="39"/>
      <c r="B277" s="40"/>
      <c r="C277" s="287" t="s">
        <v>560</v>
      </c>
      <c r="D277" s="287" t="s">
        <v>367</v>
      </c>
      <c r="E277" s="288" t="s">
        <v>561</v>
      </c>
      <c r="F277" s="289" t="s">
        <v>1</v>
      </c>
      <c r="G277" s="290" t="s">
        <v>1</v>
      </c>
      <c r="H277" s="291">
        <v>2</v>
      </c>
      <c r="I277" s="292"/>
      <c r="J277" s="291">
        <f>ROUND(I277*H277,2)</f>
        <v>0</v>
      </c>
      <c r="K277" s="293"/>
      <c r="L277" s="294"/>
      <c r="M277" s="295" t="s">
        <v>1</v>
      </c>
      <c r="N277" s="296" t="s">
        <v>41</v>
      </c>
      <c r="O277" s="92"/>
      <c r="P277" s="255">
        <f>O277*H277</f>
        <v>0</v>
      </c>
      <c r="Q277" s="255">
        <v>0.0011999999999999999</v>
      </c>
      <c r="R277" s="255">
        <f>Q277*H277</f>
        <v>0.0023999999999999998</v>
      </c>
      <c r="S277" s="255">
        <v>0</v>
      </c>
      <c r="T277" s="256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7" t="s">
        <v>338</v>
      </c>
      <c r="AT277" s="257" t="s">
        <v>367</v>
      </c>
      <c r="AU277" s="257" t="s">
        <v>91</v>
      </c>
      <c r="AY277" s="18" t="s">
        <v>265</v>
      </c>
      <c r="BE277" s="258">
        <f>IF(N277="základná",J277,0)</f>
        <v>0</v>
      </c>
      <c r="BF277" s="258">
        <f>IF(N277="znížená",J277,0)</f>
        <v>0</v>
      </c>
      <c r="BG277" s="258">
        <f>IF(N277="zákl. prenesená",J277,0)</f>
        <v>0</v>
      </c>
      <c r="BH277" s="258">
        <f>IF(N277="zníž. prenesená",J277,0)</f>
        <v>0</v>
      </c>
      <c r="BI277" s="258">
        <f>IF(N277="nulová",J277,0)</f>
        <v>0</v>
      </c>
      <c r="BJ277" s="18" t="s">
        <v>91</v>
      </c>
      <c r="BK277" s="258">
        <f>ROUND(I277*H277,2)</f>
        <v>0</v>
      </c>
      <c r="BL277" s="18" t="s">
        <v>282</v>
      </c>
      <c r="BM277" s="257" t="s">
        <v>562</v>
      </c>
    </row>
    <row r="278" s="2" customFormat="1" ht="16.30189" customHeight="1">
      <c r="A278" s="39"/>
      <c r="B278" s="40"/>
      <c r="C278" s="287" t="s">
        <v>563</v>
      </c>
      <c r="D278" s="287" t="s">
        <v>367</v>
      </c>
      <c r="E278" s="288" t="s">
        <v>564</v>
      </c>
      <c r="F278" s="289" t="s">
        <v>1</v>
      </c>
      <c r="G278" s="290" t="s">
        <v>1</v>
      </c>
      <c r="H278" s="291">
        <v>2</v>
      </c>
      <c r="I278" s="292"/>
      <c r="J278" s="291">
        <f>ROUND(I278*H278,2)</f>
        <v>0</v>
      </c>
      <c r="K278" s="293"/>
      <c r="L278" s="294"/>
      <c r="M278" s="295" t="s">
        <v>1</v>
      </c>
      <c r="N278" s="296" t="s">
        <v>41</v>
      </c>
      <c r="O278" s="92"/>
      <c r="P278" s="255">
        <f>O278*H278</f>
        <v>0</v>
      </c>
      <c r="Q278" s="255">
        <v>0.0011999999999999999</v>
      </c>
      <c r="R278" s="255">
        <f>Q278*H278</f>
        <v>0.0023999999999999998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338</v>
      </c>
      <c r="AT278" s="257" t="s">
        <v>367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282</v>
      </c>
      <c r="BM278" s="257" t="s">
        <v>565</v>
      </c>
    </row>
    <row r="279" s="2" customFormat="1" ht="16.30189" customHeight="1">
      <c r="A279" s="39"/>
      <c r="B279" s="40"/>
      <c r="C279" s="287" t="s">
        <v>566</v>
      </c>
      <c r="D279" s="287" t="s">
        <v>367</v>
      </c>
      <c r="E279" s="288" t="s">
        <v>567</v>
      </c>
      <c r="F279" s="289" t="s">
        <v>1</v>
      </c>
      <c r="G279" s="290" t="s">
        <v>1</v>
      </c>
      <c r="H279" s="291">
        <v>1</v>
      </c>
      <c r="I279" s="292"/>
      <c r="J279" s="291">
        <f>ROUND(I279*H279,2)</f>
        <v>0</v>
      </c>
      <c r="K279" s="293"/>
      <c r="L279" s="294"/>
      <c r="M279" s="295" t="s">
        <v>1</v>
      </c>
      <c r="N279" s="296" t="s">
        <v>41</v>
      </c>
      <c r="O279" s="92"/>
      <c r="P279" s="255">
        <f>O279*H279</f>
        <v>0</v>
      </c>
      <c r="Q279" s="255">
        <v>0.0011999999999999999</v>
      </c>
      <c r="R279" s="255">
        <f>Q279*H279</f>
        <v>0.0011999999999999999</v>
      </c>
      <c r="S279" s="255">
        <v>0</v>
      </c>
      <c r="T279" s="256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7" t="s">
        <v>338</v>
      </c>
      <c r="AT279" s="257" t="s">
        <v>367</v>
      </c>
      <c r="AU279" s="257" t="s">
        <v>91</v>
      </c>
      <c r="AY279" s="18" t="s">
        <v>265</v>
      </c>
      <c r="BE279" s="258">
        <f>IF(N279="základná",J279,0)</f>
        <v>0</v>
      </c>
      <c r="BF279" s="258">
        <f>IF(N279="znížená",J279,0)</f>
        <v>0</v>
      </c>
      <c r="BG279" s="258">
        <f>IF(N279="zákl. prenesená",J279,0)</f>
        <v>0</v>
      </c>
      <c r="BH279" s="258">
        <f>IF(N279="zníž. prenesená",J279,0)</f>
        <v>0</v>
      </c>
      <c r="BI279" s="258">
        <f>IF(N279="nulová",J279,0)</f>
        <v>0</v>
      </c>
      <c r="BJ279" s="18" t="s">
        <v>91</v>
      </c>
      <c r="BK279" s="258">
        <f>ROUND(I279*H279,2)</f>
        <v>0</v>
      </c>
      <c r="BL279" s="18" t="s">
        <v>282</v>
      </c>
      <c r="BM279" s="257" t="s">
        <v>568</v>
      </c>
    </row>
    <row r="280" s="2" customFormat="1" ht="16.30189" customHeight="1">
      <c r="A280" s="39"/>
      <c r="B280" s="40"/>
      <c r="C280" s="287" t="s">
        <v>569</v>
      </c>
      <c r="D280" s="287" t="s">
        <v>367</v>
      </c>
      <c r="E280" s="288" t="s">
        <v>570</v>
      </c>
      <c r="F280" s="289" t="s">
        <v>1</v>
      </c>
      <c r="G280" s="290" t="s">
        <v>1</v>
      </c>
      <c r="H280" s="291">
        <v>3</v>
      </c>
      <c r="I280" s="292"/>
      <c r="J280" s="291">
        <f>ROUND(I280*H280,2)</f>
        <v>0</v>
      </c>
      <c r="K280" s="293"/>
      <c r="L280" s="294"/>
      <c r="M280" s="295" t="s">
        <v>1</v>
      </c>
      <c r="N280" s="296" t="s">
        <v>41</v>
      </c>
      <c r="O280" s="92"/>
      <c r="P280" s="255">
        <f>O280*H280</f>
        <v>0</v>
      </c>
      <c r="Q280" s="255">
        <v>0.0011999999999999999</v>
      </c>
      <c r="R280" s="255">
        <f>Q280*H280</f>
        <v>0.0035999999999999999</v>
      </c>
      <c r="S280" s="255">
        <v>0</v>
      </c>
      <c r="T280" s="256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7" t="s">
        <v>338</v>
      </c>
      <c r="AT280" s="257" t="s">
        <v>367</v>
      </c>
      <c r="AU280" s="257" t="s">
        <v>91</v>
      </c>
      <c r="AY280" s="18" t="s">
        <v>265</v>
      </c>
      <c r="BE280" s="258">
        <f>IF(N280="základná",J280,0)</f>
        <v>0</v>
      </c>
      <c r="BF280" s="258">
        <f>IF(N280="znížená",J280,0)</f>
        <v>0</v>
      </c>
      <c r="BG280" s="258">
        <f>IF(N280="zákl. prenesená",J280,0)</f>
        <v>0</v>
      </c>
      <c r="BH280" s="258">
        <f>IF(N280="zníž. prenesená",J280,0)</f>
        <v>0</v>
      </c>
      <c r="BI280" s="258">
        <f>IF(N280="nulová",J280,0)</f>
        <v>0</v>
      </c>
      <c r="BJ280" s="18" t="s">
        <v>91</v>
      </c>
      <c r="BK280" s="258">
        <f>ROUND(I280*H280,2)</f>
        <v>0</v>
      </c>
      <c r="BL280" s="18" t="s">
        <v>282</v>
      </c>
      <c r="BM280" s="257" t="s">
        <v>571</v>
      </c>
    </row>
    <row r="281" s="13" customFormat="1">
      <c r="A281" s="13"/>
      <c r="B281" s="264"/>
      <c r="C281" s="265"/>
      <c r="D281" s="266" t="s">
        <v>312</v>
      </c>
      <c r="E281" s="267" t="s">
        <v>1</v>
      </c>
      <c r="F281" s="268" t="s">
        <v>572</v>
      </c>
      <c r="G281" s="265"/>
      <c r="H281" s="269">
        <v>3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312</v>
      </c>
      <c r="AU281" s="275" t="s">
        <v>91</v>
      </c>
      <c r="AV281" s="13" t="s">
        <v>91</v>
      </c>
      <c r="AW281" s="13" t="s">
        <v>4</v>
      </c>
      <c r="AX281" s="13" t="s">
        <v>83</v>
      </c>
      <c r="AY281" s="275" t="s">
        <v>265</v>
      </c>
    </row>
    <row r="282" s="2" customFormat="1" ht="16.30189" customHeight="1">
      <c r="A282" s="39"/>
      <c r="B282" s="40"/>
      <c r="C282" s="287" t="s">
        <v>573</v>
      </c>
      <c r="D282" s="287" t="s">
        <v>367</v>
      </c>
      <c r="E282" s="288" t="s">
        <v>574</v>
      </c>
      <c r="F282" s="289" t="s">
        <v>1</v>
      </c>
      <c r="G282" s="290" t="s">
        <v>1</v>
      </c>
      <c r="H282" s="291">
        <v>4</v>
      </c>
      <c r="I282" s="292"/>
      <c r="J282" s="291">
        <f>ROUND(I282*H282,2)</f>
        <v>0</v>
      </c>
      <c r="K282" s="293"/>
      <c r="L282" s="294"/>
      <c r="M282" s="295" t="s">
        <v>1</v>
      </c>
      <c r="N282" s="296" t="s">
        <v>41</v>
      </c>
      <c r="O282" s="92"/>
      <c r="P282" s="255">
        <f>O282*H282</f>
        <v>0</v>
      </c>
      <c r="Q282" s="255">
        <v>0.0011999999999999999</v>
      </c>
      <c r="R282" s="255">
        <f>Q282*H282</f>
        <v>0.0047999999999999996</v>
      </c>
      <c r="S282" s="255">
        <v>0</v>
      </c>
      <c r="T282" s="256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7" t="s">
        <v>338</v>
      </c>
      <c r="AT282" s="257" t="s">
        <v>367</v>
      </c>
      <c r="AU282" s="257" t="s">
        <v>91</v>
      </c>
      <c r="AY282" s="18" t="s">
        <v>265</v>
      </c>
      <c r="BE282" s="258">
        <f>IF(N282="základná",J282,0)</f>
        <v>0</v>
      </c>
      <c r="BF282" s="258">
        <f>IF(N282="znížená",J282,0)</f>
        <v>0</v>
      </c>
      <c r="BG282" s="258">
        <f>IF(N282="zákl. prenesená",J282,0)</f>
        <v>0</v>
      </c>
      <c r="BH282" s="258">
        <f>IF(N282="zníž. prenesená",J282,0)</f>
        <v>0</v>
      </c>
      <c r="BI282" s="258">
        <f>IF(N282="nulová",J282,0)</f>
        <v>0</v>
      </c>
      <c r="BJ282" s="18" t="s">
        <v>91</v>
      </c>
      <c r="BK282" s="258">
        <f>ROUND(I282*H282,2)</f>
        <v>0</v>
      </c>
      <c r="BL282" s="18" t="s">
        <v>282</v>
      </c>
      <c r="BM282" s="257" t="s">
        <v>575</v>
      </c>
    </row>
    <row r="283" s="13" customFormat="1">
      <c r="A283" s="13"/>
      <c r="B283" s="264"/>
      <c r="C283" s="265"/>
      <c r="D283" s="266" t="s">
        <v>312</v>
      </c>
      <c r="E283" s="267" t="s">
        <v>1</v>
      </c>
      <c r="F283" s="268" t="s">
        <v>576</v>
      </c>
      <c r="G283" s="265"/>
      <c r="H283" s="269">
        <v>4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312</v>
      </c>
      <c r="AU283" s="275" t="s">
        <v>91</v>
      </c>
      <c r="AV283" s="13" t="s">
        <v>91</v>
      </c>
      <c r="AW283" s="13" t="s">
        <v>4</v>
      </c>
      <c r="AX283" s="13" t="s">
        <v>83</v>
      </c>
      <c r="AY283" s="275" t="s">
        <v>265</v>
      </c>
    </row>
    <row r="284" s="2" customFormat="1" ht="16.30189" customHeight="1">
      <c r="A284" s="39"/>
      <c r="B284" s="40"/>
      <c r="C284" s="287" t="s">
        <v>577</v>
      </c>
      <c r="D284" s="287" t="s">
        <v>367</v>
      </c>
      <c r="E284" s="288" t="s">
        <v>578</v>
      </c>
      <c r="F284" s="289" t="s">
        <v>1</v>
      </c>
      <c r="G284" s="290" t="s">
        <v>1</v>
      </c>
      <c r="H284" s="291">
        <v>2</v>
      </c>
      <c r="I284" s="292"/>
      <c r="J284" s="291">
        <f>ROUND(I284*H284,2)</f>
        <v>0</v>
      </c>
      <c r="K284" s="293"/>
      <c r="L284" s="294"/>
      <c r="M284" s="295" t="s">
        <v>1</v>
      </c>
      <c r="N284" s="296" t="s">
        <v>41</v>
      </c>
      <c r="O284" s="92"/>
      <c r="P284" s="255">
        <f>O284*H284</f>
        <v>0</v>
      </c>
      <c r="Q284" s="255">
        <v>0.0011999999999999999</v>
      </c>
      <c r="R284" s="255">
        <f>Q284*H284</f>
        <v>0.0023999999999999998</v>
      </c>
      <c r="S284" s="255">
        <v>0</v>
      </c>
      <c r="T284" s="256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7" t="s">
        <v>338</v>
      </c>
      <c r="AT284" s="257" t="s">
        <v>367</v>
      </c>
      <c r="AU284" s="257" t="s">
        <v>91</v>
      </c>
      <c r="AY284" s="18" t="s">
        <v>265</v>
      </c>
      <c r="BE284" s="258">
        <f>IF(N284="základná",J284,0)</f>
        <v>0</v>
      </c>
      <c r="BF284" s="258">
        <f>IF(N284="znížená",J284,0)</f>
        <v>0</v>
      </c>
      <c r="BG284" s="258">
        <f>IF(N284="zákl. prenesená",J284,0)</f>
        <v>0</v>
      </c>
      <c r="BH284" s="258">
        <f>IF(N284="zníž. prenesená",J284,0)</f>
        <v>0</v>
      </c>
      <c r="BI284" s="258">
        <f>IF(N284="nulová",J284,0)</f>
        <v>0</v>
      </c>
      <c r="BJ284" s="18" t="s">
        <v>91</v>
      </c>
      <c r="BK284" s="258">
        <f>ROUND(I284*H284,2)</f>
        <v>0</v>
      </c>
      <c r="BL284" s="18" t="s">
        <v>282</v>
      </c>
      <c r="BM284" s="257" t="s">
        <v>579</v>
      </c>
    </row>
    <row r="285" s="2" customFormat="1" ht="16.30189" customHeight="1">
      <c r="A285" s="39"/>
      <c r="B285" s="40"/>
      <c r="C285" s="287" t="s">
        <v>580</v>
      </c>
      <c r="D285" s="287" t="s">
        <v>367</v>
      </c>
      <c r="E285" s="288" t="s">
        <v>581</v>
      </c>
      <c r="F285" s="289" t="s">
        <v>1</v>
      </c>
      <c r="G285" s="290" t="s">
        <v>1</v>
      </c>
      <c r="H285" s="291">
        <v>3</v>
      </c>
      <c r="I285" s="292"/>
      <c r="J285" s="291">
        <f>ROUND(I285*H285,2)</f>
        <v>0</v>
      </c>
      <c r="K285" s="293"/>
      <c r="L285" s="294"/>
      <c r="M285" s="295" t="s">
        <v>1</v>
      </c>
      <c r="N285" s="296" t="s">
        <v>41</v>
      </c>
      <c r="O285" s="92"/>
      <c r="P285" s="255">
        <f>O285*H285</f>
        <v>0</v>
      </c>
      <c r="Q285" s="255">
        <v>0.0011999999999999999</v>
      </c>
      <c r="R285" s="255">
        <f>Q285*H285</f>
        <v>0.0035999999999999999</v>
      </c>
      <c r="S285" s="255">
        <v>0</v>
      </c>
      <c r="T285" s="256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7" t="s">
        <v>338</v>
      </c>
      <c r="AT285" s="257" t="s">
        <v>367</v>
      </c>
      <c r="AU285" s="257" t="s">
        <v>91</v>
      </c>
      <c r="AY285" s="18" t="s">
        <v>265</v>
      </c>
      <c r="BE285" s="258">
        <f>IF(N285="základná",J285,0)</f>
        <v>0</v>
      </c>
      <c r="BF285" s="258">
        <f>IF(N285="znížená",J285,0)</f>
        <v>0</v>
      </c>
      <c r="BG285" s="258">
        <f>IF(N285="zákl. prenesená",J285,0)</f>
        <v>0</v>
      </c>
      <c r="BH285" s="258">
        <f>IF(N285="zníž. prenesená",J285,0)</f>
        <v>0</v>
      </c>
      <c r="BI285" s="258">
        <f>IF(N285="nulová",J285,0)</f>
        <v>0</v>
      </c>
      <c r="BJ285" s="18" t="s">
        <v>91</v>
      </c>
      <c r="BK285" s="258">
        <f>ROUND(I285*H285,2)</f>
        <v>0</v>
      </c>
      <c r="BL285" s="18" t="s">
        <v>282</v>
      </c>
      <c r="BM285" s="257" t="s">
        <v>582</v>
      </c>
    </row>
    <row r="286" s="2" customFormat="1" ht="16.30189" customHeight="1">
      <c r="A286" s="39"/>
      <c r="B286" s="40"/>
      <c r="C286" s="287" t="s">
        <v>583</v>
      </c>
      <c r="D286" s="287" t="s">
        <v>367</v>
      </c>
      <c r="E286" s="288" t="s">
        <v>584</v>
      </c>
      <c r="F286" s="289" t="s">
        <v>1</v>
      </c>
      <c r="G286" s="290" t="s">
        <v>1</v>
      </c>
      <c r="H286" s="291">
        <v>8</v>
      </c>
      <c r="I286" s="292"/>
      <c r="J286" s="291">
        <f>ROUND(I286*H286,2)</f>
        <v>0</v>
      </c>
      <c r="K286" s="293"/>
      <c r="L286" s="294"/>
      <c r="M286" s="295" t="s">
        <v>1</v>
      </c>
      <c r="N286" s="296" t="s">
        <v>41</v>
      </c>
      <c r="O286" s="92"/>
      <c r="P286" s="255">
        <f>O286*H286</f>
        <v>0</v>
      </c>
      <c r="Q286" s="255">
        <v>0.0011999999999999999</v>
      </c>
      <c r="R286" s="255">
        <f>Q286*H286</f>
        <v>0.0095999999999999992</v>
      </c>
      <c r="S286" s="255">
        <v>0</v>
      </c>
      <c r="T286" s="256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7" t="s">
        <v>338</v>
      </c>
      <c r="AT286" s="257" t="s">
        <v>367</v>
      </c>
      <c r="AU286" s="257" t="s">
        <v>91</v>
      </c>
      <c r="AY286" s="18" t="s">
        <v>265</v>
      </c>
      <c r="BE286" s="258">
        <f>IF(N286="základná",J286,0)</f>
        <v>0</v>
      </c>
      <c r="BF286" s="258">
        <f>IF(N286="znížená",J286,0)</f>
        <v>0</v>
      </c>
      <c r="BG286" s="258">
        <f>IF(N286="zákl. prenesená",J286,0)</f>
        <v>0</v>
      </c>
      <c r="BH286" s="258">
        <f>IF(N286="zníž. prenesená",J286,0)</f>
        <v>0</v>
      </c>
      <c r="BI286" s="258">
        <f>IF(N286="nulová",J286,0)</f>
        <v>0</v>
      </c>
      <c r="BJ286" s="18" t="s">
        <v>91</v>
      </c>
      <c r="BK286" s="258">
        <f>ROUND(I286*H286,2)</f>
        <v>0</v>
      </c>
      <c r="BL286" s="18" t="s">
        <v>282</v>
      </c>
      <c r="BM286" s="257" t="s">
        <v>585</v>
      </c>
    </row>
    <row r="287" s="13" customFormat="1">
      <c r="A287" s="13"/>
      <c r="B287" s="264"/>
      <c r="C287" s="265"/>
      <c r="D287" s="266" t="s">
        <v>312</v>
      </c>
      <c r="E287" s="267" t="s">
        <v>1</v>
      </c>
      <c r="F287" s="268" t="s">
        <v>586</v>
      </c>
      <c r="G287" s="265"/>
      <c r="H287" s="269">
        <v>8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312</v>
      </c>
      <c r="AU287" s="275" t="s">
        <v>91</v>
      </c>
      <c r="AV287" s="13" t="s">
        <v>91</v>
      </c>
      <c r="AW287" s="13" t="s">
        <v>4</v>
      </c>
      <c r="AX287" s="13" t="s">
        <v>83</v>
      </c>
      <c r="AY287" s="275" t="s">
        <v>265</v>
      </c>
    </row>
    <row r="288" s="2" customFormat="1" ht="16.30189" customHeight="1">
      <c r="A288" s="39"/>
      <c r="B288" s="40"/>
      <c r="C288" s="287" t="s">
        <v>587</v>
      </c>
      <c r="D288" s="287" t="s">
        <v>367</v>
      </c>
      <c r="E288" s="288" t="s">
        <v>588</v>
      </c>
      <c r="F288" s="289" t="s">
        <v>1</v>
      </c>
      <c r="G288" s="290" t="s">
        <v>1</v>
      </c>
      <c r="H288" s="291">
        <v>8</v>
      </c>
      <c r="I288" s="292"/>
      <c r="J288" s="291">
        <f>ROUND(I288*H288,2)</f>
        <v>0</v>
      </c>
      <c r="K288" s="293"/>
      <c r="L288" s="294"/>
      <c r="M288" s="295" t="s">
        <v>1</v>
      </c>
      <c r="N288" s="296" t="s">
        <v>41</v>
      </c>
      <c r="O288" s="92"/>
      <c r="P288" s="255">
        <f>O288*H288</f>
        <v>0</v>
      </c>
      <c r="Q288" s="255">
        <v>0.0025999999999999999</v>
      </c>
      <c r="R288" s="255">
        <f>Q288*H288</f>
        <v>0.020799999999999999</v>
      </c>
      <c r="S288" s="255">
        <v>0</v>
      </c>
      <c r="T288" s="256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7" t="s">
        <v>338</v>
      </c>
      <c r="AT288" s="257" t="s">
        <v>367</v>
      </c>
      <c r="AU288" s="257" t="s">
        <v>91</v>
      </c>
      <c r="AY288" s="18" t="s">
        <v>265</v>
      </c>
      <c r="BE288" s="258">
        <f>IF(N288="základná",J288,0)</f>
        <v>0</v>
      </c>
      <c r="BF288" s="258">
        <f>IF(N288="znížená",J288,0)</f>
        <v>0</v>
      </c>
      <c r="BG288" s="258">
        <f>IF(N288="zákl. prenesená",J288,0)</f>
        <v>0</v>
      </c>
      <c r="BH288" s="258">
        <f>IF(N288="zníž. prenesená",J288,0)</f>
        <v>0</v>
      </c>
      <c r="BI288" s="258">
        <f>IF(N288="nulová",J288,0)</f>
        <v>0</v>
      </c>
      <c r="BJ288" s="18" t="s">
        <v>91</v>
      </c>
      <c r="BK288" s="258">
        <f>ROUND(I288*H288,2)</f>
        <v>0</v>
      </c>
      <c r="BL288" s="18" t="s">
        <v>282</v>
      </c>
      <c r="BM288" s="257" t="s">
        <v>589</v>
      </c>
    </row>
    <row r="289" s="2" customFormat="1" ht="16.30189" customHeight="1">
      <c r="A289" s="39"/>
      <c r="B289" s="40"/>
      <c r="C289" s="287" t="s">
        <v>590</v>
      </c>
      <c r="D289" s="287" t="s">
        <v>367</v>
      </c>
      <c r="E289" s="288" t="s">
        <v>591</v>
      </c>
      <c r="F289" s="289" t="s">
        <v>1</v>
      </c>
      <c r="G289" s="290" t="s">
        <v>1</v>
      </c>
      <c r="H289" s="291">
        <v>1</v>
      </c>
      <c r="I289" s="292"/>
      <c r="J289" s="291">
        <f>ROUND(I289*H289,2)</f>
        <v>0</v>
      </c>
      <c r="K289" s="293"/>
      <c r="L289" s="294"/>
      <c r="M289" s="295" t="s">
        <v>1</v>
      </c>
      <c r="N289" s="296" t="s">
        <v>41</v>
      </c>
      <c r="O289" s="92"/>
      <c r="P289" s="255">
        <f>O289*H289</f>
        <v>0</v>
      </c>
      <c r="Q289" s="255">
        <v>0.0011999999999999999</v>
      </c>
      <c r="R289" s="255">
        <f>Q289*H289</f>
        <v>0.0011999999999999999</v>
      </c>
      <c r="S289" s="255">
        <v>0</v>
      </c>
      <c r="T289" s="256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7" t="s">
        <v>338</v>
      </c>
      <c r="AT289" s="257" t="s">
        <v>367</v>
      </c>
      <c r="AU289" s="257" t="s">
        <v>91</v>
      </c>
      <c r="AY289" s="18" t="s">
        <v>265</v>
      </c>
      <c r="BE289" s="258">
        <f>IF(N289="základná",J289,0)</f>
        <v>0</v>
      </c>
      <c r="BF289" s="258">
        <f>IF(N289="znížená",J289,0)</f>
        <v>0</v>
      </c>
      <c r="BG289" s="258">
        <f>IF(N289="zákl. prenesená",J289,0)</f>
        <v>0</v>
      </c>
      <c r="BH289" s="258">
        <f>IF(N289="zníž. prenesená",J289,0)</f>
        <v>0</v>
      </c>
      <c r="BI289" s="258">
        <f>IF(N289="nulová",J289,0)</f>
        <v>0</v>
      </c>
      <c r="BJ289" s="18" t="s">
        <v>91</v>
      </c>
      <c r="BK289" s="258">
        <f>ROUND(I289*H289,2)</f>
        <v>0</v>
      </c>
      <c r="BL289" s="18" t="s">
        <v>282</v>
      </c>
      <c r="BM289" s="257" t="s">
        <v>592</v>
      </c>
    </row>
    <row r="290" s="2" customFormat="1" ht="16.30189" customHeight="1">
      <c r="A290" s="39"/>
      <c r="B290" s="40"/>
      <c r="C290" s="287" t="s">
        <v>593</v>
      </c>
      <c r="D290" s="287" t="s">
        <v>367</v>
      </c>
      <c r="E290" s="288" t="s">
        <v>594</v>
      </c>
      <c r="F290" s="289" t="s">
        <v>1</v>
      </c>
      <c r="G290" s="290" t="s">
        <v>1</v>
      </c>
      <c r="H290" s="291">
        <v>1</v>
      </c>
      <c r="I290" s="292"/>
      <c r="J290" s="291">
        <f>ROUND(I290*H290,2)</f>
        <v>0</v>
      </c>
      <c r="K290" s="293"/>
      <c r="L290" s="294"/>
      <c r="M290" s="295" t="s">
        <v>1</v>
      </c>
      <c r="N290" s="296" t="s">
        <v>41</v>
      </c>
      <c r="O290" s="92"/>
      <c r="P290" s="255">
        <f>O290*H290</f>
        <v>0</v>
      </c>
      <c r="Q290" s="255">
        <v>0.0011999999999999999</v>
      </c>
      <c r="R290" s="255">
        <f>Q290*H290</f>
        <v>0.0011999999999999999</v>
      </c>
      <c r="S290" s="255">
        <v>0</v>
      </c>
      <c r="T290" s="256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7" t="s">
        <v>338</v>
      </c>
      <c r="AT290" s="257" t="s">
        <v>367</v>
      </c>
      <c r="AU290" s="257" t="s">
        <v>91</v>
      </c>
      <c r="AY290" s="18" t="s">
        <v>265</v>
      </c>
      <c r="BE290" s="258">
        <f>IF(N290="základná",J290,0)</f>
        <v>0</v>
      </c>
      <c r="BF290" s="258">
        <f>IF(N290="znížená",J290,0)</f>
        <v>0</v>
      </c>
      <c r="BG290" s="258">
        <f>IF(N290="zákl. prenesená",J290,0)</f>
        <v>0</v>
      </c>
      <c r="BH290" s="258">
        <f>IF(N290="zníž. prenesená",J290,0)</f>
        <v>0</v>
      </c>
      <c r="BI290" s="258">
        <f>IF(N290="nulová",J290,0)</f>
        <v>0</v>
      </c>
      <c r="BJ290" s="18" t="s">
        <v>91</v>
      </c>
      <c r="BK290" s="258">
        <f>ROUND(I290*H290,2)</f>
        <v>0</v>
      </c>
      <c r="BL290" s="18" t="s">
        <v>282</v>
      </c>
      <c r="BM290" s="257" t="s">
        <v>595</v>
      </c>
    </row>
    <row r="291" s="2" customFormat="1" ht="16.30189" customHeight="1">
      <c r="A291" s="39"/>
      <c r="B291" s="40"/>
      <c r="C291" s="287" t="s">
        <v>596</v>
      </c>
      <c r="D291" s="287" t="s">
        <v>367</v>
      </c>
      <c r="E291" s="288" t="s">
        <v>597</v>
      </c>
      <c r="F291" s="289" t="s">
        <v>1</v>
      </c>
      <c r="G291" s="290" t="s">
        <v>1</v>
      </c>
      <c r="H291" s="291">
        <v>2</v>
      </c>
      <c r="I291" s="292"/>
      <c r="J291" s="291">
        <f>ROUND(I291*H291,2)</f>
        <v>0</v>
      </c>
      <c r="K291" s="293"/>
      <c r="L291" s="294"/>
      <c r="M291" s="295" t="s">
        <v>1</v>
      </c>
      <c r="N291" s="296" t="s">
        <v>41</v>
      </c>
      <c r="O291" s="92"/>
      <c r="P291" s="255">
        <f>O291*H291</f>
        <v>0</v>
      </c>
      <c r="Q291" s="255">
        <v>0.0011999999999999999</v>
      </c>
      <c r="R291" s="255">
        <f>Q291*H291</f>
        <v>0.0023999999999999998</v>
      </c>
      <c r="S291" s="255">
        <v>0</v>
      </c>
      <c r="T291" s="256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7" t="s">
        <v>338</v>
      </c>
      <c r="AT291" s="257" t="s">
        <v>367</v>
      </c>
      <c r="AU291" s="257" t="s">
        <v>91</v>
      </c>
      <c r="AY291" s="18" t="s">
        <v>265</v>
      </c>
      <c r="BE291" s="258">
        <f>IF(N291="základná",J291,0)</f>
        <v>0</v>
      </c>
      <c r="BF291" s="258">
        <f>IF(N291="znížená",J291,0)</f>
        <v>0</v>
      </c>
      <c r="BG291" s="258">
        <f>IF(N291="zákl. prenesená",J291,0)</f>
        <v>0</v>
      </c>
      <c r="BH291" s="258">
        <f>IF(N291="zníž. prenesená",J291,0)</f>
        <v>0</v>
      </c>
      <c r="BI291" s="258">
        <f>IF(N291="nulová",J291,0)</f>
        <v>0</v>
      </c>
      <c r="BJ291" s="18" t="s">
        <v>91</v>
      </c>
      <c r="BK291" s="258">
        <f>ROUND(I291*H291,2)</f>
        <v>0</v>
      </c>
      <c r="BL291" s="18" t="s">
        <v>282</v>
      </c>
      <c r="BM291" s="257" t="s">
        <v>598</v>
      </c>
    </row>
    <row r="292" s="2" customFormat="1" ht="16.30189" customHeight="1">
      <c r="A292" s="39"/>
      <c r="B292" s="40"/>
      <c r="C292" s="287" t="s">
        <v>599</v>
      </c>
      <c r="D292" s="287" t="s">
        <v>367</v>
      </c>
      <c r="E292" s="288" t="s">
        <v>600</v>
      </c>
      <c r="F292" s="289" t="s">
        <v>1</v>
      </c>
      <c r="G292" s="290" t="s">
        <v>1</v>
      </c>
      <c r="H292" s="291">
        <v>4</v>
      </c>
      <c r="I292" s="292"/>
      <c r="J292" s="291">
        <f>ROUND(I292*H292,2)</f>
        <v>0</v>
      </c>
      <c r="K292" s="293"/>
      <c r="L292" s="294"/>
      <c r="M292" s="295" t="s">
        <v>1</v>
      </c>
      <c r="N292" s="296" t="s">
        <v>41</v>
      </c>
      <c r="O292" s="92"/>
      <c r="P292" s="255">
        <f>O292*H292</f>
        <v>0</v>
      </c>
      <c r="Q292" s="255">
        <v>0.0025999999999999999</v>
      </c>
      <c r="R292" s="255">
        <f>Q292*H292</f>
        <v>0.0104</v>
      </c>
      <c r="S292" s="255">
        <v>0</v>
      </c>
      <c r="T292" s="256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7" t="s">
        <v>338</v>
      </c>
      <c r="AT292" s="257" t="s">
        <v>367</v>
      </c>
      <c r="AU292" s="257" t="s">
        <v>91</v>
      </c>
      <c r="AY292" s="18" t="s">
        <v>265</v>
      </c>
      <c r="BE292" s="258">
        <f>IF(N292="základná",J292,0)</f>
        <v>0</v>
      </c>
      <c r="BF292" s="258">
        <f>IF(N292="znížená",J292,0)</f>
        <v>0</v>
      </c>
      <c r="BG292" s="258">
        <f>IF(N292="zákl. prenesená",J292,0)</f>
        <v>0</v>
      </c>
      <c r="BH292" s="258">
        <f>IF(N292="zníž. prenesená",J292,0)</f>
        <v>0</v>
      </c>
      <c r="BI292" s="258">
        <f>IF(N292="nulová",J292,0)</f>
        <v>0</v>
      </c>
      <c r="BJ292" s="18" t="s">
        <v>91</v>
      </c>
      <c r="BK292" s="258">
        <f>ROUND(I292*H292,2)</f>
        <v>0</v>
      </c>
      <c r="BL292" s="18" t="s">
        <v>282</v>
      </c>
      <c r="BM292" s="257" t="s">
        <v>601</v>
      </c>
    </row>
    <row r="293" s="2" customFormat="1" ht="16.30189" customHeight="1">
      <c r="A293" s="39"/>
      <c r="B293" s="40"/>
      <c r="C293" s="287" t="s">
        <v>602</v>
      </c>
      <c r="D293" s="287" t="s">
        <v>367</v>
      </c>
      <c r="E293" s="288" t="s">
        <v>603</v>
      </c>
      <c r="F293" s="289" t="s">
        <v>1</v>
      </c>
      <c r="G293" s="290" t="s">
        <v>1</v>
      </c>
      <c r="H293" s="291">
        <v>2</v>
      </c>
      <c r="I293" s="292"/>
      <c r="J293" s="291">
        <f>ROUND(I293*H293,2)</f>
        <v>0</v>
      </c>
      <c r="K293" s="293"/>
      <c r="L293" s="294"/>
      <c r="M293" s="295" t="s">
        <v>1</v>
      </c>
      <c r="N293" s="296" t="s">
        <v>41</v>
      </c>
      <c r="O293" s="92"/>
      <c r="P293" s="255">
        <f>O293*H293</f>
        <v>0</v>
      </c>
      <c r="Q293" s="255">
        <v>0.0025999999999999999</v>
      </c>
      <c r="R293" s="255">
        <f>Q293*H293</f>
        <v>0.0051999999999999998</v>
      </c>
      <c r="S293" s="255">
        <v>0</v>
      </c>
      <c r="T293" s="256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7" t="s">
        <v>338</v>
      </c>
      <c r="AT293" s="257" t="s">
        <v>367</v>
      </c>
      <c r="AU293" s="257" t="s">
        <v>91</v>
      </c>
      <c r="AY293" s="18" t="s">
        <v>265</v>
      </c>
      <c r="BE293" s="258">
        <f>IF(N293="základná",J293,0)</f>
        <v>0</v>
      </c>
      <c r="BF293" s="258">
        <f>IF(N293="znížená",J293,0)</f>
        <v>0</v>
      </c>
      <c r="BG293" s="258">
        <f>IF(N293="zákl. prenesená",J293,0)</f>
        <v>0</v>
      </c>
      <c r="BH293" s="258">
        <f>IF(N293="zníž. prenesená",J293,0)</f>
        <v>0</v>
      </c>
      <c r="BI293" s="258">
        <f>IF(N293="nulová",J293,0)</f>
        <v>0</v>
      </c>
      <c r="BJ293" s="18" t="s">
        <v>91</v>
      </c>
      <c r="BK293" s="258">
        <f>ROUND(I293*H293,2)</f>
        <v>0</v>
      </c>
      <c r="BL293" s="18" t="s">
        <v>282</v>
      </c>
      <c r="BM293" s="257" t="s">
        <v>604</v>
      </c>
    </row>
    <row r="294" s="2" customFormat="1" ht="16.30189" customHeight="1">
      <c r="A294" s="39"/>
      <c r="B294" s="40"/>
      <c r="C294" s="287" t="s">
        <v>605</v>
      </c>
      <c r="D294" s="287" t="s">
        <v>367</v>
      </c>
      <c r="E294" s="288" t="s">
        <v>606</v>
      </c>
      <c r="F294" s="289" t="s">
        <v>1</v>
      </c>
      <c r="G294" s="290" t="s">
        <v>1</v>
      </c>
      <c r="H294" s="291">
        <v>2</v>
      </c>
      <c r="I294" s="292"/>
      <c r="J294" s="291">
        <f>ROUND(I294*H294,2)</f>
        <v>0</v>
      </c>
      <c r="K294" s="293"/>
      <c r="L294" s="294"/>
      <c r="M294" s="295" t="s">
        <v>1</v>
      </c>
      <c r="N294" s="296" t="s">
        <v>41</v>
      </c>
      <c r="O294" s="92"/>
      <c r="P294" s="255">
        <f>O294*H294</f>
        <v>0</v>
      </c>
      <c r="Q294" s="255">
        <v>0.0030999999999999999</v>
      </c>
      <c r="R294" s="255">
        <f>Q294*H294</f>
        <v>0.0061999999999999998</v>
      </c>
      <c r="S294" s="255">
        <v>0</v>
      </c>
      <c r="T294" s="256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7" t="s">
        <v>338</v>
      </c>
      <c r="AT294" s="257" t="s">
        <v>367</v>
      </c>
      <c r="AU294" s="257" t="s">
        <v>91</v>
      </c>
      <c r="AY294" s="18" t="s">
        <v>265</v>
      </c>
      <c r="BE294" s="258">
        <f>IF(N294="základná",J294,0)</f>
        <v>0</v>
      </c>
      <c r="BF294" s="258">
        <f>IF(N294="znížená",J294,0)</f>
        <v>0</v>
      </c>
      <c r="BG294" s="258">
        <f>IF(N294="zákl. prenesená",J294,0)</f>
        <v>0</v>
      </c>
      <c r="BH294" s="258">
        <f>IF(N294="zníž. prenesená",J294,0)</f>
        <v>0</v>
      </c>
      <c r="BI294" s="258">
        <f>IF(N294="nulová",J294,0)</f>
        <v>0</v>
      </c>
      <c r="BJ294" s="18" t="s">
        <v>91</v>
      </c>
      <c r="BK294" s="258">
        <f>ROUND(I294*H294,2)</f>
        <v>0</v>
      </c>
      <c r="BL294" s="18" t="s">
        <v>282</v>
      </c>
      <c r="BM294" s="257" t="s">
        <v>607</v>
      </c>
    </row>
    <row r="295" s="2" customFormat="1" ht="16.30189" customHeight="1">
      <c r="A295" s="39"/>
      <c r="B295" s="40"/>
      <c r="C295" s="287" t="s">
        <v>608</v>
      </c>
      <c r="D295" s="287" t="s">
        <v>367</v>
      </c>
      <c r="E295" s="288" t="s">
        <v>609</v>
      </c>
      <c r="F295" s="289" t="s">
        <v>1</v>
      </c>
      <c r="G295" s="290" t="s">
        <v>1</v>
      </c>
      <c r="H295" s="291">
        <v>4</v>
      </c>
      <c r="I295" s="292"/>
      <c r="J295" s="291">
        <f>ROUND(I295*H295,2)</f>
        <v>0</v>
      </c>
      <c r="K295" s="293"/>
      <c r="L295" s="294"/>
      <c r="M295" s="295" t="s">
        <v>1</v>
      </c>
      <c r="N295" s="296" t="s">
        <v>41</v>
      </c>
      <c r="O295" s="92"/>
      <c r="P295" s="255">
        <f>O295*H295</f>
        <v>0</v>
      </c>
      <c r="Q295" s="255">
        <v>0.0224</v>
      </c>
      <c r="R295" s="255">
        <f>Q295*H295</f>
        <v>0.089599999999999999</v>
      </c>
      <c r="S295" s="255">
        <v>0</v>
      </c>
      <c r="T295" s="256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7" t="s">
        <v>338</v>
      </c>
      <c r="AT295" s="257" t="s">
        <v>367</v>
      </c>
      <c r="AU295" s="257" t="s">
        <v>91</v>
      </c>
      <c r="AY295" s="18" t="s">
        <v>265</v>
      </c>
      <c r="BE295" s="258">
        <f>IF(N295="základná",J295,0)</f>
        <v>0</v>
      </c>
      <c r="BF295" s="258">
        <f>IF(N295="znížená",J295,0)</f>
        <v>0</v>
      </c>
      <c r="BG295" s="258">
        <f>IF(N295="zákl. prenesená",J295,0)</f>
        <v>0</v>
      </c>
      <c r="BH295" s="258">
        <f>IF(N295="zníž. prenesená",J295,0)</f>
        <v>0</v>
      </c>
      <c r="BI295" s="258">
        <f>IF(N295="nulová",J295,0)</f>
        <v>0</v>
      </c>
      <c r="BJ295" s="18" t="s">
        <v>91</v>
      </c>
      <c r="BK295" s="258">
        <f>ROUND(I295*H295,2)</f>
        <v>0</v>
      </c>
      <c r="BL295" s="18" t="s">
        <v>282</v>
      </c>
      <c r="BM295" s="257" t="s">
        <v>610</v>
      </c>
    </row>
    <row r="296" s="13" customFormat="1">
      <c r="A296" s="13"/>
      <c r="B296" s="264"/>
      <c r="C296" s="265"/>
      <c r="D296" s="266" t="s">
        <v>312</v>
      </c>
      <c r="E296" s="267" t="s">
        <v>1</v>
      </c>
      <c r="F296" s="268" t="s">
        <v>611</v>
      </c>
      <c r="G296" s="265"/>
      <c r="H296" s="269">
        <v>4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312</v>
      </c>
      <c r="AU296" s="275" t="s">
        <v>91</v>
      </c>
      <c r="AV296" s="13" t="s">
        <v>91</v>
      </c>
      <c r="AW296" s="13" t="s">
        <v>4</v>
      </c>
      <c r="AX296" s="13" t="s">
        <v>83</v>
      </c>
      <c r="AY296" s="275" t="s">
        <v>265</v>
      </c>
    </row>
    <row r="297" s="2" customFormat="1" ht="16.30189" customHeight="1">
      <c r="A297" s="39"/>
      <c r="B297" s="40"/>
      <c r="C297" s="287" t="s">
        <v>612</v>
      </c>
      <c r="D297" s="287" t="s">
        <v>367</v>
      </c>
      <c r="E297" s="288" t="s">
        <v>613</v>
      </c>
      <c r="F297" s="289" t="s">
        <v>1</v>
      </c>
      <c r="G297" s="290" t="s">
        <v>1</v>
      </c>
      <c r="H297" s="291">
        <v>1</v>
      </c>
      <c r="I297" s="292"/>
      <c r="J297" s="291">
        <f>ROUND(I297*H297,2)</f>
        <v>0</v>
      </c>
      <c r="K297" s="293"/>
      <c r="L297" s="294"/>
      <c r="M297" s="295" t="s">
        <v>1</v>
      </c>
      <c r="N297" s="296" t="s">
        <v>41</v>
      </c>
      <c r="O297" s="92"/>
      <c r="P297" s="255">
        <f>O297*H297</f>
        <v>0</v>
      </c>
      <c r="Q297" s="255">
        <v>0.0224</v>
      </c>
      <c r="R297" s="255">
        <f>Q297*H297</f>
        <v>0.0224</v>
      </c>
      <c r="S297" s="255">
        <v>0</v>
      </c>
      <c r="T297" s="256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7" t="s">
        <v>338</v>
      </c>
      <c r="AT297" s="257" t="s">
        <v>367</v>
      </c>
      <c r="AU297" s="257" t="s">
        <v>91</v>
      </c>
      <c r="AY297" s="18" t="s">
        <v>265</v>
      </c>
      <c r="BE297" s="258">
        <f>IF(N297="základná",J297,0)</f>
        <v>0</v>
      </c>
      <c r="BF297" s="258">
        <f>IF(N297="znížená",J297,0)</f>
        <v>0</v>
      </c>
      <c r="BG297" s="258">
        <f>IF(N297="zákl. prenesená",J297,0)</f>
        <v>0</v>
      </c>
      <c r="BH297" s="258">
        <f>IF(N297="zníž. prenesená",J297,0)</f>
        <v>0</v>
      </c>
      <c r="BI297" s="258">
        <f>IF(N297="nulová",J297,0)</f>
        <v>0</v>
      </c>
      <c r="BJ297" s="18" t="s">
        <v>91</v>
      </c>
      <c r="BK297" s="258">
        <f>ROUND(I297*H297,2)</f>
        <v>0</v>
      </c>
      <c r="BL297" s="18" t="s">
        <v>282</v>
      </c>
      <c r="BM297" s="257" t="s">
        <v>614</v>
      </c>
    </row>
    <row r="298" s="2" customFormat="1" ht="16.30189" customHeight="1">
      <c r="A298" s="39"/>
      <c r="B298" s="40"/>
      <c r="C298" s="287" t="s">
        <v>615</v>
      </c>
      <c r="D298" s="287" t="s">
        <v>367</v>
      </c>
      <c r="E298" s="288" t="s">
        <v>616</v>
      </c>
      <c r="F298" s="289" t="s">
        <v>1</v>
      </c>
      <c r="G298" s="290" t="s">
        <v>1</v>
      </c>
      <c r="H298" s="291">
        <v>5</v>
      </c>
      <c r="I298" s="292"/>
      <c r="J298" s="291">
        <f>ROUND(I298*H298,2)</f>
        <v>0</v>
      </c>
      <c r="K298" s="293"/>
      <c r="L298" s="294"/>
      <c r="M298" s="295" t="s">
        <v>1</v>
      </c>
      <c r="N298" s="296" t="s">
        <v>41</v>
      </c>
      <c r="O298" s="92"/>
      <c r="P298" s="255">
        <f>O298*H298</f>
        <v>0</v>
      </c>
      <c r="Q298" s="255">
        <v>0.0224</v>
      </c>
      <c r="R298" s="255">
        <f>Q298*H298</f>
        <v>0.112</v>
      </c>
      <c r="S298" s="255">
        <v>0</v>
      </c>
      <c r="T298" s="256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57" t="s">
        <v>338</v>
      </c>
      <c r="AT298" s="257" t="s">
        <v>367</v>
      </c>
      <c r="AU298" s="257" t="s">
        <v>91</v>
      </c>
      <c r="AY298" s="18" t="s">
        <v>265</v>
      </c>
      <c r="BE298" s="258">
        <f>IF(N298="základná",J298,0)</f>
        <v>0</v>
      </c>
      <c r="BF298" s="258">
        <f>IF(N298="znížená",J298,0)</f>
        <v>0</v>
      </c>
      <c r="BG298" s="258">
        <f>IF(N298="zákl. prenesená",J298,0)</f>
        <v>0</v>
      </c>
      <c r="BH298" s="258">
        <f>IF(N298="zníž. prenesená",J298,0)</f>
        <v>0</v>
      </c>
      <c r="BI298" s="258">
        <f>IF(N298="nulová",J298,0)</f>
        <v>0</v>
      </c>
      <c r="BJ298" s="18" t="s">
        <v>91</v>
      </c>
      <c r="BK298" s="258">
        <f>ROUND(I298*H298,2)</f>
        <v>0</v>
      </c>
      <c r="BL298" s="18" t="s">
        <v>282</v>
      </c>
      <c r="BM298" s="257" t="s">
        <v>617</v>
      </c>
    </row>
    <row r="299" s="13" customFormat="1">
      <c r="A299" s="13"/>
      <c r="B299" s="264"/>
      <c r="C299" s="265"/>
      <c r="D299" s="266" t="s">
        <v>312</v>
      </c>
      <c r="E299" s="267" t="s">
        <v>1</v>
      </c>
      <c r="F299" s="268" t="s">
        <v>618</v>
      </c>
      <c r="G299" s="265"/>
      <c r="H299" s="269">
        <v>5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312</v>
      </c>
      <c r="AU299" s="275" t="s">
        <v>91</v>
      </c>
      <c r="AV299" s="13" t="s">
        <v>91</v>
      </c>
      <c r="AW299" s="13" t="s">
        <v>4</v>
      </c>
      <c r="AX299" s="13" t="s">
        <v>83</v>
      </c>
      <c r="AY299" s="275" t="s">
        <v>265</v>
      </c>
    </row>
    <row r="300" s="2" customFormat="1" ht="16.30189" customHeight="1">
      <c r="A300" s="39"/>
      <c r="B300" s="40"/>
      <c r="C300" s="287" t="s">
        <v>619</v>
      </c>
      <c r="D300" s="287" t="s">
        <v>367</v>
      </c>
      <c r="E300" s="288" t="s">
        <v>620</v>
      </c>
      <c r="F300" s="289" t="s">
        <v>1</v>
      </c>
      <c r="G300" s="290" t="s">
        <v>1</v>
      </c>
      <c r="H300" s="291">
        <v>2</v>
      </c>
      <c r="I300" s="292"/>
      <c r="J300" s="291">
        <f>ROUND(I300*H300,2)</f>
        <v>0</v>
      </c>
      <c r="K300" s="293"/>
      <c r="L300" s="294"/>
      <c r="M300" s="295" t="s">
        <v>1</v>
      </c>
      <c r="N300" s="296" t="s">
        <v>41</v>
      </c>
      <c r="O300" s="92"/>
      <c r="P300" s="255">
        <f>O300*H300</f>
        <v>0</v>
      </c>
      <c r="Q300" s="255">
        <v>0.0224</v>
      </c>
      <c r="R300" s="255">
        <f>Q300*H300</f>
        <v>0.0448</v>
      </c>
      <c r="S300" s="255">
        <v>0</v>
      </c>
      <c r="T300" s="256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7" t="s">
        <v>338</v>
      </c>
      <c r="AT300" s="257" t="s">
        <v>367</v>
      </c>
      <c r="AU300" s="257" t="s">
        <v>91</v>
      </c>
      <c r="AY300" s="18" t="s">
        <v>265</v>
      </c>
      <c r="BE300" s="258">
        <f>IF(N300="základná",J300,0)</f>
        <v>0</v>
      </c>
      <c r="BF300" s="258">
        <f>IF(N300="znížená",J300,0)</f>
        <v>0</v>
      </c>
      <c r="BG300" s="258">
        <f>IF(N300="zákl. prenesená",J300,0)</f>
        <v>0</v>
      </c>
      <c r="BH300" s="258">
        <f>IF(N300="zníž. prenesená",J300,0)</f>
        <v>0</v>
      </c>
      <c r="BI300" s="258">
        <f>IF(N300="nulová",J300,0)</f>
        <v>0</v>
      </c>
      <c r="BJ300" s="18" t="s">
        <v>91</v>
      </c>
      <c r="BK300" s="258">
        <f>ROUND(I300*H300,2)</f>
        <v>0</v>
      </c>
      <c r="BL300" s="18" t="s">
        <v>282</v>
      </c>
      <c r="BM300" s="257" t="s">
        <v>621</v>
      </c>
    </row>
    <row r="301" s="2" customFormat="1" ht="16.30189" customHeight="1">
      <c r="A301" s="39"/>
      <c r="B301" s="40"/>
      <c r="C301" s="287" t="s">
        <v>622</v>
      </c>
      <c r="D301" s="287" t="s">
        <v>367</v>
      </c>
      <c r="E301" s="288" t="s">
        <v>623</v>
      </c>
      <c r="F301" s="289" t="s">
        <v>1</v>
      </c>
      <c r="G301" s="290" t="s">
        <v>1</v>
      </c>
      <c r="H301" s="291">
        <v>2</v>
      </c>
      <c r="I301" s="292"/>
      <c r="J301" s="291">
        <f>ROUND(I301*H301,2)</f>
        <v>0</v>
      </c>
      <c r="K301" s="293"/>
      <c r="L301" s="294"/>
      <c r="M301" s="295" t="s">
        <v>1</v>
      </c>
      <c r="N301" s="296" t="s">
        <v>41</v>
      </c>
      <c r="O301" s="92"/>
      <c r="P301" s="255">
        <f>O301*H301</f>
        <v>0</v>
      </c>
      <c r="Q301" s="255">
        <v>0.0224</v>
      </c>
      <c r="R301" s="255">
        <f>Q301*H301</f>
        <v>0.0448</v>
      </c>
      <c r="S301" s="255">
        <v>0</v>
      </c>
      <c r="T301" s="256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7" t="s">
        <v>338</v>
      </c>
      <c r="AT301" s="257" t="s">
        <v>367</v>
      </c>
      <c r="AU301" s="257" t="s">
        <v>91</v>
      </c>
      <c r="AY301" s="18" t="s">
        <v>265</v>
      </c>
      <c r="BE301" s="258">
        <f>IF(N301="základná",J301,0)</f>
        <v>0</v>
      </c>
      <c r="BF301" s="258">
        <f>IF(N301="znížená",J301,0)</f>
        <v>0</v>
      </c>
      <c r="BG301" s="258">
        <f>IF(N301="zákl. prenesená",J301,0)</f>
        <v>0</v>
      </c>
      <c r="BH301" s="258">
        <f>IF(N301="zníž. prenesená",J301,0)</f>
        <v>0</v>
      </c>
      <c r="BI301" s="258">
        <f>IF(N301="nulová",J301,0)</f>
        <v>0</v>
      </c>
      <c r="BJ301" s="18" t="s">
        <v>91</v>
      </c>
      <c r="BK301" s="258">
        <f>ROUND(I301*H301,2)</f>
        <v>0</v>
      </c>
      <c r="BL301" s="18" t="s">
        <v>282</v>
      </c>
      <c r="BM301" s="257" t="s">
        <v>624</v>
      </c>
    </row>
    <row r="302" s="2" customFormat="1" ht="16.30189" customHeight="1">
      <c r="A302" s="39"/>
      <c r="B302" s="40"/>
      <c r="C302" s="287" t="s">
        <v>625</v>
      </c>
      <c r="D302" s="287" t="s">
        <v>367</v>
      </c>
      <c r="E302" s="288" t="s">
        <v>626</v>
      </c>
      <c r="F302" s="289" t="s">
        <v>1</v>
      </c>
      <c r="G302" s="290" t="s">
        <v>1</v>
      </c>
      <c r="H302" s="291">
        <v>14</v>
      </c>
      <c r="I302" s="292"/>
      <c r="J302" s="291">
        <f>ROUND(I302*H302,2)</f>
        <v>0</v>
      </c>
      <c r="K302" s="293"/>
      <c r="L302" s="294"/>
      <c r="M302" s="295" t="s">
        <v>1</v>
      </c>
      <c r="N302" s="296" t="s">
        <v>41</v>
      </c>
      <c r="O302" s="92"/>
      <c r="P302" s="255">
        <f>O302*H302</f>
        <v>0</v>
      </c>
      <c r="Q302" s="255">
        <v>0.015299999999999999</v>
      </c>
      <c r="R302" s="255">
        <f>Q302*H302</f>
        <v>0.2142</v>
      </c>
      <c r="S302" s="255">
        <v>0</v>
      </c>
      <c r="T302" s="256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7" t="s">
        <v>338</v>
      </c>
      <c r="AT302" s="257" t="s">
        <v>367</v>
      </c>
      <c r="AU302" s="257" t="s">
        <v>91</v>
      </c>
      <c r="AY302" s="18" t="s">
        <v>265</v>
      </c>
      <c r="BE302" s="258">
        <f>IF(N302="základná",J302,0)</f>
        <v>0</v>
      </c>
      <c r="BF302" s="258">
        <f>IF(N302="znížená",J302,0)</f>
        <v>0</v>
      </c>
      <c r="BG302" s="258">
        <f>IF(N302="zákl. prenesená",J302,0)</f>
        <v>0</v>
      </c>
      <c r="BH302" s="258">
        <f>IF(N302="zníž. prenesená",J302,0)</f>
        <v>0</v>
      </c>
      <c r="BI302" s="258">
        <f>IF(N302="nulová",J302,0)</f>
        <v>0</v>
      </c>
      <c r="BJ302" s="18" t="s">
        <v>91</v>
      </c>
      <c r="BK302" s="258">
        <f>ROUND(I302*H302,2)</f>
        <v>0</v>
      </c>
      <c r="BL302" s="18" t="s">
        <v>282</v>
      </c>
      <c r="BM302" s="257" t="s">
        <v>627</v>
      </c>
    </row>
    <row r="303" s="13" customFormat="1">
      <c r="A303" s="13"/>
      <c r="B303" s="264"/>
      <c r="C303" s="265"/>
      <c r="D303" s="266" t="s">
        <v>312</v>
      </c>
      <c r="E303" s="267" t="s">
        <v>1</v>
      </c>
      <c r="F303" s="268" t="s">
        <v>628</v>
      </c>
      <c r="G303" s="265"/>
      <c r="H303" s="269">
        <v>14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312</v>
      </c>
      <c r="AU303" s="275" t="s">
        <v>91</v>
      </c>
      <c r="AV303" s="13" t="s">
        <v>91</v>
      </c>
      <c r="AW303" s="13" t="s">
        <v>4</v>
      </c>
      <c r="AX303" s="13" t="s">
        <v>83</v>
      </c>
      <c r="AY303" s="275" t="s">
        <v>265</v>
      </c>
    </row>
    <row r="304" s="2" customFormat="1" ht="16.30189" customHeight="1">
      <c r="A304" s="39"/>
      <c r="B304" s="40"/>
      <c r="C304" s="287" t="s">
        <v>629</v>
      </c>
      <c r="D304" s="287" t="s">
        <v>367</v>
      </c>
      <c r="E304" s="288" t="s">
        <v>630</v>
      </c>
      <c r="F304" s="289" t="s">
        <v>1</v>
      </c>
      <c r="G304" s="290" t="s">
        <v>1</v>
      </c>
      <c r="H304" s="291">
        <v>4</v>
      </c>
      <c r="I304" s="292"/>
      <c r="J304" s="291">
        <f>ROUND(I304*H304,2)</f>
        <v>0</v>
      </c>
      <c r="K304" s="293"/>
      <c r="L304" s="294"/>
      <c r="M304" s="295" t="s">
        <v>1</v>
      </c>
      <c r="N304" s="296" t="s">
        <v>41</v>
      </c>
      <c r="O304" s="92"/>
      <c r="P304" s="255">
        <f>O304*H304</f>
        <v>0</v>
      </c>
      <c r="Q304" s="255">
        <v>0.015299999999999999</v>
      </c>
      <c r="R304" s="255">
        <f>Q304*H304</f>
        <v>0.061199999999999997</v>
      </c>
      <c r="S304" s="255">
        <v>0</v>
      </c>
      <c r="T304" s="256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7" t="s">
        <v>338</v>
      </c>
      <c r="AT304" s="257" t="s">
        <v>367</v>
      </c>
      <c r="AU304" s="257" t="s">
        <v>91</v>
      </c>
      <c r="AY304" s="18" t="s">
        <v>265</v>
      </c>
      <c r="BE304" s="258">
        <f>IF(N304="základná",J304,0)</f>
        <v>0</v>
      </c>
      <c r="BF304" s="258">
        <f>IF(N304="znížená",J304,0)</f>
        <v>0</v>
      </c>
      <c r="BG304" s="258">
        <f>IF(N304="zákl. prenesená",J304,0)</f>
        <v>0</v>
      </c>
      <c r="BH304" s="258">
        <f>IF(N304="zníž. prenesená",J304,0)</f>
        <v>0</v>
      </c>
      <c r="BI304" s="258">
        <f>IF(N304="nulová",J304,0)</f>
        <v>0</v>
      </c>
      <c r="BJ304" s="18" t="s">
        <v>91</v>
      </c>
      <c r="BK304" s="258">
        <f>ROUND(I304*H304,2)</f>
        <v>0</v>
      </c>
      <c r="BL304" s="18" t="s">
        <v>282</v>
      </c>
      <c r="BM304" s="257" t="s">
        <v>631</v>
      </c>
    </row>
    <row r="305" s="2" customFormat="1" ht="16.30189" customHeight="1">
      <c r="A305" s="39"/>
      <c r="B305" s="40"/>
      <c r="C305" s="287" t="s">
        <v>632</v>
      </c>
      <c r="D305" s="287" t="s">
        <v>367</v>
      </c>
      <c r="E305" s="288" t="s">
        <v>633</v>
      </c>
      <c r="F305" s="289" t="s">
        <v>1</v>
      </c>
      <c r="G305" s="290" t="s">
        <v>1</v>
      </c>
      <c r="H305" s="291">
        <v>1</v>
      </c>
      <c r="I305" s="292"/>
      <c r="J305" s="291">
        <f>ROUND(I305*H305,2)</f>
        <v>0</v>
      </c>
      <c r="K305" s="293"/>
      <c r="L305" s="294"/>
      <c r="M305" s="295" t="s">
        <v>1</v>
      </c>
      <c r="N305" s="296" t="s">
        <v>41</v>
      </c>
      <c r="O305" s="92"/>
      <c r="P305" s="255">
        <f>O305*H305</f>
        <v>0</v>
      </c>
      <c r="Q305" s="255">
        <v>0.015299999999999999</v>
      </c>
      <c r="R305" s="255">
        <f>Q305*H305</f>
        <v>0.015299999999999999</v>
      </c>
      <c r="S305" s="255">
        <v>0</v>
      </c>
      <c r="T305" s="256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7" t="s">
        <v>338</v>
      </c>
      <c r="AT305" s="257" t="s">
        <v>367</v>
      </c>
      <c r="AU305" s="257" t="s">
        <v>91</v>
      </c>
      <c r="AY305" s="18" t="s">
        <v>265</v>
      </c>
      <c r="BE305" s="258">
        <f>IF(N305="základná",J305,0)</f>
        <v>0</v>
      </c>
      <c r="BF305" s="258">
        <f>IF(N305="znížená",J305,0)</f>
        <v>0</v>
      </c>
      <c r="BG305" s="258">
        <f>IF(N305="zákl. prenesená",J305,0)</f>
        <v>0</v>
      </c>
      <c r="BH305" s="258">
        <f>IF(N305="zníž. prenesená",J305,0)</f>
        <v>0</v>
      </c>
      <c r="BI305" s="258">
        <f>IF(N305="nulová",J305,0)</f>
        <v>0</v>
      </c>
      <c r="BJ305" s="18" t="s">
        <v>91</v>
      </c>
      <c r="BK305" s="258">
        <f>ROUND(I305*H305,2)</f>
        <v>0</v>
      </c>
      <c r="BL305" s="18" t="s">
        <v>282</v>
      </c>
      <c r="BM305" s="257" t="s">
        <v>634</v>
      </c>
    </row>
    <row r="306" s="2" customFormat="1" ht="16.30189" customHeight="1">
      <c r="A306" s="39"/>
      <c r="B306" s="40"/>
      <c r="C306" s="287" t="s">
        <v>635</v>
      </c>
      <c r="D306" s="287" t="s">
        <v>367</v>
      </c>
      <c r="E306" s="288" t="s">
        <v>636</v>
      </c>
      <c r="F306" s="289" t="s">
        <v>1</v>
      </c>
      <c r="G306" s="290" t="s">
        <v>1</v>
      </c>
      <c r="H306" s="291">
        <v>1</v>
      </c>
      <c r="I306" s="292"/>
      <c r="J306" s="291">
        <f>ROUND(I306*H306,2)</f>
        <v>0</v>
      </c>
      <c r="K306" s="293"/>
      <c r="L306" s="294"/>
      <c r="M306" s="295" t="s">
        <v>1</v>
      </c>
      <c r="N306" s="296" t="s">
        <v>41</v>
      </c>
      <c r="O306" s="92"/>
      <c r="P306" s="255">
        <f>O306*H306</f>
        <v>0</v>
      </c>
      <c r="Q306" s="255">
        <v>0.015299999999999999</v>
      </c>
      <c r="R306" s="255">
        <f>Q306*H306</f>
        <v>0.015299999999999999</v>
      </c>
      <c r="S306" s="255">
        <v>0</v>
      </c>
      <c r="T306" s="256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7" t="s">
        <v>338</v>
      </c>
      <c r="AT306" s="257" t="s">
        <v>367</v>
      </c>
      <c r="AU306" s="257" t="s">
        <v>91</v>
      </c>
      <c r="AY306" s="18" t="s">
        <v>265</v>
      </c>
      <c r="BE306" s="258">
        <f>IF(N306="základná",J306,0)</f>
        <v>0</v>
      </c>
      <c r="BF306" s="258">
        <f>IF(N306="znížená",J306,0)</f>
        <v>0</v>
      </c>
      <c r="BG306" s="258">
        <f>IF(N306="zákl. prenesená",J306,0)</f>
        <v>0</v>
      </c>
      <c r="BH306" s="258">
        <f>IF(N306="zníž. prenesená",J306,0)</f>
        <v>0</v>
      </c>
      <c r="BI306" s="258">
        <f>IF(N306="nulová",J306,0)</f>
        <v>0</v>
      </c>
      <c r="BJ306" s="18" t="s">
        <v>91</v>
      </c>
      <c r="BK306" s="258">
        <f>ROUND(I306*H306,2)</f>
        <v>0</v>
      </c>
      <c r="BL306" s="18" t="s">
        <v>282</v>
      </c>
      <c r="BM306" s="257" t="s">
        <v>637</v>
      </c>
    </row>
    <row r="307" s="2" customFormat="1" ht="16.30189" customHeight="1">
      <c r="A307" s="39"/>
      <c r="B307" s="40"/>
      <c r="C307" s="287" t="s">
        <v>638</v>
      </c>
      <c r="D307" s="287" t="s">
        <v>367</v>
      </c>
      <c r="E307" s="288" t="s">
        <v>639</v>
      </c>
      <c r="F307" s="289" t="s">
        <v>1</v>
      </c>
      <c r="G307" s="290" t="s">
        <v>1</v>
      </c>
      <c r="H307" s="291">
        <v>4</v>
      </c>
      <c r="I307" s="292"/>
      <c r="J307" s="291">
        <f>ROUND(I307*H307,2)</f>
        <v>0</v>
      </c>
      <c r="K307" s="293"/>
      <c r="L307" s="294"/>
      <c r="M307" s="295" t="s">
        <v>1</v>
      </c>
      <c r="N307" s="296" t="s">
        <v>41</v>
      </c>
      <c r="O307" s="92"/>
      <c r="P307" s="255">
        <f>O307*H307</f>
        <v>0</v>
      </c>
      <c r="Q307" s="255">
        <v>0.0114</v>
      </c>
      <c r="R307" s="255">
        <f>Q307*H307</f>
        <v>0.045600000000000002</v>
      </c>
      <c r="S307" s="255">
        <v>0</v>
      </c>
      <c r="T307" s="256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7" t="s">
        <v>338</v>
      </c>
      <c r="AT307" s="257" t="s">
        <v>367</v>
      </c>
      <c r="AU307" s="257" t="s">
        <v>91</v>
      </c>
      <c r="AY307" s="18" t="s">
        <v>265</v>
      </c>
      <c r="BE307" s="258">
        <f>IF(N307="základná",J307,0)</f>
        <v>0</v>
      </c>
      <c r="BF307" s="258">
        <f>IF(N307="znížená",J307,0)</f>
        <v>0</v>
      </c>
      <c r="BG307" s="258">
        <f>IF(N307="zákl. prenesená",J307,0)</f>
        <v>0</v>
      </c>
      <c r="BH307" s="258">
        <f>IF(N307="zníž. prenesená",J307,0)</f>
        <v>0</v>
      </c>
      <c r="BI307" s="258">
        <f>IF(N307="nulová",J307,0)</f>
        <v>0</v>
      </c>
      <c r="BJ307" s="18" t="s">
        <v>91</v>
      </c>
      <c r="BK307" s="258">
        <f>ROUND(I307*H307,2)</f>
        <v>0</v>
      </c>
      <c r="BL307" s="18" t="s">
        <v>282</v>
      </c>
      <c r="BM307" s="257" t="s">
        <v>640</v>
      </c>
    </row>
    <row r="308" s="13" customFormat="1">
      <c r="A308" s="13"/>
      <c r="B308" s="264"/>
      <c r="C308" s="265"/>
      <c r="D308" s="266" t="s">
        <v>312</v>
      </c>
      <c r="E308" s="267" t="s">
        <v>1</v>
      </c>
      <c r="F308" s="268" t="s">
        <v>576</v>
      </c>
      <c r="G308" s="265"/>
      <c r="H308" s="269">
        <v>4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312</v>
      </c>
      <c r="AU308" s="275" t="s">
        <v>91</v>
      </c>
      <c r="AV308" s="13" t="s">
        <v>91</v>
      </c>
      <c r="AW308" s="13" t="s">
        <v>4</v>
      </c>
      <c r="AX308" s="13" t="s">
        <v>83</v>
      </c>
      <c r="AY308" s="275" t="s">
        <v>265</v>
      </c>
    </row>
    <row r="309" s="2" customFormat="1" ht="16.30189" customHeight="1">
      <c r="A309" s="39"/>
      <c r="B309" s="40"/>
      <c r="C309" s="287" t="s">
        <v>641</v>
      </c>
      <c r="D309" s="287" t="s">
        <v>367</v>
      </c>
      <c r="E309" s="288" t="s">
        <v>642</v>
      </c>
      <c r="F309" s="289" t="s">
        <v>1</v>
      </c>
      <c r="G309" s="290" t="s">
        <v>1</v>
      </c>
      <c r="H309" s="291">
        <v>2</v>
      </c>
      <c r="I309" s="292"/>
      <c r="J309" s="291">
        <f>ROUND(I309*H309,2)</f>
        <v>0</v>
      </c>
      <c r="K309" s="293"/>
      <c r="L309" s="294"/>
      <c r="M309" s="295" t="s">
        <v>1</v>
      </c>
      <c r="N309" s="296" t="s">
        <v>41</v>
      </c>
      <c r="O309" s="92"/>
      <c r="P309" s="255">
        <f>O309*H309</f>
        <v>0</v>
      </c>
      <c r="Q309" s="255">
        <v>0.0114</v>
      </c>
      <c r="R309" s="255">
        <f>Q309*H309</f>
        <v>0.022800000000000001</v>
      </c>
      <c r="S309" s="255">
        <v>0</v>
      </c>
      <c r="T309" s="256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7" t="s">
        <v>338</v>
      </c>
      <c r="AT309" s="257" t="s">
        <v>367</v>
      </c>
      <c r="AU309" s="257" t="s">
        <v>91</v>
      </c>
      <c r="AY309" s="18" t="s">
        <v>265</v>
      </c>
      <c r="BE309" s="258">
        <f>IF(N309="základná",J309,0)</f>
        <v>0</v>
      </c>
      <c r="BF309" s="258">
        <f>IF(N309="znížená",J309,0)</f>
        <v>0</v>
      </c>
      <c r="BG309" s="258">
        <f>IF(N309="zákl. prenesená",J309,0)</f>
        <v>0</v>
      </c>
      <c r="BH309" s="258">
        <f>IF(N309="zníž. prenesená",J309,0)</f>
        <v>0</v>
      </c>
      <c r="BI309" s="258">
        <f>IF(N309="nulová",J309,0)</f>
        <v>0</v>
      </c>
      <c r="BJ309" s="18" t="s">
        <v>91</v>
      </c>
      <c r="BK309" s="258">
        <f>ROUND(I309*H309,2)</f>
        <v>0</v>
      </c>
      <c r="BL309" s="18" t="s">
        <v>282</v>
      </c>
      <c r="BM309" s="257" t="s">
        <v>643</v>
      </c>
    </row>
    <row r="310" s="13" customFormat="1">
      <c r="A310" s="13"/>
      <c r="B310" s="264"/>
      <c r="C310" s="265"/>
      <c r="D310" s="266" t="s">
        <v>312</v>
      </c>
      <c r="E310" s="267" t="s">
        <v>1</v>
      </c>
      <c r="F310" s="268" t="s">
        <v>644</v>
      </c>
      <c r="G310" s="265"/>
      <c r="H310" s="269">
        <v>2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312</v>
      </c>
      <c r="AU310" s="275" t="s">
        <v>91</v>
      </c>
      <c r="AV310" s="13" t="s">
        <v>91</v>
      </c>
      <c r="AW310" s="13" t="s">
        <v>4</v>
      </c>
      <c r="AX310" s="13" t="s">
        <v>83</v>
      </c>
      <c r="AY310" s="275" t="s">
        <v>265</v>
      </c>
    </row>
    <row r="311" s="2" customFormat="1" ht="16.30189" customHeight="1">
      <c r="A311" s="39"/>
      <c r="B311" s="40"/>
      <c r="C311" s="287" t="s">
        <v>645</v>
      </c>
      <c r="D311" s="287" t="s">
        <v>367</v>
      </c>
      <c r="E311" s="288" t="s">
        <v>646</v>
      </c>
      <c r="F311" s="289" t="s">
        <v>1</v>
      </c>
      <c r="G311" s="290" t="s">
        <v>1</v>
      </c>
      <c r="H311" s="291">
        <v>2</v>
      </c>
      <c r="I311" s="292"/>
      <c r="J311" s="291">
        <f>ROUND(I311*H311,2)</f>
        <v>0</v>
      </c>
      <c r="K311" s="293"/>
      <c r="L311" s="294"/>
      <c r="M311" s="295" t="s">
        <v>1</v>
      </c>
      <c r="N311" s="296" t="s">
        <v>41</v>
      </c>
      <c r="O311" s="92"/>
      <c r="P311" s="255">
        <f>O311*H311</f>
        <v>0</v>
      </c>
      <c r="Q311" s="255">
        <v>0.0114</v>
      </c>
      <c r="R311" s="255">
        <f>Q311*H311</f>
        <v>0.022800000000000001</v>
      </c>
      <c r="S311" s="255">
        <v>0</v>
      </c>
      <c r="T311" s="256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57" t="s">
        <v>338</v>
      </c>
      <c r="AT311" s="257" t="s">
        <v>367</v>
      </c>
      <c r="AU311" s="257" t="s">
        <v>91</v>
      </c>
      <c r="AY311" s="18" t="s">
        <v>265</v>
      </c>
      <c r="BE311" s="258">
        <f>IF(N311="základná",J311,0)</f>
        <v>0</v>
      </c>
      <c r="BF311" s="258">
        <f>IF(N311="znížená",J311,0)</f>
        <v>0</v>
      </c>
      <c r="BG311" s="258">
        <f>IF(N311="zákl. prenesená",J311,0)</f>
        <v>0</v>
      </c>
      <c r="BH311" s="258">
        <f>IF(N311="zníž. prenesená",J311,0)</f>
        <v>0</v>
      </c>
      <c r="BI311" s="258">
        <f>IF(N311="nulová",J311,0)</f>
        <v>0</v>
      </c>
      <c r="BJ311" s="18" t="s">
        <v>91</v>
      </c>
      <c r="BK311" s="258">
        <f>ROUND(I311*H311,2)</f>
        <v>0</v>
      </c>
      <c r="BL311" s="18" t="s">
        <v>282</v>
      </c>
      <c r="BM311" s="257" t="s">
        <v>647</v>
      </c>
    </row>
    <row r="312" s="2" customFormat="1" ht="16.30189" customHeight="1">
      <c r="A312" s="39"/>
      <c r="B312" s="40"/>
      <c r="C312" s="287" t="s">
        <v>648</v>
      </c>
      <c r="D312" s="287" t="s">
        <v>367</v>
      </c>
      <c r="E312" s="288" t="s">
        <v>649</v>
      </c>
      <c r="F312" s="289" t="s">
        <v>1</v>
      </c>
      <c r="G312" s="290" t="s">
        <v>1</v>
      </c>
      <c r="H312" s="291">
        <v>1</v>
      </c>
      <c r="I312" s="292"/>
      <c r="J312" s="291">
        <f>ROUND(I312*H312,2)</f>
        <v>0</v>
      </c>
      <c r="K312" s="293"/>
      <c r="L312" s="294"/>
      <c r="M312" s="295" t="s">
        <v>1</v>
      </c>
      <c r="N312" s="296" t="s">
        <v>41</v>
      </c>
      <c r="O312" s="92"/>
      <c r="P312" s="255">
        <f>O312*H312</f>
        <v>0</v>
      </c>
      <c r="Q312" s="255">
        <v>0.017100000000000001</v>
      </c>
      <c r="R312" s="255">
        <f>Q312*H312</f>
        <v>0.017100000000000001</v>
      </c>
      <c r="S312" s="255">
        <v>0</v>
      </c>
      <c r="T312" s="256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7" t="s">
        <v>338</v>
      </c>
      <c r="AT312" s="257" t="s">
        <v>367</v>
      </c>
      <c r="AU312" s="257" t="s">
        <v>91</v>
      </c>
      <c r="AY312" s="18" t="s">
        <v>265</v>
      </c>
      <c r="BE312" s="258">
        <f>IF(N312="základná",J312,0)</f>
        <v>0</v>
      </c>
      <c r="BF312" s="258">
        <f>IF(N312="znížená",J312,0)</f>
        <v>0</v>
      </c>
      <c r="BG312" s="258">
        <f>IF(N312="zákl. prenesená",J312,0)</f>
        <v>0</v>
      </c>
      <c r="BH312" s="258">
        <f>IF(N312="zníž. prenesená",J312,0)</f>
        <v>0</v>
      </c>
      <c r="BI312" s="258">
        <f>IF(N312="nulová",J312,0)</f>
        <v>0</v>
      </c>
      <c r="BJ312" s="18" t="s">
        <v>91</v>
      </c>
      <c r="BK312" s="258">
        <f>ROUND(I312*H312,2)</f>
        <v>0</v>
      </c>
      <c r="BL312" s="18" t="s">
        <v>282</v>
      </c>
      <c r="BM312" s="257" t="s">
        <v>650</v>
      </c>
    </row>
    <row r="313" s="2" customFormat="1" ht="16.30189" customHeight="1">
      <c r="A313" s="39"/>
      <c r="B313" s="40"/>
      <c r="C313" s="287" t="s">
        <v>651</v>
      </c>
      <c r="D313" s="287" t="s">
        <v>367</v>
      </c>
      <c r="E313" s="288" t="s">
        <v>652</v>
      </c>
      <c r="F313" s="289" t="s">
        <v>1</v>
      </c>
      <c r="G313" s="290" t="s">
        <v>1</v>
      </c>
      <c r="H313" s="291">
        <v>1</v>
      </c>
      <c r="I313" s="292"/>
      <c r="J313" s="291">
        <f>ROUND(I313*H313,2)</f>
        <v>0</v>
      </c>
      <c r="K313" s="293"/>
      <c r="L313" s="294"/>
      <c r="M313" s="295" t="s">
        <v>1</v>
      </c>
      <c r="N313" s="296" t="s">
        <v>41</v>
      </c>
      <c r="O313" s="92"/>
      <c r="P313" s="255">
        <f>O313*H313</f>
        <v>0</v>
      </c>
      <c r="Q313" s="255">
        <v>0.017100000000000001</v>
      </c>
      <c r="R313" s="255">
        <f>Q313*H313</f>
        <v>0.017100000000000001</v>
      </c>
      <c r="S313" s="255">
        <v>0</v>
      </c>
      <c r="T313" s="256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57" t="s">
        <v>338</v>
      </c>
      <c r="AT313" s="257" t="s">
        <v>367</v>
      </c>
      <c r="AU313" s="257" t="s">
        <v>91</v>
      </c>
      <c r="AY313" s="18" t="s">
        <v>265</v>
      </c>
      <c r="BE313" s="258">
        <f>IF(N313="základná",J313,0)</f>
        <v>0</v>
      </c>
      <c r="BF313" s="258">
        <f>IF(N313="znížená",J313,0)</f>
        <v>0</v>
      </c>
      <c r="BG313" s="258">
        <f>IF(N313="zákl. prenesená",J313,0)</f>
        <v>0</v>
      </c>
      <c r="BH313" s="258">
        <f>IF(N313="zníž. prenesená",J313,0)</f>
        <v>0</v>
      </c>
      <c r="BI313" s="258">
        <f>IF(N313="nulová",J313,0)</f>
        <v>0</v>
      </c>
      <c r="BJ313" s="18" t="s">
        <v>91</v>
      </c>
      <c r="BK313" s="258">
        <f>ROUND(I313*H313,2)</f>
        <v>0</v>
      </c>
      <c r="BL313" s="18" t="s">
        <v>282</v>
      </c>
      <c r="BM313" s="257" t="s">
        <v>653</v>
      </c>
    </row>
    <row r="314" s="2" customFormat="1" ht="16.30189" customHeight="1">
      <c r="A314" s="39"/>
      <c r="B314" s="40"/>
      <c r="C314" s="287" t="s">
        <v>654</v>
      </c>
      <c r="D314" s="287" t="s">
        <v>367</v>
      </c>
      <c r="E314" s="288" t="s">
        <v>655</v>
      </c>
      <c r="F314" s="289" t="s">
        <v>1</v>
      </c>
      <c r="G314" s="290" t="s">
        <v>1</v>
      </c>
      <c r="H314" s="291">
        <v>2</v>
      </c>
      <c r="I314" s="292"/>
      <c r="J314" s="291">
        <f>ROUND(I314*H314,2)</f>
        <v>0</v>
      </c>
      <c r="K314" s="293"/>
      <c r="L314" s="294"/>
      <c r="M314" s="295" t="s">
        <v>1</v>
      </c>
      <c r="N314" s="296" t="s">
        <v>41</v>
      </c>
      <c r="O314" s="92"/>
      <c r="P314" s="255">
        <f>O314*H314</f>
        <v>0</v>
      </c>
      <c r="Q314" s="255">
        <v>0.029600000000000001</v>
      </c>
      <c r="R314" s="255">
        <f>Q314*H314</f>
        <v>0.059200000000000003</v>
      </c>
      <c r="S314" s="255">
        <v>0</v>
      </c>
      <c r="T314" s="256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7" t="s">
        <v>338</v>
      </c>
      <c r="AT314" s="257" t="s">
        <v>367</v>
      </c>
      <c r="AU314" s="257" t="s">
        <v>91</v>
      </c>
      <c r="AY314" s="18" t="s">
        <v>265</v>
      </c>
      <c r="BE314" s="258">
        <f>IF(N314="základná",J314,0)</f>
        <v>0</v>
      </c>
      <c r="BF314" s="258">
        <f>IF(N314="znížená",J314,0)</f>
        <v>0</v>
      </c>
      <c r="BG314" s="258">
        <f>IF(N314="zákl. prenesená",J314,0)</f>
        <v>0</v>
      </c>
      <c r="BH314" s="258">
        <f>IF(N314="zníž. prenesená",J314,0)</f>
        <v>0</v>
      </c>
      <c r="BI314" s="258">
        <f>IF(N314="nulová",J314,0)</f>
        <v>0</v>
      </c>
      <c r="BJ314" s="18" t="s">
        <v>91</v>
      </c>
      <c r="BK314" s="258">
        <f>ROUND(I314*H314,2)</f>
        <v>0</v>
      </c>
      <c r="BL314" s="18" t="s">
        <v>282</v>
      </c>
      <c r="BM314" s="257" t="s">
        <v>656</v>
      </c>
    </row>
    <row r="315" s="2" customFormat="1" ht="16.30189" customHeight="1">
      <c r="A315" s="39"/>
      <c r="B315" s="40"/>
      <c r="C315" s="287" t="s">
        <v>657</v>
      </c>
      <c r="D315" s="287" t="s">
        <v>367</v>
      </c>
      <c r="E315" s="288" t="s">
        <v>658</v>
      </c>
      <c r="F315" s="289" t="s">
        <v>1</v>
      </c>
      <c r="G315" s="290" t="s">
        <v>1</v>
      </c>
      <c r="H315" s="291">
        <v>12</v>
      </c>
      <c r="I315" s="292"/>
      <c r="J315" s="291">
        <f>ROUND(I315*H315,2)</f>
        <v>0</v>
      </c>
      <c r="K315" s="293"/>
      <c r="L315" s="294"/>
      <c r="M315" s="295" t="s">
        <v>1</v>
      </c>
      <c r="N315" s="296" t="s">
        <v>41</v>
      </c>
      <c r="O315" s="92"/>
      <c r="P315" s="255">
        <f>O315*H315</f>
        <v>0</v>
      </c>
      <c r="Q315" s="255">
        <v>0.017100000000000001</v>
      </c>
      <c r="R315" s="255">
        <f>Q315*H315</f>
        <v>0.20519999999999999</v>
      </c>
      <c r="S315" s="255">
        <v>0</v>
      </c>
      <c r="T315" s="256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57" t="s">
        <v>338</v>
      </c>
      <c r="AT315" s="257" t="s">
        <v>367</v>
      </c>
      <c r="AU315" s="257" t="s">
        <v>91</v>
      </c>
      <c r="AY315" s="18" t="s">
        <v>265</v>
      </c>
      <c r="BE315" s="258">
        <f>IF(N315="základná",J315,0)</f>
        <v>0</v>
      </c>
      <c r="BF315" s="258">
        <f>IF(N315="znížená",J315,0)</f>
        <v>0</v>
      </c>
      <c r="BG315" s="258">
        <f>IF(N315="zákl. prenesená",J315,0)</f>
        <v>0</v>
      </c>
      <c r="BH315" s="258">
        <f>IF(N315="zníž. prenesená",J315,0)</f>
        <v>0</v>
      </c>
      <c r="BI315" s="258">
        <f>IF(N315="nulová",J315,0)</f>
        <v>0</v>
      </c>
      <c r="BJ315" s="18" t="s">
        <v>91</v>
      </c>
      <c r="BK315" s="258">
        <f>ROUND(I315*H315,2)</f>
        <v>0</v>
      </c>
      <c r="BL315" s="18" t="s">
        <v>282</v>
      </c>
      <c r="BM315" s="257" t="s">
        <v>659</v>
      </c>
    </row>
    <row r="316" s="2" customFormat="1" ht="16.30189" customHeight="1">
      <c r="A316" s="39"/>
      <c r="B316" s="40"/>
      <c r="C316" s="287" t="s">
        <v>660</v>
      </c>
      <c r="D316" s="287" t="s">
        <v>367</v>
      </c>
      <c r="E316" s="288" t="s">
        <v>661</v>
      </c>
      <c r="F316" s="289" t="s">
        <v>1</v>
      </c>
      <c r="G316" s="290" t="s">
        <v>1</v>
      </c>
      <c r="H316" s="291">
        <v>4</v>
      </c>
      <c r="I316" s="292"/>
      <c r="J316" s="291">
        <f>ROUND(I316*H316,2)</f>
        <v>0</v>
      </c>
      <c r="K316" s="293"/>
      <c r="L316" s="294"/>
      <c r="M316" s="295" t="s">
        <v>1</v>
      </c>
      <c r="N316" s="296" t="s">
        <v>41</v>
      </c>
      <c r="O316" s="92"/>
      <c r="P316" s="255">
        <f>O316*H316</f>
        <v>0</v>
      </c>
      <c r="Q316" s="255">
        <v>0.029600000000000001</v>
      </c>
      <c r="R316" s="255">
        <f>Q316*H316</f>
        <v>0.11840000000000001</v>
      </c>
      <c r="S316" s="255">
        <v>0</v>
      </c>
      <c r="T316" s="256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7" t="s">
        <v>338</v>
      </c>
      <c r="AT316" s="257" t="s">
        <v>367</v>
      </c>
      <c r="AU316" s="257" t="s">
        <v>91</v>
      </c>
      <c r="AY316" s="18" t="s">
        <v>265</v>
      </c>
      <c r="BE316" s="258">
        <f>IF(N316="základná",J316,0)</f>
        <v>0</v>
      </c>
      <c r="BF316" s="258">
        <f>IF(N316="znížená",J316,0)</f>
        <v>0</v>
      </c>
      <c r="BG316" s="258">
        <f>IF(N316="zákl. prenesená",J316,0)</f>
        <v>0</v>
      </c>
      <c r="BH316" s="258">
        <f>IF(N316="zníž. prenesená",J316,0)</f>
        <v>0</v>
      </c>
      <c r="BI316" s="258">
        <f>IF(N316="nulová",J316,0)</f>
        <v>0</v>
      </c>
      <c r="BJ316" s="18" t="s">
        <v>91</v>
      </c>
      <c r="BK316" s="258">
        <f>ROUND(I316*H316,2)</f>
        <v>0</v>
      </c>
      <c r="BL316" s="18" t="s">
        <v>282</v>
      </c>
      <c r="BM316" s="257" t="s">
        <v>662</v>
      </c>
    </row>
    <row r="317" s="2" customFormat="1" ht="16.30189" customHeight="1">
      <c r="A317" s="39"/>
      <c r="B317" s="40"/>
      <c r="C317" s="287" t="s">
        <v>663</v>
      </c>
      <c r="D317" s="287" t="s">
        <v>367</v>
      </c>
      <c r="E317" s="288" t="s">
        <v>664</v>
      </c>
      <c r="F317" s="289" t="s">
        <v>1</v>
      </c>
      <c r="G317" s="290" t="s">
        <v>1</v>
      </c>
      <c r="H317" s="291">
        <v>85</v>
      </c>
      <c r="I317" s="292"/>
      <c r="J317" s="291">
        <f>ROUND(I317*H317,2)</f>
        <v>0</v>
      </c>
      <c r="K317" s="293"/>
      <c r="L317" s="294"/>
      <c r="M317" s="295" t="s">
        <v>1</v>
      </c>
      <c r="N317" s="296" t="s">
        <v>41</v>
      </c>
      <c r="O317" s="92"/>
      <c r="P317" s="255">
        <f>O317*H317</f>
        <v>0</v>
      </c>
      <c r="Q317" s="255">
        <v>0.0048999999999999998</v>
      </c>
      <c r="R317" s="255">
        <f>Q317*H317</f>
        <v>0.41649999999999998</v>
      </c>
      <c r="S317" s="255">
        <v>0</v>
      </c>
      <c r="T317" s="256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7" t="s">
        <v>338</v>
      </c>
      <c r="AT317" s="257" t="s">
        <v>367</v>
      </c>
      <c r="AU317" s="257" t="s">
        <v>91</v>
      </c>
      <c r="AY317" s="18" t="s">
        <v>265</v>
      </c>
      <c r="BE317" s="258">
        <f>IF(N317="základná",J317,0)</f>
        <v>0</v>
      </c>
      <c r="BF317" s="258">
        <f>IF(N317="znížená",J317,0)</f>
        <v>0</v>
      </c>
      <c r="BG317" s="258">
        <f>IF(N317="zákl. prenesená",J317,0)</f>
        <v>0</v>
      </c>
      <c r="BH317" s="258">
        <f>IF(N317="zníž. prenesená",J317,0)</f>
        <v>0</v>
      </c>
      <c r="BI317" s="258">
        <f>IF(N317="nulová",J317,0)</f>
        <v>0</v>
      </c>
      <c r="BJ317" s="18" t="s">
        <v>91</v>
      </c>
      <c r="BK317" s="258">
        <f>ROUND(I317*H317,2)</f>
        <v>0</v>
      </c>
      <c r="BL317" s="18" t="s">
        <v>282</v>
      </c>
      <c r="BM317" s="257" t="s">
        <v>665</v>
      </c>
    </row>
    <row r="318" s="13" customFormat="1">
      <c r="A318" s="13"/>
      <c r="B318" s="264"/>
      <c r="C318" s="265"/>
      <c r="D318" s="266" t="s">
        <v>312</v>
      </c>
      <c r="E318" s="267" t="s">
        <v>1</v>
      </c>
      <c r="F318" s="268" t="s">
        <v>556</v>
      </c>
      <c r="G318" s="265"/>
      <c r="H318" s="269">
        <v>85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312</v>
      </c>
      <c r="AU318" s="275" t="s">
        <v>91</v>
      </c>
      <c r="AV318" s="13" t="s">
        <v>91</v>
      </c>
      <c r="AW318" s="13" t="s">
        <v>4</v>
      </c>
      <c r="AX318" s="13" t="s">
        <v>75</v>
      </c>
      <c r="AY318" s="275" t="s">
        <v>265</v>
      </c>
    </row>
    <row r="319" s="14" customFormat="1">
      <c r="A319" s="14"/>
      <c r="B319" s="276"/>
      <c r="C319" s="277"/>
      <c r="D319" s="266" t="s">
        <v>312</v>
      </c>
      <c r="E319" s="278" t="s">
        <v>1</v>
      </c>
      <c r="F319" s="279" t="s">
        <v>318</v>
      </c>
      <c r="G319" s="277"/>
      <c r="H319" s="280">
        <v>85</v>
      </c>
      <c r="I319" s="281"/>
      <c r="J319" s="277"/>
      <c r="K319" s="277"/>
      <c r="L319" s="282"/>
      <c r="M319" s="283"/>
      <c r="N319" s="284"/>
      <c r="O319" s="284"/>
      <c r="P319" s="284"/>
      <c r="Q319" s="284"/>
      <c r="R319" s="284"/>
      <c r="S319" s="284"/>
      <c r="T319" s="28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86" t="s">
        <v>312</v>
      </c>
      <c r="AU319" s="286" t="s">
        <v>91</v>
      </c>
      <c r="AV319" s="14" t="s">
        <v>282</v>
      </c>
      <c r="AW319" s="14" t="s">
        <v>4</v>
      </c>
      <c r="AX319" s="14" t="s">
        <v>83</v>
      </c>
      <c r="AY319" s="286" t="s">
        <v>265</v>
      </c>
    </row>
    <row r="320" s="2" customFormat="1" ht="16.30189" customHeight="1">
      <c r="A320" s="39"/>
      <c r="B320" s="40"/>
      <c r="C320" s="287" t="s">
        <v>666</v>
      </c>
      <c r="D320" s="287" t="s">
        <v>367</v>
      </c>
      <c r="E320" s="288" t="s">
        <v>667</v>
      </c>
      <c r="F320" s="289" t="s">
        <v>1</v>
      </c>
      <c r="G320" s="290" t="s">
        <v>1</v>
      </c>
      <c r="H320" s="291">
        <v>85</v>
      </c>
      <c r="I320" s="292"/>
      <c r="J320" s="291">
        <f>ROUND(I320*H320,2)</f>
        <v>0</v>
      </c>
      <c r="K320" s="293"/>
      <c r="L320" s="294"/>
      <c r="M320" s="295" t="s">
        <v>1</v>
      </c>
      <c r="N320" s="296" t="s">
        <v>41</v>
      </c>
      <c r="O320" s="92"/>
      <c r="P320" s="255">
        <f>O320*H320</f>
        <v>0</v>
      </c>
      <c r="Q320" s="255">
        <v>1.9999999999999999E-06</v>
      </c>
      <c r="R320" s="255">
        <f>Q320*H320</f>
        <v>0.00016999999999999999</v>
      </c>
      <c r="S320" s="255">
        <v>0</v>
      </c>
      <c r="T320" s="256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57" t="s">
        <v>338</v>
      </c>
      <c r="AT320" s="257" t="s">
        <v>367</v>
      </c>
      <c r="AU320" s="257" t="s">
        <v>91</v>
      </c>
      <c r="AY320" s="18" t="s">
        <v>265</v>
      </c>
      <c r="BE320" s="258">
        <f>IF(N320="základná",J320,0)</f>
        <v>0</v>
      </c>
      <c r="BF320" s="258">
        <f>IF(N320="znížená",J320,0)</f>
        <v>0</v>
      </c>
      <c r="BG320" s="258">
        <f>IF(N320="zákl. prenesená",J320,0)</f>
        <v>0</v>
      </c>
      <c r="BH320" s="258">
        <f>IF(N320="zníž. prenesená",J320,0)</f>
        <v>0</v>
      </c>
      <c r="BI320" s="258">
        <f>IF(N320="nulová",J320,0)</f>
        <v>0</v>
      </c>
      <c r="BJ320" s="18" t="s">
        <v>91</v>
      </c>
      <c r="BK320" s="258">
        <f>ROUND(I320*H320,2)</f>
        <v>0</v>
      </c>
      <c r="BL320" s="18" t="s">
        <v>282</v>
      </c>
      <c r="BM320" s="257" t="s">
        <v>668</v>
      </c>
    </row>
    <row r="321" s="2" customFormat="1" ht="16.30189" customHeight="1">
      <c r="A321" s="39"/>
      <c r="B321" s="40"/>
      <c r="C321" s="287" t="s">
        <v>669</v>
      </c>
      <c r="D321" s="287" t="s">
        <v>367</v>
      </c>
      <c r="E321" s="288" t="s">
        <v>670</v>
      </c>
      <c r="F321" s="289" t="s">
        <v>1</v>
      </c>
      <c r="G321" s="290" t="s">
        <v>1</v>
      </c>
      <c r="H321" s="291">
        <v>85</v>
      </c>
      <c r="I321" s="292"/>
      <c r="J321" s="291">
        <f>ROUND(I321*H321,2)</f>
        <v>0</v>
      </c>
      <c r="K321" s="293"/>
      <c r="L321" s="294"/>
      <c r="M321" s="295" t="s">
        <v>1</v>
      </c>
      <c r="N321" s="296" t="s">
        <v>41</v>
      </c>
      <c r="O321" s="92"/>
      <c r="P321" s="255">
        <f>O321*H321</f>
        <v>0</v>
      </c>
      <c r="Q321" s="255">
        <v>1.5E-05</v>
      </c>
      <c r="R321" s="255">
        <f>Q321*H321</f>
        <v>0.0012750000000000001</v>
      </c>
      <c r="S321" s="255">
        <v>0</v>
      </c>
      <c r="T321" s="256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7" t="s">
        <v>338</v>
      </c>
      <c r="AT321" s="257" t="s">
        <v>367</v>
      </c>
      <c r="AU321" s="257" t="s">
        <v>91</v>
      </c>
      <c r="AY321" s="18" t="s">
        <v>265</v>
      </c>
      <c r="BE321" s="258">
        <f>IF(N321="základná",J321,0)</f>
        <v>0</v>
      </c>
      <c r="BF321" s="258">
        <f>IF(N321="znížená",J321,0)</f>
        <v>0</v>
      </c>
      <c r="BG321" s="258">
        <f>IF(N321="zákl. prenesená",J321,0)</f>
        <v>0</v>
      </c>
      <c r="BH321" s="258">
        <f>IF(N321="zníž. prenesená",J321,0)</f>
        <v>0</v>
      </c>
      <c r="BI321" s="258">
        <f>IF(N321="nulová",J321,0)</f>
        <v>0</v>
      </c>
      <c r="BJ321" s="18" t="s">
        <v>91</v>
      </c>
      <c r="BK321" s="258">
        <f>ROUND(I321*H321,2)</f>
        <v>0</v>
      </c>
      <c r="BL321" s="18" t="s">
        <v>282</v>
      </c>
      <c r="BM321" s="257" t="s">
        <v>671</v>
      </c>
    </row>
    <row r="322" s="2" customFormat="1" ht="16.30189" customHeight="1">
      <c r="A322" s="39"/>
      <c r="B322" s="40"/>
      <c r="C322" s="246" t="s">
        <v>672</v>
      </c>
      <c r="D322" s="246" t="s">
        <v>268</v>
      </c>
      <c r="E322" s="247" t="s">
        <v>673</v>
      </c>
      <c r="F322" s="248" t="s">
        <v>1</v>
      </c>
      <c r="G322" s="249" t="s">
        <v>1</v>
      </c>
      <c r="H322" s="250">
        <v>3</v>
      </c>
      <c r="I322" s="251"/>
      <c r="J322" s="250">
        <f>ROUND(I322*H322,2)</f>
        <v>0</v>
      </c>
      <c r="K322" s="252"/>
      <c r="L322" s="45"/>
      <c r="M322" s="253" t="s">
        <v>1</v>
      </c>
      <c r="N322" s="254" t="s">
        <v>41</v>
      </c>
      <c r="O322" s="92"/>
      <c r="P322" s="255">
        <f>O322*H322</f>
        <v>0</v>
      </c>
      <c r="Q322" s="255">
        <v>2.0011700000000001</v>
      </c>
      <c r="R322" s="255">
        <f>Q322*H322</f>
        <v>6.0035100000000003</v>
      </c>
      <c r="S322" s="255">
        <v>0</v>
      </c>
      <c r="T322" s="256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57" t="s">
        <v>282</v>
      </c>
      <c r="AT322" s="257" t="s">
        <v>268</v>
      </c>
      <c r="AU322" s="257" t="s">
        <v>91</v>
      </c>
      <c r="AY322" s="18" t="s">
        <v>265</v>
      </c>
      <c r="BE322" s="258">
        <f>IF(N322="základná",J322,0)</f>
        <v>0</v>
      </c>
      <c r="BF322" s="258">
        <f>IF(N322="znížená",J322,0)</f>
        <v>0</v>
      </c>
      <c r="BG322" s="258">
        <f>IF(N322="zákl. prenesená",J322,0)</f>
        <v>0</v>
      </c>
      <c r="BH322" s="258">
        <f>IF(N322="zníž. prenesená",J322,0)</f>
        <v>0</v>
      </c>
      <c r="BI322" s="258">
        <f>IF(N322="nulová",J322,0)</f>
        <v>0</v>
      </c>
      <c r="BJ322" s="18" t="s">
        <v>91</v>
      </c>
      <c r="BK322" s="258">
        <f>ROUND(I322*H322,2)</f>
        <v>0</v>
      </c>
      <c r="BL322" s="18" t="s">
        <v>282</v>
      </c>
      <c r="BM322" s="257" t="s">
        <v>674</v>
      </c>
    </row>
    <row r="323" s="2" customFormat="1" ht="16.30189" customHeight="1">
      <c r="A323" s="39"/>
      <c r="B323" s="40"/>
      <c r="C323" s="287" t="s">
        <v>675</v>
      </c>
      <c r="D323" s="287" t="s">
        <v>367</v>
      </c>
      <c r="E323" s="288" t="s">
        <v>676</v>
      </c>
      <c r="F323" s="289" t="s">
        <v>1</v>
      </c>
      <c r="G323" s="290" t="s">
        <v>1</v>
      </c>
      <c r="H323" s="291">
        <v>15</v>
      </c>
      <c r="I323" s="292"/>
      <c r="J323" s="291">
        <f>ROUND(I323*H323,2)</f>
        <v>0</v>
      </c>
      <c r="K323" s="293"/>
      <c r="L323" s="294"/>
      <c r="M323" s="295" t="s">
        <v>1</v>
      </c>
      <c r="N323" s="296" t="s">
        <v>41</v>
      </c>
      <c r="O323" s="92"/>
      <c r="P323" s="255">
        <f>O323*H323</f>
        <v>0</v>
      </c>
      <c r="Q323" s="255">
        <v>0.0037000000000000002</v>
      </c>
      <c r="R323" s="255">
        <f>Q323*H323</f>
        <v>0.055500000000000001</v>
      </c>
      <c r="S323" s="255">
        <v>0</v>
      </c>
      <c r="T323" s="256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57" t="s">
        <v>338</v>
      </c>
      <c r="AT323" s="257" t="s">
        <v>367</v>
      </c>
      <c r="AU323" s="257" t="s">
        <v>91</v>
      </c>
      <c r="AY323" s="18" t="s">
        <v>265</v>
      </c>
      <c r="BE323" s="258">
        <f>IF(N323="základná",J323,0)</f>
        <v>0</v>
      </c>
      <c r="BF323" s="258">
        <f>IF(N323="znížená",J323,0)</f>
        <v>0</v>
      </c>
      <c r="BG323" s="258">
        <f>IF(N323="zákl. prenesená",J323,0)</f>
        <v>0</v>
      </c>
      <c r="BH323" s="258">
        <f>IF(N323="zníž. prenesená",J323,0)</f>
        <v>0</v>
      </c>
      <c r="BI323" s="258">
        <f>IF(N323="nulová",J323,0)</f>
        <v>0</v>
      </c>
      <c r="BJ323" s="18" t="s">
        <v>91</v>
      </c>
      <c r="BK323" s="258">
        <f>ROUND(I323*H323,2)</f>
        <v>0</v>
      </c>
      <c r="BL323" s="18" t="s">
        <v>282</v>
      </c>
      <c r="BM323" s="257" t="s">
        <v>677</v>
      </c>
    </row>
    <row r="324" s="13" customFormat="1">
      <c r="A324" s="13"/>
      <c r="B324" s="264"/>
      <c r="C324" s="265"/>
      <c r="D324" s="266" t="s">
        <v>312</v>
      </c>
      <c r="E324" s="267" t="s">
        <v>1</v>
      </c>
      <c r="F324" s="268" t="s">
        <v>678</v>
      </c>
      <c r="G324" s="265"/>
      <c r="H324" s="269">
        <v>15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312</v>
      </c>
      <c r="AU324" s="275" t="s">
        <v>91</v>
      </c>
      <c r="AV324" s="13" t="s">
        <v>91</v>
      </c>
      <c r="AW324" s="13" t="s">
        <v>4</v>
      </c>
      <c r="AX324" s="13" t="s">
        <v>83</v>
      </c>
      <c r="AY324" s="275" t="s">
        <v>265</v>
      </c>
    </row>
    <row r="325" s="2" customFormat="1" ht="16.30189" customHeight="1">
      <c r="A325" s="39"/>
      <c r="B325" s="40"/>
      <c r="C325" s="287" t="s">
        <v>679</v>
      </c>
      <c r="D325" s="287" t="s">
        <v>367</v>
      </c>
      <c r="E325" s="288" t="s">
        <v>680</v>
      </c>
      <c r="F325" s="289" t="s">
        <v>1</v>
      </c>
      <c r="G325" s="290" t="s">
        <v>1</v>
      </c>
      <c r="H325" s="291">
        <v>2</v>
      </c>
      <c r="I325" s="292"/>
      <c r="J325" s="291">
        <f>ROUND(I325*H325,2)</f>
        <v>0</v>
      </c>
      <c r="K325" s="293"/>
      <c r="L325" s="294"/>
      <c r="M325" s="295" t="s">
        <v>1</v>
      </c>
      <c r="N325" s="296" t="s">
        <v>41</v>
      </c>
      <c r="O325" s="92"/>
      <c r="P325" s="255">
        <f>O325*H325</f>
        <v>0</v>
      </c>
      <c r="Q325" s="255">
        <v>0.0015</v>
      </c>
      <c r="R325" s="255">
        <f>Q325*H325</f>
        <v>0.0030000000000000001</v>
      </c>
      <c r="S325" s="255">
        <v>0</v>
      </c>
      <c r="T325" s="256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57" t="s">
        <v>338</v>
      </c>
      <c r="AT325" s="257" t="s">
        <v>367</v>
      </c>
      <c r="AU325" s="257" t="s">
        <v>91</v>
      </c>
      <c r="AY325" s="18" t="s">
        <v>265</v>
      </c>
      <c r="BE325" s="258">
        <f>IF(N325="základná",J325,0)</f>
        <v>0</v>
      </c>
      <c r="BF325" s="258">
        <f>IF(N325="znížená",J325,0)</f>
        <v>0</v>
      </c>
      <c r="BG325" s="258">
        <f>IF(N325="zákl. prenesená",J325,0)</f>
        <v>0</v>
      </c>
      <c r="BH325" s="258">
        <f>IF(N325="zníž. prenesená",J325,0)</f>
        <v>0</v>
      </c>
      <c r="BI325" s="258">
        <f>IF(N325="nulová",J325,0)</f>
        <v>0</v>
      </c>
      <c r="BJ325" s="18" t="s">
        <v>91</v>
      </c>
      <c r="BK325" s="258">
        <f>ROUND(I325*H325,2)</f>
        <v>0</v>
      </c>
      <c r="BL325" s="18" t="s">
        <v>282</v>
      </c>
      <c r="BM325" s="257" t="s">
        <v>681</v>
      </c>
    </row>
    <row r="326" s="2" customFormat="1" ht="16.30189" customHeight="1">
      <c r="A326" s="39"/>
      <c r="B326" s="40"/>
      <c r="C326" s="246" t="s">
        <v>682</v>
      </c>
      <c r="D326" s="246" t="s">
        <v>268</v>
      </c>
      <c r="E326" s="247" t="s">
        <v>683</v>
      </c>
      <c r="F326" s="248" t="s">
        <v>1</v>
      </c>
      <c r="G326" s="249" t="s">
        <v>1</v>
      </c>
      <c r="H326" s="250">
        <v>246</v>
      </c>
      <c r="I326" s="251"/>
      <c r="J326" s="250">
        <f>ROUND(I326*H326,2)</f>
        <v>0</v>
      </c>
      <c r="K326" s="252"/>
      <c r="L326" s="45"/>
      <c r="M326" s="253" t="s">
        <v>1</v>
      </c>
      <c r="N326" s="254" t="s">
        <v>41</v>
      </c>
      <c r="O326" s="92"/>
      <c r="P326" s="255">
        <f>O326*H326</f>
        <v>0</v>
      </c>
      <c r="Q326" s="255">
        <v>0.00011</v>
      </c>
      <c r="R326" s="255">
        <f>Q326*H326</f>
        <v>0.027060000000000001</v>
      </c>
      <c r="S326" s="255">
        <v>0</v>
      </c>
      <c r="T326" s="256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7" t="s">
        <v>282</v>
      </c>
      <c r="AT326" s="257" t="s">
        <v>268</v>
      </c>
      <c r="AU326" s="257" t="s">
        <v>91</v>
      </c>
      <c r="AY326" s="18" t="s">
        <v>265</v>
      </c>
      <c r="BE326" s="258">
        <f>IF(N326="základná",J326,0)</f>
        <v>0</v>
      </c>
      <c r="BF326" s="258">
        <f>IF(N326="znížená",J326,0)</f>
        <v>0</v>
      </c>
      <c r="BG326" s="258">
        <f>IF(N326="zákl. prenesená",J326,0)</f>
        <v>0</v>
      </c>
      <c r="BH326" s="258">
        <f>IF(N326="zníž. prenesená",J326,0)</f>
        <v>0</v>
      </c>
      <c r="BI326" s="258">
        <f>IF(N326="nulová",J326,0)</f>
        <v>0</v>
      </c>
      <c r="BJ326" s="18" t="s">
        <v>91</v>
      </c>
      <c r="BK326" s="258">
        <f>ROUND(I326*H326,2)</f>
        <v>0</v>
      </c>
      <c r="BL326" s="18" t="s">
        <v>282</v>
      </c>
      <c r="BM326" s="257" t="s">
        <v>684</v>
      </c>
    </row>
    <row r="327" s="13" customFormat="1">
      <c r="A327" s="13"/>
      <c r="B327" s="264"/>
      <c r="C327" s="265"/>
      <c r="D327" s="266" t="s">
        <v>312</v>
      </c>
      <c r="E327" s="267" t="s">
        <v>1</v>
      </c>
      <c r="F327" s="268" t="s">
        <v>685</v>
      </c>
      <c r="G327" s="265"/>
      <c r="H327" s="269">
        <v>164</v>
      </c>
      <c r="I327" s="270"/>
      <c r="J327" s="265"/>
      <c r="K327" s="265"/>
      <c r="L327" s="271"/>
      <c r="M327" s="272"/>
      <c r="N327" s="273"/>
      <c r="O327" s="273"/>
      <c r="P327" s="273"/>
      <c r="Q327" s="273"/>
      <c r="R327" s="273"/>
      <c r="S327" s="273"/>
      <c r="T327" s="27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5" t="s">
        <v>312</v>
      </c>
      <c r="AU327" s="275" t="s">
        <v>91</v>
      </c>
      <c r="AV327" s="13" t="s">
        <v>91</v>
      </c>
      <c r="AW327" s="13" t="s">
        <v>4</v>
      </c>
      <c r="AX327" s="13" t="s">
        <v>75</v>
      </c>
      <c r="AY327" s="275" t="s">
        <v>265</v>
      </c>
    </row>
    <row r="328" s="13" customFormat="1">
      <c r="A328" s="13"/>
      <c r="B328" s="264"/>
      <c r="C328" s="265"/>
      <c r="D328" s="266" t="s">
        <v>312</v>
      </c>
      <c r="E328" s="267" t="s">
        <v>1</v>
      </c>
      <c r="F328" s="268" t="s">
        <v>686</v>
      </c>
      <c r="G328" s="265"/>
      <c r="H328" s="269">
        <v>82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312</v>
      </c>
      <c r="AU328" s="275" t="s">
        <v>91</v>
      </c>
      <c r="AV328" s="13" t="s">
        <v>91</v>
      </c>
      <c r="AW328" s="13" t="s">
        <v>4</v>
      </c>
      <c r="AX328" s="13" t="s">
        <v>75</v>
      </c>
      <c r="AY328" s="275" t="s">
        <v>265</v>
      </c>
    </row>
    <row r="329" s="14" customFormat="1">
      <c r="A329" s="14"/>
      <c r="B329" s="276"/>
      <c r="C329" s="277"/>
      <c r="D329" s="266" t="s">
        <v>312</v>
      </c>
      <c r="E329" s="278" t="s">
        <v>1</v>
      </c>
      <c r="F329" s="279" t="s">
        <v>318</v>
      </c>
      <c r="G329" s="277"/>
      <c r="H329" s="280">
        <v>246</v>
      </c>
      <c r="I329" s="281"/>
      <c r="J329" s="277"/>
      <c r="K329" s="277"/>
      <c r="L329" s="282"/>
      <c r="M329" s="283"/>
      <c r="N329" s="284"/>
      <c r="O329" s="284"/>
      <c r="P329" s="284"/>
      <c r="Q329" s="284"/>
      <c r="R329" s="284"/>
      <c r="S329" s="284"/>
      <c r="T329" s="28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86" t="s">
        <v>312</v>
      </c>
      <c r="AU329" s="286" t="s">
        <v>91</v>
      </c>
      <c r="AV329" s="14" t="s">
        <v>282</v>
      </c>
      <c r="AW329" s="14" t="s">
        <v>4</v>
      </c>
      <c r="AX329" s="14" t="s">
        <v>83</v>
      </c>
      <c r="AY329" s="286" t="s">
        <v>265</v>
      </c>
    </row>
    <row r="330" s="2" customFormat="1" ht="16.30189" customHeight="1">
      <c r="A330" s="39"/>
      <c r="B330" s="40"/>
      <c r="C330" s="246" t="s">
        <v>687</v>
      </c>
      <c r="D330" s="246" t="s">
        <v>268</v>
      </c>
      <c r="E330" s="247" t="s">
        <v>688</v>
      </c>
      <c r="F330" s="248" t="s">
        <v>1</v>
      </c>
      <c r="G330" s="249" t="s">
        <v>1</v>
      </c>
      <c r="H330" s="250">
        <v>3543</v>
      </c>
      <c r="I330" s="251"/>
      <c r="J330" s="250">
        <f>ROUND(I330*H330,2)</f>
        <v>0</v>
      </c>
      <c r="K330" s="252"/>
      <c r="L330" s="45"/>
      <c r="M330" s="253" t="s">
        <v>1</v>
      </c>
      <c r="N330" s="254" t="s">
        <v>41</v>
      </c>
      <c r="O330" s="92"/>
      <c r="P330" s="255">
        <f>O330*H330</f>
        <v>0</v>
      </c>
      <c r="Q330" s="255">
        <v>0.00025000000000000001</v>
      </c>
      <c r="R330" s="255">
        <f>Q330*H330</f>
        <v>0.88575000000000004</v>
      </c>
      <c r="S330" s="255">
        <v>0</v>
      </c>
      <c r="T330" s="256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57" t="s">
        <v>282</v>
      </c>
      <c r="AT330" s="257" t="s">
        <v>268</v>
      </c>
      <c r="AU330" s="257" t="s">
        <v>91</v>
      </c>
      <c r="AY330" s="18" t="s">
        <v>265</v>
      </c>
      <c r="BE330" s="258">
        <f>IF(N330="základná",J330,0)</f>
        <v>0</v>
      </c>
      <c r="BF330" s="258">
        <f>IF(N330="znížená",J330,0)</f>
        <v>0</v>
      </c>
      <c r="BG330" s="258">
        <f>IF(N330="zákl. prenesená",J330,0)</f>
        <v>0</v>
      </c>
      <c r="BH330" s="258">
        <f>IF(N330="zníž. prenesená",J330,0)</f>
        <v>0</v>
      </c>
      <c r="BI330" s="258">
        <f>IF(N330="nulová",J330,0)</f>
        <v>0</v>
      </c>
      <c r="BJ330" s="18" t="s">
        <v>91</v>
      </c>
      <c r="BK330" s="258">
        <f>ROUND(I330*H330,2)</f>
        <v>0</v>
      </c>
      <c r="BL330" s="18" t="s">
        <v>282</v>
      </c>
      <c r="BM330" s="257" t="s">
        <v>689</v>
      </c>
    </row>
    <row r="331" s="13" customFormat="1">
      <c r="A331" s="13"/>
      <c r="B331" s="264"/>
      <c r="C331" s="265"/>
      <c r="D331" s="266" t="s">
        <v>312</v>
      </c>
      <c r="E331" s="267" t="s">
        <v>1</v>
      </c>
      <c r="F331" s="268" t="s">
        <v>690</v>
      </c>
      <c r="G331" s="265"/>
      <c r="H331" s="269">
        <v>2672</v>
      </c>
      <c r="I331" s="270"/>
      <c r="J331" s="265"/>
      <c r="K331" s="265"/>
      <c r="L331" s="271"/>
      <c r="M331" s="272"/>
      <c r="N331" s="273"/>
      <c r="O331" s="273"/>
      <c r="P331" s="273"/>
      <c r="Q331" s="273"/>
      <c r="R331" s="273"/>
      <c r="S331" s="273"/>
      <c r="T331" s="27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5" t="s">
        <v>312</v>
      </c>
      <c r="AU331" s="275" t="s">
        <v>91</v>
      </c>
      <c r="AV331" s="13" t="s">
        <v>91</v>
      </c>
      <c r="AW331" s="13" t="s">
        <v>4</v>
      </c>
      <c r="AX331" s="13" t="s">
        <v>75</v>
      </c>
      <c r="AY331" s="275" t="s">
        <v>265</v>
      </c>
    </row>
    <row r="332" s="13" customFormat="1">
      <c r="A332" s="13"/>
      <c r="B332" s="264"/>
      <c r="C332" s="265"/>
      <c r="D332" s="266" t="s">
        <v>312</v>
      </c>
      <c r="E332" s="267" t="s">
        <v>1</v>
      </c>
      <c r="F332" s="268" t="s">
        <v>691</v>
      </c>
      <c r="G332" s="265"/>
      <c r="H332" s="269">
        <v>871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312</v>
      </c>
      <c r="AU332" s="275" t="s">
        <v>91</v>
      </c>
      <c r="AV332" s="13" t="s">
        <v>91</v>
      </c>
      <c r="AW332" s="13" t="s">
        <v>4</v>
      </c>
      <c r="AX332" s="13" t="s">
        <v>75</v>
      </c>
      <c r="AY332" s="275" t="s">
        <v>265</v>
      </c>
    </row>
    <row r="333" s="2" customFormat="1" ht="16.30189" customHeight="1">
      <c r="A333" s="39"/>
      <c r="B333" s="40"/>
      <c r="C333" s="246" t="s">
        <v>692</v>
      </c>
      <c r="D333" s="246" t="s">
        <v>268</v>
      </c>
      <c r="E333" s="247" t="s">
        <v>693</v>
      </c>
      <c r="F333" s="248" t="s">
        <v>1</v>
      </c>
      <c r="G333" s="249" t="s">
        <v>1</v>
      </c>
      <c r="H333" s="250">
        <v>3985</v>
      </c>
      <c r="I333" s="251"/>
      <c r="J333" s="250">
        <f>ROUND(I333*H333,2)</f>
        <v>0</v>
      </c>
      <c r="K333" s="252"/>
      <c r="L333" s="45"/>
      <c r="M333" s="253" t="s">
        <v>1</v>
      </c>
      <c r="N333" s="254" t="s">
        <v>41</v>
      </c>
      <c r="O333" s="92"/>
      <c r="P333" s="255">
        <f>O333*H333</f>
        <v>0</v>
      </c>
      <c r="Q333" s="255">
        <v>9.0000000000000006E-05</v>
      </c>
      <c r="R333" s="255">
        <f>Q333*H333</f>
        <v>0.35865000000000002</v>
      </c>
      <c r="S333" s="255">
        <v>0</v>
      </c>
      <c r="T333" s="256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57" t="s">
        <v>282</v>
      </c>
      <c r="AT333" s="257" t="s">
        <v>268</v>
      </c>
      <c r="AU333" s="257" t="s">
        <v>91</v>
      </c>
      <c r="AY333" s="18" t="s">
        <v>265</v>
      </c>
      <c r="BE333" s="258">
        <f>IF(N333="základná",J333,0)</f>
        <v>0</v>
      </c>
      <c r="BF333" s="258">
        <f>IF(N333="znížená",J333,0)</f>
        <v>0</v>
      </c>
      <c r="BG333" s="258">
        <f>IF(N333="zákl. prenesená",J333,0)</f>
        <v>0</v>
      </c>
      <c r="BH333" s="258">
        <f>IF(N333="zníž. prenesená",J333,0)</f>
        <v>0</v>
      </c>
      <c r="BI333" s="258">
        <f>IF(N333="nulová",J333,0)</f>
        <v>0</v>
      </c>
      <c r="BJ333" s="18" t="s">
        <v>91</v>
      </c>
      <c r="BK333" s="258">
        <f>ROUND(I333*H333,2)</f>
        <v>0</v>
      </c>
      <c r="BL333" s="18" t="s">
        <v>282</v>
      </c>
      <c r="BM333" s="257" t="s">
        <v>694</v>
      </c>
    </row>
    <row r="334" s="13" customFormat="1">
      <c r="A334" s="13"/>
      <c r="B334" s="264"/>
      <c r="C334" s="265"/>
      <c r="D334" s="266" t="s">
        <v>312</v>
      </c>
      <c r="E334" s="267" t="s">
        <v>1</v>
      </c>
      <c r="F334" s="268" t="s">
        <v>695</v>
      </c>
      <c r="G334" s="265"/>
      <c r="H334" s="269">
        <v>2126</v>
      </c>
      <c r="I334" s="270"/>
      <c r="J334" s="265"/>
      <c r="K334" s="265"/>
      <c r="L334" s="271"/>
      <c r="M334" s="272"/>
      <c r="N334" s="273"/>
      <c r="O334" s="273"/>
      <c r="P334" s="273"/>
      <c r="Q334" s="273"/>
      <c r="R334" s="273"/>
      <c r="S334" s="273"/>
      <c r="T334" s="27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5" t="s">
        <v>312</v>
      </c>
      <c r="AU334" s="275" t="s">
        <v>91</v>
      </c>
      <c r="AV334" s="13" t="s">
        <v>91</v>
      </c>
      <c r="AW334" s="13" t="s">
        <v>4</v>
      </c>
      <c r="AX334" s="13" t="s">
        <v>75</v>
      </c>
      <c r="AY334" s="275" t="s">
        <v>265</v>
      </c>
    </row>
    <row r="335" s="13" customFormat="1">
      <c r="A335" s="13"/>
      <c r="B335" s="264"/>
      <c r="C335" s="265"/>
      <c r="D335" s="266" t="s">
        <v>312</v>
      </c>
      <c r="E335" s="267" t="s">
        <v>1</v>
      </c>
      <c r="F335" s="268" t="s">
        <v>696</v>
      </c>
      <c r="G335" s="265"/>
      <c r="H335" s="269">
        <v>1859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312</v>
      </c>
      <c r="AU335" s="275" t="s">
        <v>91</v>
      </c>
      <c r="AV335" s="13" t="s">
        <v>91</v>
      </c>
      <c r="AW335" s="13" t="s">
        <v>4</v>
      </c>
      <c r="AX335" s="13" t="s">
        <v>75</v>
      </c>
      <c r="AY335" s="275" t="s">
        <v>265</v>
      </c>
    </row>
    <row r="336" s="2" customFormat="1" ht="16.30189" customHeight="1">
      <c r="A336" s="39"/>
      <c r="B336" s="40"/>
      <c r="C336" s="246" t="s">
        <v>697</v>
      </c>
      <c r="D336" s="246" t="s">
        <v>268</v>
      </c>
      <c r="E336" s="247" t="s">
        <v>698</v>
      </c>
      <c r="F336" s="248" t="s">
        <v>1</v>
      </c>
      <c r="G336" s="249" t="s">
        <v>1</v>
      </c>
      <c r="H336" s="250">
        <v>932</v>
      </c>
      <c r="I336" s="251"/>
      <c r="J336" s="250">
        <f>ROUND(I336*H336,2)</f>
        <v>0</v>
      </c>
      <c r="K336" s="252"/>
      <c r="L336" s="45"/>
      <c r="M336" s="253" t="s">
        <v>1</v>
      </c>
      <c r="N336" s="254" t="s">
        <v>41</v>
      </c>
      <c r="O336" s="92"/>
      <c r="P336" s="255">
        <f>O336*H336</f>
        <v>0</v>
      </c>
      <c r="Q336" s="255">
        <v>0.00051000000000000004</v>
      </c>
      <c r="R336" s="255">
        <f>Q336*H336</f>
        <v>0.47532000000000002</v>
      </c>
      <c r="S336" s="255">
        <v>0</v>
      </c>
      <c r="T336" s="256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57" t="s">
        <v>282</v>
      </c>
      <c r="AT336" s="257" t="s">
        <v>268</v>
      </c>
      <c r="AU336" s="257" t="s">
        <v>91</v>
      </c>
      <c r="AY336" s="18" t="s">
        <v>265</v>
      </c>
      <c r="BE336" s="258">
        <f>IF(N336="základná",J336,0)</f>
        <v>0</v>
      </c>
      <c r="BF336" s="258">
        <f>IF(N336="znížená",J336,0)</f>
        <v>0</v>
      </c>
      <c r="BG336" s="258">
        <f>IF(N336="zákl. prenesená",J336,0)</f>
        <v>0</v>
      </c>
      <c r="BH336" s="258">
        <f>IF(N336="zníž. prenesená",J336,0)</f>
        <v>0</v>
      </c>
      <c r="BI336" s="258">
        <f>IF(N336="nulová",J336,0)</f>
        <v>0</v>
      </c>
      <c r="BJ336" s="18" t="s">
        <v>91</v>
      </c>
      <c r="BK336" s="258">
        <f>ROUND(I336*H336,2)</f>
        <v>0</v>
      </c>
      <c r="BL336" s="18" t="s">
        <v>282</v>
      </c>
      <c r="BM336" s="257" t="s">
        <v>699</v>
      </c>
    </row>
    <row r="337" s="13" customFormat="1">
      <c r="A337" s="13"/>
      <c r="B337" s="264"/>
      <c r="C337" s="265"/>
      <c r="D337" s="266" t="s">
        <v>312</v>
      </c>
      <c r="E337" s="267" t="s">
        <v>1</v>
      </c>
      <c r="F337" s="268" t="s">
        <v>700</v>
      </c>
      <c r="G337" s="265"/>
      <c r="H337" s="269">
        <v>932</v>
      </c>
      <c r="I337" s="270"/>
      <c r="J337" s="265"/>
      <c r="K337" s="265"/>
      <c r="L337" s="271"/>
      <c r="M337" s="272"/>
      <c r="N337" s="273"/>
      <c r="O337" s="273"/>
      <c r="P337" s="273"/>
      <c r="Q337" s="273"/>
      <c r="R337" s="273"/>
      <c r="S337" s="273"/>
      <c r="T337" s="27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5" t="s">
        <v>312</v>
      </c>
      <c r="AU337" s="275" t="s">
        <v>91</v>
      </c>
      <c r="AV337" s="13" t="s">
        <v>91</v>
      </c>
      <c r="AW337" s="13" t="s">
        <v>4</v>
      </c>
      <c r="AX337" s="13" t="s">
        <v>83</v>
      </c>
      <c r="AY337" s="275" t="s">
        <v>265</v>
      </c>
    </row>
    <row r="338" s="2" customFormat="1" ht="16.30189" customHeight="1">
      <c r="A338" s="39"/>
      <c r="B338" s="40"/>
      <c r="C338" s="246" t="s">
        <v>701</v>
      </c>
      <c r="D338" s="246" t="s">
        <v>268</v>
      </c>
      <c r="E338" s="247" t="s">
        <v>702</v>
      </c>
      <c r="F338" s="248" t="s">
        <v>1</v>
      </c>
      <c r="G338" s="249" t="s">
        <v>1</v>
      </c>
      <c r="H338" s="250">
        <v>289</v>
      </c>
      <c r="I338" s="251"/>
      <c r="J338" s="250">
        <f>ROUND(I338*H338,2)</f>
        <v>0</v>
      </c>
      <c r="K338" s="252"/>
      <c r="L338" s="45"/>
      <c r="M338" s="253" t="s">
        <v>1</v>
      </c>
      <c r="N338" s="254" t="s">
        <v>41</v>
      </c>
      <c r="O338" s="92"/>
      <c r="P338" s="255">
        <f>O338*H338</f>
        <v>0</v>
      </c>
      <c r="Q338" s="255">
        <v>0.00017000000000000001</v>
      </c>
      <c r="R338" s="255">
        <f>Q338*H338</f>
        <v>0.049130000000000007</v>
      </c>
      <c r="S338" s="255">
        <v>0</v>
      </c>
      <c r="T338" s="256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57" t="s">
        <v>282</v>
      </c>
      <c r="AT338" s="257" t="s">
        <v>268</v>
      </c>
      <c r="AU338" s="257" t="s">
        <v>91</v>
      </c>
      <c r="AY338" s="18" t="s">
        <v>265</v>
      </c>
      <c r="BE338" s="258">
        <f>IF(N338="základná",J338,0)</f>
        <v>0</v>
      </c>
      <c r="BF338" s="258">
        <f>IF(N338="znížená",J338,0)</f>
        <v>0</v>
      </c>
      <c r="BG338" s="258">
        <f>IF(N338="zákl. prenesená",J338,0)</f>
        <v>0</v>
      </c>
      <c r="BH338" s="258">
        <f>IF(N338="zníž. prenesená",J338,0)</f>
        <v>0</v>
      </c>
      <c r="BI338" s="258">
        <f>IF(N338="nulová",J338,0)</f>
        <v>0</v>
      </c>
      <c r="BJ338" s="18" t="s">
        <v>91</v>
      </c>
      <c r="BK338" s="258">
        <f>ROUND(I338*H338,2)</f>
        <v>0</v>
      </c>
      <c r="BL338" s="18" t="s">
        <v>282</v>
      </c>
      <c r="BM338" s="257" t="s">
        <v>703</v>
      </c>
    </row>
    <row r="339" s="13" customFormat="1">
      <c r="A339" s="13"/>
      <c r="B339" s="264"/>
      <c r="C339" s="265"/>
      <c r="D339" s="266" t="s">
        <v>312</v>
      </c>
      <c r="E339" s="267" t="s">
        <v>1</v>
      </c>
      <c r="F339" s="268" t="s">
        <v>704</v>
      </c>
      <c r="G339" s="265"/>
      <c r="H339" s="269">
        <v>140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312</v>
      </c>
      <c r="AU339" s="275" t="s">
        <v>91</v>
      </c>
      <c r="AV339" s="13" t="s">
        <v>91</v>
      </c>
      <c r="AW339" s="13" t="s">
        <v>4</v>
      </c>
      <c r="AX339" s="13" t="s">
        <v>75</v>
      </c>
      <c r="AY339" s="275" t="s">
        <v>265</v>
      </c>
    </row>
    <row r="340" s="13" customFormat="1">
      <c r="A340" s="13"/>
      <c r="B340" s="264"/>
      <c r="C340" s="265"/>
      <c r="D340" s="266" t="s">
        <v>312</v>
      </c>
      <c r="E340" s="267" t="s">
        <v>1</v>
      </c>
      <c r="F340" s="268" t="s">
        <v>705</v>
      </c>
      <c r="G340" s="265"/>
      <c r="H340" s="269">
        <v>149</v>
      </c>
      <c r="I340" s="270"/>
      <c r="J340" s="265"/>
      <c r="K340" s="265"/>
      <c r="L340" s="271"/>
      <c r="M340" s="272"/>
      <c r="N340" s="273"/>
      <c r="O340" s="273"/>
      <c r="P340" s="273"/>
      <c r="Q340" s="273"/>
      <c r="R340" s="273"/>
      <c r="S340" s="273"/>
      <c r="T340" s="27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5" t="s">
        <v>312</v>
      </c>
      <c r="AU340" s="275" t="s">
        <v>91</v>
      </c>
      <c r="AV340" s="13" t="s">
        <v>91</v>
      </c>
      <c r="AW340" s="13" t="s">
        <v>4</v>
      </c>
      <c r="AX340" s="13" t="s">
        <v>75</v>
      </c>
      <c r="AY340" s="275" t="s">
        <v>265</v>
      </c>
    </row>
    <row r="341" s="14" customFormat="1">
      <c r="A341" s="14"/>
      <c r="B341" s="276"/>
      <c r="C341" s="277"/>
      <c r="D341" s="266" t="s">
        <v>312</v>
      </c>
      <c r="E341" s="278" t="s">
        <v>1</v>
      </c>
      <c r="F341" s="279" t="s">
        <v>318</v>
      </c>
      <c r="G341" s="277"/>
      <c r="H341" s="280">
        <v>289</v>
      </c>
      <c r="I341" s="281"/>
      <c r="J341" s="277"/>
      <c r="K341" s="277"/>
      <c r="L341" s="282"/>
      <c r="M341" s="283"/>
      <c r="N341" s="284"/>
      <c r="O341" s="284"/>
      <c r="P341" s="284"/>
      <c r="Q341" s="284"/>
      <c r="R341" s="284"/>
      <c r="S341" s="284"/>
      <c r="T341" s="28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86" t="s">
        <v>312</v>
      </c>
      <c r="AU341" s="286" t="s">
        <v>91</v>
      </c>
      <c r="AV341" s="14" t="s">
        <v>282</v>
      </c>
      <c r="AW341" s="14" t="s">
        <v>4</v>
      </c>
      <c r="AX341" s="14" t="s">
        <v>83</v>
      </c>
      <c r="AY341" s="286" t="s">
        <v>265</v>
      </c>
    </row>
    <row r="342" s="2" customFormat="1" ht="16.30189" customHeight="1">
      <c r="A342" s="39"/>
      <c r="B342" s="40"/>
      <c r="C342" s="246" t="s">
        <v>706</v>
      </c>
      <c r="D342" s="246" t="s">
        <v>268</v>
      </c>
      <c r="E342" s="247" t="s">
        <v>707</v>
      </c>
      <c r="F342" s="248" t="s">
        <v>1</v>
      </c>
      <c r="G342" s="249" t="s">
        <v>1</v>
      </c>
      <c r="H342" s="250">
        <v>22</v>
      </c>
      <c r="I342" s="251"/>
      <c r="J342" s="250">
        <f>ROUND(I342*H342,2)</f>
        <v>0</v>
      </c>
      <c r="K342" s="252"/>
      <c r="L342" s="45"/>
      <c r="M342" s="253" t="s">
        <v>1</v>
      </c>
      <c r="N342" s="254" t="s">
        <v>41</v>
      </c>
      <c r="O342" s="92"/>
      <c r="P342" s="255">
        <f>O342*H342</f>
        <v>0</v>
      </c>
      <c r="Q342" s="255">
        <v>0.0025500000000000002</v>
      </c>
      <c r="R342" s="255">
        <f>Q342*H342</f>
        <v>0.056100000000000004</v>
      </c>
      <c r="S342" s="255">
        <v>0</v>
      </c>
      <c r="T342" s="256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7" t="s">
        <v>282</v>
      </c>
      <c r="AT342" s="257" t="s">
        <v>268</v>
      </c>
      <c r="AU342" s="257" t="s">
        <v>91</v>
      </c>
      <c r="AY342" s="18" t="s">
        <v>265</v>
      </c>
      <c r="BE342" s="258">
        <f>IF(N342="základná",J342,0)</f>
        <v>0</v>
      </c>
      <c r="BF342" s="258">
        <f>IF(N342="znížená",J342,0)</f>
        <v>0</v>
      </c>
      <c r="BG342" s="258">
        <f>IF(N342="zákl. prenesená",J342,0)</f>
        <v>0</v>
      </c>
      <c r="BH342" s="258">
        <f>IF(N342="zníž. prenesená",J342,0)</f>
        <v>0</v>
      </c>
      <c r="BI342" s="258">
        <f>IF(N342="nulová",J342,0)</f>
        <v>0</v>
      </c>
      <c r="BJ342" s="18" t="s">
        <v>91</v>
      </c>
      <c r="BK342" s="258">
        <f>ROUND(I342*H342,2)</f>
        <v>0</v>
      </c>
      <c r="BL342" s="18" t="s">
        <v>282</v>
      </c>
      <c r="BM342" s="257" t="s">
        <v>708</v>
      </c>
    </row>
    <row r="343" s="13" customFormat="1">
      <c r="A343" s="13"/>
      <c r="B343" s="264"/>
      <c r="C343" s="265"/>
      <c r="D343" s="266" t="s">
        <v>312</v>
      </c>
      <c r="E343" s="267" t="s">
        <v>1</v>
      </c>
      <c r="F343" s="268" t="s">
        <v>709</v>
      </c>
      <c r="G343" s="265"/>
      <c r="H343" s="269">
        <v>22</v>
      </c>
      <c r="I343" s="270"/>
      <c r="J343" s="265"/>
      <c r="K343" s="265"/>
      <c r="L343" s="271"/>
      <c r="M343" s="272"/>
      <c r="N343" s="273"/>
      <c r="O343" s="273"/>
      <c r="P343" s="273"/>
      <c r="Q343" s="273"/>
      <c r="R343" s="273"/>
      <c r="S343" s="273"/>
      <c r="T343" s="27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5" t="s">
        <v>312</v>
      </c>
      <c r="AU343" s="275" t="s">
        <v>91</v>
      </c>
      <c r="AV343" s="13" t="s">
        <v>91</v>
      </c>
      <c r="AW343" s="13" t="s">
        <v>4</v>
      </c>
      <c r="AX343" s="13" t="s">
        <v>83</v>
      </c>
      <c r="AY343" s="275" t="s">
        <v>265</v>
      </c>
    </row>
    <row r="344" s="2" customFormat="1" ht="16.30189" customHeight="1">
      <c r="A344" s="39"/>
      <c r="B344" s="40"/>
      <c r="C344" s="246" t="s">
        <v>710</v>
      </c>
      <c r="D344" s="246" t="s">
        <v>268</v>
      </c>
      <c r="E344" s="247" t="s">
        <v>711</v>
      </c>
      <c r="F344" s="248" t="s">
        <v>1</v>
      </c>
      <c r="G344" s="249" t="s">
        <v>1</v>
      </c>
      <c r="H344" s="250">
        <v>88</v>
      </c>
      <c r="I344" s="251"/>
      <c r="J344" s="250">
        <f>ROUND(I344*H344,2)</f>
        <v>0</v>
      </c>
      <c r="K344" s="252"/>
      <c r="L344" s="45"/>
      <c r="M344" s="253" t="s">
        <v>1</v>
      </c>
      <c r="N344" s="254" t="s">
        <v>41</v>
      </c>
      <c r="O344" s="92"/>
      <c r="P344" s="255">
        <f>O344*H344</f>
        <v>0</v>
      </c>
      <c r="Q344" s="255">
        <v>0.00089999999999999998</v>
      </c>
      <c r="R344" s="255">
        <f>Q344*H344</f>
        <v>0.079199999999999993</v>
      </c>
      <c r="S344" s="255">
        <v>0</v>
      </c>
      <c r="T344" s="256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57" t="s">
        <v>282</v>
      </c>
      <c r="AT344" s="257" t="s">
        <v>268</v>
      </c>
      <c r="AU344" s="257" t="s">
        <v>91</v>
      </c>
      <c r="AY344" s="18" t="s">
        <v>265</v>
      </c>
      <c r="BE344" s="258">
        <f>IF(N344="základná",J344,0)</f>
        <v>0</v>
      </c>
      <c r="BF344" s="258">
        <f>IF(N344="znížená",J344,0)</f>
        <v>0</v>
      </c>
      <c r="BG344" s="258">
        <f>IF(N344="zákl. prenesená",J344,0)</f>
        <v>0</v>
      </c>
      <c r="BH344" s="258">
        <f>IF(N344="zníž. prenesená",J344,0)</f>
        <v>0</v>
      </c>
      <c r="BI344" s="258">
        <f>IF(N344="nulová",J344,0)</f>
        <v>0</v>
      </c>
      <c r="BJ344" s="18" t="s">
        <v>91</v>
      </c>
      <c r="BK344" s="258">
        <f>ROUND(I344*H344,2)</f>
        <v>0</v>
      </c>
      <c r="BL344" s="18" t="s">
        <v>282</v>
      </c>
      <c r="BM344" s="257" t="s">
        <v>712</v>
      </c>
    </row>
    <row r="345" s="13" customFormat="1">
      <c r="A345" s="13"/>
      <c r="B345" s="264"/>
      <c r="C345" s="265"/>
      <c r="D345" s="266" t="s">
        <v>312</v>
      </c>
      <c r="E345" s="267" t="s">
        <v>1</v>
      </c>
      <c r="F345" s="268" t="s">
        <v>713</v>
      </c>
      <c r="G345" s="265"/>
      <c r="H345" s="269">
        <v>88</v>
      </c>
      <c r="I345" s="270"/>
      <c r="J345" s="265"/>
      <c r="K345" s="265"/>
      <c r="L345" s="271"/>
      <c r="M345" s="272"/>
      <c r="N345" s="273"/>
      <c r="O345" s="273"/>
      <c r="P345" s="273"/>
      <c r="Q345" s="273"/>
      <c r="R345" s="273"/>
      <c r="S345" s="273"/>
      <c r="T345" s="27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5" t="s">
        <v>312</v>
      </c>
      <c r="AU345" s="275" t="s">
        <v>91</v>
      </c>
      <c r="AV345" s="13" t="s">
        <v>91</v>
      </c>
      <c r="AW345" s="13" t="s">
        <v>4</v>
      </c>
      <c r="AX345" s="13" t="s">
        <v>75</v>
      </c>
      <c r="AY345" s="275" t="s">
        <v>265</v>
      </c>
    </row>
    <row r="346" s="2" customFormat="1" ht="16.30189" customHeight="1">
      <c r="A346" s="39"/>
      <c r="B346" s="40"/>
      <c r="C346" s="246" t="s">
        <v>714</v>
      </c>
      <c r="D346" s="246" t="s">
        <v>268</v>
      </c>
      <c r="E346" s="247" t="s">
        <v>715</v>
      </c>
      <c r="F346" s="248" t="s">
        <v>1</v>
      </c>
      <c r="G346" s="249" t="s">
        <v>1</v>
      </c>
      <c r="H346" s="250">
        <v>8995</v>
      </c>
      <c r="I346" s="251"/>
      <c r="J346" s="250">
        <f>ROUND(I346*H346,2)</f>
        <v>0</v>
      </c>
      <c r="K346" s="252"/>
      <c r="L346" s="45"/>
      <c r="M346" s="253" t="s">
        <v>1</v>
      </c>
      <c r="N346" s="254" t="s">
        <v>41</v>
      </c>
      <c r="O346" s="92"/>
      <c r="P346" s="255">
        <f>O346*H346</f>
        <v>0</v>
      </c>
      <c r="Q346" s="255">
        <v>0</v>
      </c>
      <c r="R346" s="255">
        <f>Q346*H346</f>
        <v>0</v>
      </c>
      <c r="S346" s="255">
        <v>0</v>
      </c>
      <c r="T346" s="256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57" t="s">
        <v>282</v>
      </c>
      <c r="AT346" s="257" t="s">
        <v>268</v>
      </c>
      <c r="AU346" s="257" t="s">
        <v>91</v>
      </c>
      <c r="AY346" s="18" t="s">
        <v>265</v>
      </c>
      <c r="BE346" s="258">
        <f>IF(N346="základná",J346,0)</f>
        <v>0</v>
      </c>
      <c r="BF346" s="258">
        <f>IF(N346="znížená",J346,0)</f>
        <v>0</v>
      </c>
      <c r="BG346" s="258">
        <f>IF(N346="zákl. prenesená",J346,0)</f>
        <v>0</v>
      </c>
      <c r="BH346" s="258">
        <f>IF(N346="zníž. prenesená",J346,0)</f>
        <v>0</v>
      </c>
      <c r="BI346" s="258">
        <f>IF(N346="nulová",J346,0)</f>
        <v>0</v>
      </c>
      <c r="BJ346" s="18" t="s">
        <v>91</v>
      </c>
      <c r="BK346" s="258">
        <f>ROUND(I346*H346,2)</f>
        <v>0</v>
      </c>
      <c r="BL346" s="18" t="s">
        <v>282</v>
      </c>
      <c r="BM346" s="257" t="s">
        <v>716</v>
      </c>
    </row>
    <row r="347" s="13" customFormat="1">
      <c r="A347" s="13"/>
      <c r="B347" s="264"/>
      <c r="C347" s="265"/>
      <c r="D347" s="266" t="s">
        <v>312</v>
      </c>
      <c r="E347" s="267" t="s">
        <v>1</v>
      </c>
      <c r="F347" s="268" t="s">
        <v>717</v>
      </c>
      <c r="G347" s="265"/>
      <c r="H347" s="269">
        <v>8995</v>
      </c>
      <c r="I347" s="270"/>
      <c r="J347" s="265"/>
      <c r="K347" s="265"/>
      <c r="L347" s="271"/>
      <c r="M347" s="272"/>
      <c r="N347" s="273"/>
      <c r="O347" s="273"/>
      <c r="P347" s="273"/>
      <c r="Q347" s="273"/>
      <c r="R347" s="273"/>
      <c r="S347" s="273"/>
      <c r="T347" s="27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5" t="s">
        <v>312</v>
      </c>
      <c r="AU347" s="275" t="s">
        <v>91</v>
      </c>
      <c r="AV347" s="13" t="s">
        <v>91</v>
      </c>
      <c r="AW347" s="13" t="s">
        <v>4</v>
      </c>
      <c r="AX347" s="13" t="s">
        <v>83</v>
      </c>
      <c r="AY347" s="275" t="s">
        <v>265</v>
      </c>
    </row>
    <row r="348" s="2" customFormat="1" ht="16.30189" customHeight="1">
      <c r="A348" s="39"/>
      <c r="B348" s="40"/>
      <c r="C348" s="246" t="s">
        <v>718</v>
      </c>
      <c r="D348" s="246" t="s">
        <v>268</v>
      </c>
      <c r="E348" s="247" t="s">
        <v>719</v>
      </c>
      <c r="F348" s="248" t="s">
        <v>1</v>
      </c>
      <c r="G348" s="249" t="s">
        <v>1</v>
      </c>
      <c r="H348" s="250">
        <v>88</v>
      </c>
      <c r="I348" s="251"/>
      <c r="J348" s="250">
        <f>ROUND(I348*H348,2)</f>
        <v>0</v>
      </c>
      <c r="K348" s="252"/>
      <c r="L348" s="45"/>
      <c r="M348" s="253" t="s">
        <v>1</v>
      </c>
      <c r="N348" s="254" t="s">
        <v>41</v>
      </c>
      <c r="O348" s="92"/>
      <c r="P348" s="255">
        <f>O348*H348</f>
        <v>0</v>
      </c>
      <c r="Q348" s="255">
        <v>1.0000000000000001E-05</v>
      </c>
      <c r="R348" s="255">
        <f>Q348*H348</f>
        <v>0.00088000000000000003</v>
      </c>
      <c r="S348" s="255">
        <v>0</v>
      </c>
      <c r="T348" s="256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57" t="s">
        <v>282</v>
      </c>
      <c r="AT348" s="257" t="s">
        <v>268</v>
      </c>
      <c r="AU348" s="257" t="s">
        <v>91</v>
      </c>
      <c r="AY348" s="18" t="s">
        <v>265</v>
      </c>
      <c r="BE348" s="258">
        <f>IF(N348="základná",J348,0)</f>
        <v>0</v>
      </c>
      <c r="BF348" s="258">
        <f>IF(N348="znížená",J348,0)</f>
        <v>0</v>
      </c>
      <c r="BG348" s="258">
        <f>IF(N348="zákl. prenesená",J348,0)</f>
        <v>0</v>
      </c>
      <c r="BH348" s="258">
        <f>IF(N348="zníž. prenesená",J348,0)</f>
        <v>0</v>
      </c>
      <c r="BI348" s="258">
        <f>IF(N348="nulová",J348,0)</f>
        <v>0</v>
      </c>
      <c r="BJ348" s="18" t="s">
        <v>91</v>
      </c>
      <c r="BK348" s="258">
        <f>ROUND(I348*H348,2)</f>
        <v>0</v>
      </c>
      <c r="BL348" s="18" t="s">
        <v>282</v>
      </c>
      <c r="BM348" s="257" t="s">
        <v>720</v>
      </c>
    </row>
    <row r="349" s="2" customFormat="1" ht="16.30189" customHeight="1">
      <c r="A349" s="39"/>
      <c r="B349" s="40"/>
      <c r="C349" s="246" t="s">
        <v>721</v>
      </c>
      <c r="D349" s="246" t="s">
        <v>268</v>
      </c>
      <c r="E349" s="247" t="s">
        <v>722</v>
      </c>
      <c r="F349" s="248" t="s">
        <v>1</v>
      </c>
      <c r="G349" s="249" t="s">
        <v>1</v>
      </c>
      <c r="H349" s="250">
        <v>17</v>
      </c>
      <c r="I349" s="251"/>
      <c r="J349" s="250">
        <f>ROUND(I349*H349,2)</f>
        <v>0</v>
      </c>
      <c r="K349" s="252"/>
      <c r="L349" s="45"/>
      <c r="M349" s="253" t="s">
        <v>1</v>
      </c>
      <c r="N349" s="254" t="s">
        <v>41</v>
      </c>
      <c r="O349" s="92"/>
      <c r="P349" s="255">
        <f>O349*H349</f>
        <v>0</v>
      </c>
      <c r="Q349" s="255">
        <v>0.15112999999999999</v>
      </c>
      <c r="R349" s="255">
        <f>Q349*H349</f>
        <v>2.56921</v>
      </c>
      <c r="S349" s="255">
        <v>0</v>
      </c>
      <c r="T349" s="256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57" t="s">
        <v>282</v>
      </c>
      <c r="AT349" s="257" t="s">
        <v>268</v>
      </c>
      <c r="AU349" s="257" t="s">
        <v>91</v>
      </c>
      <c r="AY349" s="18" t="s">
        <v>265</v>
      </c>
      <c r="BE349" s="258">
        <f>IF(N349="základná",J349,0)</f>
        <v>0</v>
      </c>
      <c r="BF349" s="258">
        <f>IF(N349="znížená",J349,0)</f>
        <v>0</v>
      </c>
      <c r="BG349" s="258">
        <f>IF(N349="zákl. prenesená",J349,0)</f>
        <v>0</v>
      </c>
      <c r="BH349" s="258">
        <f>IF(N349="zníž. prenesená",J349,0)</f>
        <v>0</v>
      </c>
      <c r="BI349" s="258">
        <f>IF(N349="nulová",J349,0)</f>
        <v>0</v>
      </c>
      <c r="BJ349" s="18" t="s">
        <v>91</v>
      </c>
      <c r="BK349" s="258">
        <f>ROUND(I349*H349,2)</f>
        <v>0</v>
      </c>
      <c r="BL349" s="18" t="s">
        <v>282</v>
      </c>
      <c r="BM349" s="257" t="s">
        <v>723</v>
      </c>
    </row>
    <row r="350" s="13" customFormat="1">
      <c r="A350" s="13"/>
      <c r="B350" s="264"/>
      <c r="C350" s="265"/>
      <c r="D350" s="266" t="s">
        <v>312</v>
      </c>
      <c r="E350" s="267" t="s">
        <v>1</v>
      </c>
      <c r="F350" s="268" t="s">
        <v>724</v>
      </c>
      <c r="G350" s="265"/>
      <c r="H350" s="269">
        <v>17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312</v>
      </c>
      <c r="AU350" s="275" t="s">
        <v>91</v>
      </c>
      <c r="AV350" s="13" t="s">
        <v>91</v>
      </c>
      <c r="AW350" s="13" t="s">
        <v>4</v>
      </c>
      <c r="AX350" s="13" t="s">
        <v>83</v>
      </c>
      <c r="AY350" s="275" t="s">
        <v>265</v>
      </c>
    </row>
    <row r="351" s="2" customFormat="1" ht="16.30189" customHeight="1">
      <c r="A351" s="39"/>
      <c r="B351" s="40"/>
      <c r="C351" s="287" t="s">
        <v>725</v>
      </c>
      <c r="D351" s="287" t="s">
        <v>367</v>
      </c>
      <c r="E351" s="288" t="s">
        <v>726</v>
      </c>
      <c r="F351" s="289" t="s">
        <v>1</v>
      </c>
      <c r="G351" s="290" t="s">
        <v>1</v>
      </c>
      <c r="H351" s="291">
        <v>17.170000000000002</v>
      </c>
      <c r="I351" s="292"/>
      <c r="J351" s="291">
        <f>ROUND(I351*H351,2)</f>
        <v>0</v>
      </c>
      <c r="K351" s="293"/>
      <c r="L351" s="294"/>
      <c r="M351" s="295" t="s">
        <v>1</v>
      </c>
      <c r="N351" s="296" t="s">
        <v>41</v>
      </c>
      <c r="O351" s="92"/>
      <c r="P351" s="255">
        <f>O351*H351</f>
        <v>0</v>
      </c>
      <c r="Q351" s="255">
        <v>0.085000000000000006</v>
      </c>
      <c r="R351" s="255">
        <f>Q351*H351</f>
        <v>1.4594500000000004</v>
      </c>
      <c r="S351" s="255">
        <v>0</v>
      </c>
      <c r="T351" s="256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57" t="s">
        <v>338</v>
      </c>
      <c r="AT351" s="257" t="s">
        <v>367</v>
      </c>
      <c r="AU351" s="257" t="s">
        <v>91</v>
      </c>
      <c r="AY351" s="18" t="s">
        <v>265</v>
      </c>
      <c r="BE351" s="258">
        <f>IF(N351="základná",J351,0)</f>
        <v>0</v>
      </c>
      <c r="BF351" s="258">
        <f>IF(N351="znížená",J351,0)</f>
        <v>0</v>
      </c>
      <c r="BG351" s="258">
        <f>IF(N351="zákl. prenesená",J351,0)</f>
        <v>0</v>
      </c>
      <c r="BH351" s="258">
        <f>IF(N351="zníž. prenesená",J351,0)</f>
        <v>0</v>
      </c>
      <c r="BI351" s="258">
        <f>IF(N351="nulová",J351,0)</f>
        <v>0</v>
      </c>
      <c r="BJ351" s="18" t="s">
        <v>91</v>
      </c>
      <c r="BK351" s="258">
        <f>ROUND(I351*H351,2)</f>
        <v>0</v>
      </c>
      <c r="BL351" s="18" t="s">
        <v>282</v>
      </c>
      <c r="BM351" s="257" t="s">
        <v>727</v>
      </c>
    </row>
    <row r="352" s="13" customFormat="1">
      <c r="A352" s="13"/>
      <c r="B352" s="264"/>
      <c r="C352" s="265"/>
      <c r="D352" s="266" t="s">
        <v>312</v>
      </c>
      <c r="E352" s="267" t="s">
        <v>1</v>
      </c>
      <c r="F352" s="268" t="s">
        <v>728</v>
      </c>
      <c r="G352" s="265"/>
      <c r="H352" s="269">
        <v>17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312</v>
      </c>
      <c r="AU352" s="275" t="s">
        <v>91</v>
      </c>
      <c r="AV352" s="13" t="s">
        <v>91</v>
      </c>
      <c r="AW352" s="13" t="s">
        <v>4</v>
      </c>
      <c r="AX352" s="13" t="s">
        <v>75</v>
      </c>
      <c r="AY352" s="275" t="s">
        <v>265</v>
      </c>
    </row>
    <row r="353" s="13" customFormat="1">
      <c r="A353" s="13"/>
      <c r="B353" s="264"/>
      <c r="C353" s="265"/>
      <c r="D353" s="266" t="s">
        <v>312</v>
      </c>
      <c r="E353" s="265"/>
      <c r="F353" s="268" t="s">
        <v>729</v>
      </c>
      <c r="G353" s="265"/>
      <c r="H353" s="269">
        <v>17.170000000000002</v>
      </c>
      <c r="I353" s="270"/>
      <c r="J353" s="265"/>
      <c r="K353" s="265"/>
      <c r="L353" s="271"/>
      <c r="M353" s="272"/>
      <c r="N353" s="273"/>
      <c r="O353" s="273"/>
      <c r="P353" s="273"/>
      <c r="Q353" s="273"/>
      <c r="R353" s="273"/>
      <c r="S353" s="273"/>
      <c r="T353" s="27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5" t="s">
        <v>312</v>
      </c>
      <c r="AU353" s="275" t="s">
        <v>91</v>
      </c>
      <c r="AV353" s="13" t="s">
        <v>91</v>
      </c>
      <c r="AW353" s="13" t="s">
        <v>5</v>
      </c>
      <c r="AX353" s="13" t="s">
        <v>83</v>
      </c>
      <c r="AY353" s="275" t="s">
        <v>265</v>
      </c>
    </row>
    <row r="354" s="2" customFormat="1" ht="16.30189" customHeight="1">
      <c r="A354" s="39"/>
      <c r="B354" s="40"/>
      <c r="C354" s="246" t="s">
        <v>730</v>
      </c>
      <c r="D354" s="246" t="s">
        <v>268</v>
      </c>
      <c r="E354" s="247" t="s">
        <v>731</v>
      </c>
      <c r="F354" s="248" t="s">
        <v>1</v>
      </c>
      <c r="G354" s="249" t="s">
        <v>1</v>
      </c>
      <c r="H354" s="250">
        <v>18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0.90208999999999995</v>
      </c>
      <c r="R354" s="255">
        <f>Q354*H354</f>
        <v>16.23762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732</v>
      </c>
    </row>
    <row r="355" s="13" customFormat="1">
      <c r="A355" s="13"/>
      <c r="B355" s="264"/>
      <c r="C355" s="265"/>
      <c r="D355" s="266" t="s">
        <v>312</v>
      </c>
      <c r="E355" s="267" t="s">
        <v>1</v>
      </c>
      <c r="F355" s="268" t="s">
        <v>733</v>
      </c>
      <c r="G355" s="265"/>
      <c r="H355" s="269">
        <v>18</v>
      </c>
      <c r="I355" s="270"/>
      <c r="J355" s="265"/>
      <c r="K355" s="265"/>
      <c r="L355" s="271"/>
      <c r="M355" s="272"/>
      <c r="N355" s="273"/>
      <c r="O355" s="273"/>
      <c r="P355" s="273"/>
      <c r="Q355" s="273"/>
      <c r="R355" s="273"/>
      <c r="S355" s="273"/>
      <c r="T355" s="27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5" t="s">
        <v>312</v>
      </c>
      <c r="AU355" s="275" t="s">
        <v>91</v>
      </c>
      <c r="AV355" s="13" t="s">
        <v>91</v>
      </c>
      <c r="AW355" s="13" t="s">
        <v>4</v>
      </c>
      <c r="AX355" s="13" t="s">
        <v>83</v>
      </c>
      <c r="AY355" s="275" t="s">
        <v>265</v>
      </c>
    </row>
    <row r="356" s="2" customFormat="1" ht="16.30189" customHeight="1">
      <c r="A356" s="39"/>
      <c r="B356" s="40"/>
      <c r="C356" s="287" t="s">
        <v>734</v>
      </c>
      <c r="D356" s="287" t="s">
        <v>367</v>
      </c>
      <c r="E356" s="288" t="s">
        <v>735</v>
      </c>
      <c r="F356" s="289" t="s">
        <v>1</v>
      </c>
      <c r="G356" s="290" t="s">
        <v>1</v>
      </c>
      <c r="H356" s="291">
        <v>18</v>
      </c>
      <c r="I356" s="292"/>
      <c r="J356" s="291">
        <f>ROUND(I356*H356,2)</f>
        <v>0</v>
      </c>
      <c r="K356" s="293"/>
      <c r="L356" s="294"/>
      <c r="M356" s="295" t="s">
        <v>1</v>
      </c>
      <c r="N356" s="296" t="s">
        <v>41</v>
      </c>
      <c r="O356" s="92"/>
      <c r="P356" s="255">
        <f>O356*H356</f>
        <v>0</v>
      </c>
      <c r="Q356" s="255">
        <v>0.46999999999999997</v>
      </c>
      <c r="R356" s="255">
        <f>Q356*H356</f>
        <v>8.4599999999999991</v>
      </c>
      <c r="S356" s="255">
        <v>0</v>
      </c>
      <c r="T356" s="256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57" t="s">
        <v>338</v>
      </c>
      <c r="AT356" s="257" t="s">
        <v>367</v>
      </c>
      <c r="AU356" s="257" t="s">
        <v>91</v>
      </c>
      <c r="AY356" s="18" t="s">
        <v>265</v>
      </c>
      <c r="BE356" s="258">
        <f>IF(N356="základná",J356,0)</f>
        <v>0</v>
      </c>
      <c r="BF356" s="258">
        <f>IF(N356="znížená",J356,0)</f>
        <v>0</v>
      </c>
      <c r="BG356" s="258">
        <f>IF(N356="zákl. prenesená",J356,0)</f>
        <v>0</v>
      </c>
      <c r="BH356" s="258">
        <f>IF(N356="zníž. prenesená",J356,0)</f>
        <v>0</v>
      </c>
      <c r="BI356" s="258">
        <f>IF(N356="nulová",J356,0)</f>
        <v>0</v>
      </c>
      <c r="BJ356" s="18" t="s">
        <v>91</v>
      </c>
      <c r="BK356" s="258">
        <f>ROUND(I356*H356,2)</f>
        <v>0</v>
      </c>
      <c r="BL356" s="18" t="s">
        <v>282</v>
      </c>
      <c r="BM356" s="257" t="s">
        <v>736</v>
      </c>
    </row>
    <row r="357" s="2" customFormat="1" ht="16.30189" customHeight="1">
      <c r="A357" s="39"/>
      <c r="B357" s="40"/>
      <c r="C357" s="246" t="s">
        <v>737</v>
      </c>
      <c r="D357" s="246" t="s">
        <v>268</v>
      </c>
      <c r="E357" s="247" t="s">
        <v>738</v>
      </c>
      <c r="F357" s="248" t="s">
        <v>1</v>
      </c>
      <c r="G357" s="249" t="s">
        <v>1</v>
      </c>
      <c r="H357" s="250">
        <v>7005</v>
      </c>
      <c r="I357" s="251"/>
      <c r="J357" s="250">
        <f>ROUND(I357*H357,2)</f>
        <v>0</v>
      </c>
      <c r="K357" s="252"/>
      <c r="L357" s="45"/>
      <c r="M357" s="253" t="s">
        <v>1</v>
      </c>
      <c r="N357" s="254" t="s">
        <v>41</v>
      </c>
      <c r="O357" s="92"/>
      <c r="P357" s="255">
        <f>O357*H357</f>
        <v>0</v>
      </c>
      <c r="Q357" s="255">
        <v>0.050000000000000003</v>
      </c>
      <c r="R357" s="255">
        <f>Q357*H357</f>
        <v>350.25</v>
      </c>
      <c r="S357" s="255">
        <v>0</v>
      </c>
      <c r="T357" s="256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57" t="s">
        <v>282</v>
      </c>
      <c r="AT357" s="257" t="s">
        <v>268</v>
      </c>
      <c r="AU357" s="257" t="s">
        <v>91</v>
      </c>
      <c r="AY357" s="18" t="s">
        <v>265</v>
      </c>
      <c r="BE357" s="258">
        <f>IF(N357="základná",J357,0)</f>
        <v>0</v>
      </c>
      <c r="BF357" s="258">
        <f>IF(N357="znížená",J357,0)</f>
        <v>0</v>
      </c>
      <c r="BG357" s="258">
        <f>IF(N357="zákl. prenesená",J357,0)</f>
        <v>0</v>
      </c>
      <c r="BH357" s="258">
        <f>IF(N357="zníž. prenesená",J357,0)</f>
        <v>0</v>
      </c>
      <c r="BI357" s="258">
        <f>IF(N357="nulová",J357,0)</f>
        <v>0</v>
      </c>
      <c r="BJ357" s="18" t="s">
        <v>91</v>
      </c>
      <c r="BK357" s="258">
        <f>ROUND(I357*H357,2)</f>
        <v>0</v>
      </c>
      <c r="BL357" s="18" t="s">
        <v>282</v>
      </c>
      <c r="BM357" s="257" t="s">
        <v>739</v>
      </c>
    </row>
    <row r="358" s="13" customFormat="1">
      <c r="A358" s="13"/>
      <c r="B358" s="264"/>
      <c r="C358" s="265"/>
      <c r="D358" s="266" t="s">
        <v>312</v>
      </c>
      <c r="E358" s="267" t="s">
        <v>1</v>
      </c>
      <c r="F358" s="268" t="s">
        <v>740</v>
      </c>
      <c r="G358" s="265"/>
      <c r="H358" s="269">
        <v>7005</v>
      </c>
      <c r="I358" s="270"/>
      <c r="J358" s="265"/>
      <c r="K358" s="265"/>
      <c r="L358" s="271"/>
      <c r="M358" s="272"/>
      <c r="N358" s="273"/>
      <c r="O358" s="273"/>
      <c r="P358" s="273"/>
      <c r="Q358" s="273"/>
      <c r="R358" s="273"/>
      <c r="S358" s="273"/>
      <c r="T358" s="27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5" t="s">
        <v>312</v>
      </c>
      <c r="AU358" s="275" t="s">
        <v>91</v>
      </c>
      <c r="AV358" s="13" t="s">
        <v>91</v>
      </c>
      <c r="AW358" s="13" t="s">
        <v>4</v>
      </c>
      <c r="AX358" s="13" t="s">
        <v>83</v>
      </c>
      <c r="AY358" s="275" t="s">
        <v>265</v>
      </c>
    </row>
    <row r="359" s="2" customFormat="1" ht="16.30189" customHeight="1">
      <c r="A359" s="39"/>
      <c r="B359" s="40"/>
      <c r="C359" s="246" t="s">
        <v>741</v>
      </c>
      <c r="D359" s="246" t="s">
        <v>268</v>
      </c>
      <c r="E359" s="247" t="s">
        <v>742</v>
      </c>
      <c r="F359" s="248" t="s">
        <v>1</v>
      </c>
      <c r="G359" s="249" t="s">
        <v>1</v>
      </c>
      <c r="H359" s="250">
        <v>7005</v>
      </c>
      <c r="I359" s="251"/>
      <c r="J359" s="250">
        <f>ROUND(I359*H359,2)</f>
        <v>0</v>
      </c>
      <c r="K359" s="252"/>
      <c r="L359" s="45"/>
      <c r="M359" s="253" t="s">
        <v>1</v>
      </c>
      <c r="N359" s="254" t="s">
        <v>41</v>
      </c>
      <c r="O359" s="92"/>
      <c r="P359" s="255">
        <f>O359*H359</f>
        <v>0</v>
      </c>
      <c r="Q359" s="255">
        <v>0.00011</v>
      </c>
      <c r="R359" s="255">
        <f>Q359*H359</f>
        <v>0.77055000000000007</v>
      </c>
      <c r="S359" s="255">
        <v>0</v>
      </c>
      <c r="T359" s="256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57" t="s">
        <v>282</v>
      </c>
      <c r="AT359" s="257" t="s">
        <v>268</v>
      </c>
      <c r="AU359" s="257" t="s">
        <v>91</v>
      </c>
      <c r="AY359" s="18" t="s">
        <v>265</v>
      </c>
      <c r="BE359" s="258">
        <f>IF(N359="základná",J359,0)</f>
        <v>0</v>
      </c>
      <c r="BF359" s="258">
        <f>IF(N359="znížená",J359,0)</f>
        <v>0</v>
      </c>
      <c r="BG359" s="258">
        <f>IF(N359="zákl. prenesená",J359,0)</f>
        <v>0</v>
      </c>
      <c r="BH359" s="258">
        <f>IF(N359="zníž. prenesená",J359,0)</f>
        <v>0</v>
      </c>
      <c r="BI359" s="258">
        <f>IF(N359="nulová",J359,0)</f>
        <v>0</v>
      </c>
      <c r="BJ359" s="18" t="s">
        <v>91</v>
      </c>
      <c r="BK359" s="258">
        <f>ROUND(I359*H359,2)</f>
        <v>0</v>
      </c>
      <c r="BL359" s="18" t="s">
        <v>282</v>
      </c>
      <c r="BM359" s="257" t="s">
        <v>743</v>
      </c>
    </row>
    <row r="360" s="2" customFormat="1" ht="16.30189" customHeight="1">
      <c r="A360" s="39"/>
      <c r="B360" s="40"/>
      <c r="C360" s="246" t="s">
        <v>744</v>
      </c>
      <c r="D360" s="246" t="s">
        <v>268</v>
      </c>
      <c r="E360" s="247" t="s">
        <v>745</v>
      </c>
      <c r="F360" s="248" t="s">
        <v>1</v>
      </c>
      <c r="G360" s="249" t="s">
        <v>1</v>
      </c>
      <c r="H360" s="250">
        <v>27</v>
      </c>
      <c r="I360" s="251"/>
      <c r="J360" s="250">
        <f>ROUND(I360*H360,2)</f>
        <v>0</v>
      </c>
      <c r="K360" s="252"/>
      <c r="L360" s="45"/>
      <c r="M360" s="253" t="s">
        <v>1</v>
      </c>
      <c r="N360" s="254" t="s">
        <v>41</v>
      </c>
      <c r="O360" s="92"/>
      <c r="P360" s="255">
        <f>O360*H360</f>
        <v>0</v>
      </c>
      <c r="Q360" s="255">
        <v>0</v>
      </c>
      <c r="R360" s="255">
        <f>Q360*H360</f>
        <v>0</v>
      </c>
      <c r="S360" s="255">
        <v>0</v>
      </c>
      <c r="T360" s="256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57" t="s">
        <v>282</v>
      </c>
      <c r="AT360" s="257" t="s">
        <v>268</v>
      </c>
      <c r="AU360" s="257" t="s">
        <v>91</v>
      </c>
      <c r="AY360" s="18" t="s">
        <v>265</v>
      </c>
      <c r="BE360" s="258">
        <f>IF(N360="základná",J360,0)</f>
        <v>0</v>
      </c>
      <c r="BF360" s="258">
        <f>IF(N360="znížená",J360,0)</f>
        <v>0</v>
      </c>
      <c r="BG360" s="258">
        <f>IF(N360="zákl. prenesená",J360,0)</f>
        <v>0</v>
      </c>
      <c r="BH360" s="258">
        <f>IF(N360="zníž. prenesená",J360,0)</f>
        <v>0</v>
      </c>
      <c r="BI360" s="258">
        <f>IF(N360="nulová",J360,0)</f>
        <v>0</v>
      </c>
      <c r="BJ360" s="18" t="s">
        <v>91</v>
      </c>
      <c r="BK360" s="258">
        <f>ROUND(I360*H360,2)</f>
        <v>0</v>
      </c>
      <c r="BL360" s="18" t="s">
        <v>282</v>
      </c>
      <c r="BM360" s="257" t="s">
        <v>746</v>
      </c>
    </row>
    <row r="361" s="13" customFormat="1">
      <c r="A361" s="13"/>
      <c r="B361" s="264"/>
      <c r="C361" s="265"/>
      <c r="D361" s="266" t="s">
        <v>312</v>
      </c>
      <c r="E361" s="267" t="s">
        <v>1</v>
      </c>
      <c r="F361" s="268" t="s">
        <v>747</v>
      </c>
      <c r="G361" s="265"/>
      <c r="H361" s="269">
        <v>27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312</v>
      </c>
      <c r="AU361" s="275" t="s">
        <v>91</v>
      </c>
      <c r="AV361" s="13" t="s">
        <v>91</v>
      </c>
      <c r="AW361" s="13" t="s">
        <v>4</v>
      </c>
      <c r="AX361" s="13" t="s">
        <v>83</v>
      </c>
      <c r="AY361" s="275" t="s">
        <v>265</v>
      </c>
    </row>
    <row r="362" s="2" customFormat="1" ht="16.30189" customHeight="1">
      <c r="A362" s="39"/>
      <c r="B362" s="40"/>
      <c r="C362" s="246" t="s">
        <v>748</v>
      </c>
      <c r="D362" s="246" t="s">
        <v>268</v>
      </c>
      <c r="E362" s="247" t="s">
        <v>749</v>
      </c>
      <c r="F362" s="248" t="s">
        <v>1</v>
      </c>
      <c r="G362" s="249" t="s">
        <v>1</v>
      </c>
      <c r="H362" s="250">
        <v>31.300000000000001</v>
      </c>
      <c r="I362" s="251"/>
      <c r="J362" s="250">
        <f>ROUND(I362*H362,2)</f>
        <v>0</v>
      </c>
      <c r="K362" s="252"/>
      <c r="L362" s="45"/>
      <c r="M362" s="253" t="s">
        <v>1</v>
      </c>
      <c r="N362" s="254" t="s">
        <v>41</v>
      </c>
      <c r="O362" s="92"/>
      <c r="P362" s="255">
        <f>O362*H362</f>
        <v>0</v>
      </c>
      <c r="Q362" s="255">
        <v>0.27382000000000001</v>
      </c>
      <c r="R362" s="255">
        <f>Q362*H362</f>
        <v>8.5705660000000012</v>
      </c>
      <c r="S362" s="255">
        <v>0</v>
      </c>
      <c r="T362" s="256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57" t="s">
        <v>282</v>
      </c>
      <c r="AT362" s="257" t="s">
        <v>268</v>
      </c>
      <c r="AU362" s="257" t="s">
        <v>91</v>
      </c>
      <c r="AY362" s="18" t="s">
        <v>265</v>
      </c>
      <c r="BE362" s="258">
        <f>IF(N362="základná",J362,0)</f>
        <v>0</v>
      </c>
      <c r="BF362" s="258">
        <f>IF(N362="znížená",J362,0)</f>
        <v>0</v>
      </c>
      <c r="BG362" s="258">
        <f>IF(N362="zákl. prenesená",J362,0)</f>
        <v>0</v>
      </c>
      <c r="BH362" s="258">
        <f>IF(N362="zníž. prenesená",J362,0)</f>
        <v>0</v>
      </c>
      <c r="BI362" s="258">
        <f>IF(N362="nulová",J362,0)</f>
        <v>0</v>
      </c>
      <c r="BJ362" s="18" t="s">
        <v>91</v>
      </c>
      <c r="BK362" s="258">
        <f>ROUND(I362*H362,2)</f>
        <v>0</v>
      </c>
      <c r="BL362" s="18" t="s">
        <v>282</v>
      </c>
      <c r="BM362" s="257" t="s">
        <v>750</v>
      </c>
    </row>
    <row r="363" s="2" customFormat="1" ht="16.30189" customHeight="1">
      <c r="A363" s="39"/>
      <c r="B363" s="40"/>
      <c r="C363" s="287" t="s">
        <v>751</v>
      </c>
      <c r="D363" s="287" t="s">
        <v>367</v>
      </c>
      <c r="E363" s="288" t="s">
        <v>752</v>
      </c>
      <c r="F363" s="289" t="s">
        <v>1</v>
      </c>
      <c r="G363" s="290" t="s">
        <v>1</v>
      </c>
      <c r="H363" s="291">
        <v>210.75</v>
      </c>
      <c r="I363" s="292"/>
      <c r="J363" s="291">
        <f>ROUND(I363*H363,2)</f>
        <v>0</v>
      </c>
      <c r="K363" s="293"/>
      <c r="L363" s="294"/>
      <c r="M363" s="295" t="s">
        <v>1</v>
      </c>
      <c r="N363" s="296" t="s">
        <v>41</v>
      </c>
      <c r="O363" s="92"/>
      <c r="P363" s="255">
        <f>O363*H363</f>
        <v>0</v>
      </c>
      <c r="Q363" s="255">
        <v>0.027</v>
      </c>
      <c r="R363" s="255">
        <f>Q363*H363</f>
        <v>5.6902499999999998</v>
      </c>
      <c r="S363" s="255">
        <v>0</v>
      </c>
      <c r="T363" s="256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57" t="s">
        <v>338</v>
      </c>
      <c r="AT363" s="257" t="s">
        <v>367</v>
      </c>
      <c r="AU363" s="257" t="s">
        <v>91</v>
      </c>
      <c r="AY363" s="18" t="s">
        <v>265</v>
      </c>
      <c r="BE363" s="258">
        <f>IF(N363="základná",J363,0)</f>
        <v>0</v>
      </c>
      <c r="BF363" s="258">
        <f>IF(N363="znížená",J363,0)</f>
        <v>0</v>
      </c>
      <c r="BG363" s="258">
        <f>IF(N363="zákl. prenesená",J363,0)</f>
        <v>0</v>
      </c>
      <c r="BH363" s="258">
        <f>IF(N363="zníž. prenesená",J363,0)</f>
        <v>0</v>
      </c>
      <c r="BI363" s="258">
        <f>IF(N363="nulová",J363,0)</f>
        <v>0</v>
      </c>
      <c r="BJ363" s="18" t="s">
        <v>91</v>
      </c>
      <c r="BK363" s="258">
        <f>ROUND(I363*H363,2)</f>
        <v>0</v>
      </c>
      <c r="BL363" s="18" t="s">
        <v>282</v>
      </c>
      <c r="BM363" s="257" t="s">
        <v>753</v>
      </c>
    </row>
    <row r="364" s="13" customFormat="1">
      <c r="A364" s="13"/>
      <c r="B364" s="264"/>
      <c r="C364" s="265"/>
      <c r="D364" s="266" t="s">
        <v>312</v>
      </c>
      <c r="E364" s="267" t="s">
        <v>1</v>
      </c>
      <c r="F364" s="268" t="s">
        <v>754</v>
      </c>
      <c r="G364" s="265"/>
      <c r="H364" s="269">
        <v>210.75</v>
      </c>
      <c r="I364" s="270"/>
      <c r="J364" s="265"/>
      <c r="K364" s="265"/>
      <c r="L364" s="271"/>
      <c r="M364" s="272"/>
      <c r="N364" s="273"/>
      <c r="O364" s="273"/>
      <c r="P364" s="273"/>
      <c r="Q364" s="273"/>
      <c r="R364" s="273"/>
      <c r="S364" s="273"/>
      <c r="T364" s="27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5" t="s">
        <v>312</v>
      </c>
      <c r="AU364" s="275" t="s">
        <v>91</v>
      </c>
      <c r="AV364" s="13" t="s">
        <v>91</v>
      </c>
      <c r="AW364" s="13" t="s">
        <v>4</v>
      </c>
      <c r="AX364" s="13" t="s">
        <v>83</v>
      </c>
      <c r="AY364" s="275" t="s">
        <v>265</v>
      </c>
    </row>
    <row r="365" s="2" customFormat="1" ht="16.30189" customHeight="1">
      <c r="A365" s="39"/>
      <c r="B365" s="40"/>
      <c r="C365" s="246" t="s">
        <v>755</v>
      </c>
      <c r="D365" s="246" t="s">
        <v>268</v>
      </c>
      <c r="E365" s="247" t="s">
        <v>756</v>
      </c>
      <c r="F365" s="248" t="s">
        <v>1</v>
      </c>
      <c r="G365" s="249" t="s">
        <v>1</v>
      </c>
      <c r="H365" s="250">
        <v>38</v>
      </c>
      <c r="I365" s="251"/>
      <c r="J365" s="250">
        <f>ROUND(I365*H365,2)</f>
        <v>0</v>
      </c>
      <c r="K365" s="252"/>
      <c r="L365" s="45"/>
      <c r="M365" s="253" t="s">
        <v>1</v>
      </c>
      <c r="N365" s="254" t="s">
        <v>41</v>
      </c>
      <c r="O365" s="92"/>
      <c r="P365" s="255">
        <f>O365*H365</f>
        <v>0</v>
      </c>
      <c r="Q365" s="255">
        <v>0.15992999999999999</v>
      </c>
      <c r="R365" s="255">
        <f>Q365*H365</f>
        <v>6.0773399999999995</v>
      </c>
      <c r="S365" s="255">
        <v>0</v>
      </c>
      <c r="T365" s="256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57" t="s">
        <v>282</v>
      </c>
      <c r="AT365" s="257" t="s">
        <v>268</v>
      </c>
      <c r="AU365" s="257" t="s">
        <v>91</v>
      </c>
      <c r="AY365" s="18" t="s">
        <v>265</v>
      </c>
      <c r="BE365" s="258">
        <f>IF(N365="základná",J365,0)</f>
        <v>0</v>
      </c>
      <c r="BF365" s="258">
        <f>IF(N365="znížená",J365,0)</f>
        <v>0</v>
      </c>
      <c r="BG365" s="258">
        <f>IF(N365="zákl. prenesená",J365,0)</f>
        <v>0</v>
      </c>
      <c r="BH365" s="258">
        <f>IF(N365="zníž. prenesená",J365,0)</f>
        <v>0</v>
      </c>
      <c r="BI365" s="258">
        <f>IF(N365="nulová",J365,0)</f>
        <v>0</v>
      </c>
      <c r="BJ365" s="18" t="s">
        <v>91</v>
      </c>
      <c r="BK365" s="258">
        <f>ROUND(I365*H365,2)</f>
        <v>0</v>
      </c>
      <c r="BL365" s="18" t="s">
        <v>282</v>
      </c>
      <c r="BM365" s="257" t="s">
        <v>757</v>
      </c>
    </row>
    <row r="366" s="2" customFormat="1" ht="16.30189" customHeight="1">
      <c r="A366" s="39"/>
      <c r="B366" s="40"/>
      <c r="C366" s="287" t="s">
        <v>758</v>
      </c>
      <c r="D366" s="287" t="s">
        <v>367</v>
      </c>
      <c r="E366" s="288" t="s">
        <v>759</v>
      </c>
      <c r="F366" s="289" t="s">
        <v>1</v>
      </c>
      <c r="G366" s="290" t="s">
        <v>1</v>
      </c>
      <c r="H366" s="291">
        <v>127.68000000000001</v>
      </c>
      <c r="I366" s="292"/>
      <c r="J366" s="291">
        <f>ROUND(I366*H366,2)</f>
        <v>0</v>
      </c>
      <c r="K366" s="293"/>
      <c r="L366" s="294"/>
      <c r="M366" s="295" t="s">
        <v>1</v>
      </c>
      <c r="N366" s="296" t="s">
        <v>41</v>
      </c>
      <c r="O366" s="92"/>
      <c r="P366" s="255">
        <f>O366*H366</f>
        <v>0</v>
      </c>
      <c r="Q366" s="255">
        <v>0.034000000000000002</v>
      </c>
      <c r="R366" s="255">
        <f>Q366*H366</f>
        <v>4.341120000000001</v>
      </c>
      <c r="S366" s="255">
        <v>0</v>
      </c>
      <c r="T366" s="256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57" t="s">
        <v>338</v>
      </c>
      <c r="AT366" s="257" t="s">
        <v>367</v>
      </c>
      <c r="AU366" s="257" t="s">
        <v>91</v>
      </c>
      <c r="AY366" s="18" t="s">
        <v>265</v>
      </c>
      <c r="BE366" s="258">
        <f>IF(N366="základná",J366,0)</f>
        <v>0</v>
      </c>
      <c r="BF366" s="258">
        <f>IF(N366="znížená",J366,0)</f>
        <v>0</v>
      </c>
      <c r="BG366" s="258">
        <f>IF(N366="zákl. prenesená",J366,0)</f>
        <v>0</v>
      </c>
      <c r="BH366" s="258">
        <f>IF(N366="zníž. prenesená",J366,0)</f>
        <v>0</v>
      </c>
      <c r="BI366" s="258">
        <f>IF(N366="nulová",J366,0)</f>
        <v>0</v>
      </c>
      <c r="BJ366" s="18" t="s">
        <v>91</v>
      </c>
      <c r="BK366" s="258">
        <f>ROUND(I366*H366,2)</f>
        <v>0</v>
      </c>
      <c r="BL366" s="18" t="s">
        <v>282</v>
      </c>
      <c r="BM366" s="257" t="s">
        <v>760</v>
      </c>
    </row>
    <row r="367" s="13" customFormat="1">
      <c r="A367" s="13"/>
      <c r="B367" s="264"/>
      <c r="C367" s="265"/>
      <c r="D367" s="266" t="s">
        <v>312</v>
      </c>
      <c r="E367" s="265"/>
      <c r="F367" s="268" t="s">
        <v>761</v>
      </c>
      <c r="G367" s="265"/>
      <c r="H367" s="269">
        <v>127.68000000000001</v>
      </c>
      <c r="I367" s="270"/>
      <c r="J367" s="265"/>
      <c r="K367" s="265"/>
      <c r="L367" s="271"/>
      <c r="M367" s="272"/>
      <c r="N367" s="273"/>
      <c r="O367" s="273"/>
      <c r="P367" s="273"/>
      <c r="Q367" s="273"/>
      <c r="R367" s="273"/>
      <c r="S367" s="273"/>
      <c r="T367" s="27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5" t="s">
        <v>312</v>
      </c>
      <c r="AU367" s="275" t="s">
        <v>91</v>
      </c>
      <c r="AV367" s="13" t="s">
        <v>91</v>
      </c>
      <c r="AW367" s="13" t="s">
        <v>5</v>
      </c>
      <c r="AX367" s="13" t="s">
        <v>83</v>
      </c>
      <c r="AY367" s="275" t="s">
        <v>265</v>
      </c>
    </row>
    <row r="368" s="2" customFormat="1" ht="16.30189" customHeight="1">
      <c r="A368" s="39"/>
      <c r="B368" s="40"/>
      <c r="C368" s="246" t="s">
        <v>762</v>
      </c>
      <c r="D368" s="246" t="s">
        <v>268</v>
      </c>
      <c r="E368" s="247" t="s">
        <v>763</v>
      </c>
      <c r="F368" s="248" t="s">
        <v>1</v>
      </c>
      <c r="G368" s="249" t="s">
        <v>1</v>
      </c>
      <c r="H368" s="250">
        <v>25</v>
      </c>
      <c r="I368" s="251"/>
      <c r="J368" s="250">
        <f>ROUND(I368*H368,2)</f>
        <v>0</v>
      </c>
      <c r="K368" s="252"/>
      <c r="L368" s="45"/>
      <c r="M368" s="253" t="s">
        <v>1</v>
      </c>
      <c r="N368" s="254" t="s">
        <v>41</v>
      </c>
      <c r="O368" s="92"/>
      <c r="P368" s="255">
        <f>O368*H368</f>
        <v>0</v>
      </c>
      <c r="Q368" s="255">
        <v>0.31356000000000001</v>
      </c>
      <c r="R368" s="255">
        <f>Q368*H368</f>
        <v>7.8390000000000004</v>
      </c>
      <c r="S368" s="255">
        <v>0</v>
      </c>
      <c r="T368" s="256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57" t="s">
        <v>282</v>
      </c>
      <c r="AT368" s="257" t="s">
        <v>268</v>
      </c>
      <c r="AU368" s="257" t="s">
        <v>91</v>
      </c>
      <c r="AY368" s="18" t="s">
        <v>265</v>
      </c>
      <c r="BE368" s="258">
        <f>IF(N368="základná",J368,0)</f>
        <v>0</v>
      </c>
      <c r="BF368" s="258">
        <f>IF(N368="znížená",J368,0)</f>
        <v>0</v>
      </c>
      <c r="BG368" s="258">
        <f>IF(N368="zákl. prenesená",J368,0)</f>
        <v>0</v>
      </c>
      <c r="BH368" s="258">
        <f>IF(N368="zníž. prenesená",J368,0)</f>
        <v>0</v>
      </c>
      <c r="BI368" s="258">
        <f>IF(N368="nulová",J368,0)</f>
        <v>0</v>
      </c>
      <c r="BJ368" s="18" t="s">
        <v>91</v>
      </c>
      <c r="BK368" s="258">
        <f>ROUND(I368*H368,2)</f>
        <v>0</v>
      </c>
      <c r="BL368" s="18" t="s">
        <v>282</v>
      </c>
      <c r="BM368" s="257" t="s">
        <v>764</v>
      </c>
    </row>
    <row r="369" s="13" customFormat="1">
      <c r="A369" s="13"/>
      <c r="B369" s="264"/>
      <c r="C369" s="265"/>
      <c r="D369" s="266" t="s">
        <v>312</v>
      </c>
      <c r="E369" s="267" t="s">
        <v>1</v>
      </c>
      <c r="F369" s="268" t="s">
        <v>765</v>
      </c>
      <c r="G369" s="265"/>
      <c r="H369" s="269">
        <v>25</v>
      </c>
      <c r="I369" s="270"/>
      <c r="J369" s="265"/>
      <c r="K369" s="265"/>
      <c r="L369" s="271"/>
      <c r="M369" s="272"/>
      <c r="N369" s="273"/>
      <c r="O369" s="273"/>
      <c r="P369" s="273"/>
      <c r="Q369" s="273"/>
      <c r="R369" s="273"/>
      <c r="S369" s="273"/>
      <c r="T369" s="27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5" t="s">
        <v>312</v>
      </c>
      <c r="AU369" s="275" t="s">
        <v>91</v>
      </c>
      <c r="AV369" s="13" t="s">
        <v>91</v>
      </c>
      <c r="AW369" s="13" t="s">
        <v>4</v>
      </c>
      <c r="AX369" s="13" t="s">
        <v>75</v>
      </c>
      <c r="AY369" s="275" t="s">
        <v>265</v>
      </c>
    </row>
    <row r="370" s="2" customFormat="1" ht="16.30189" customHeight="1">
      <c r="A370" s="39"/>
      <c r="B370" s="40"/>
      <c r="C370" s="287" t="s">
        <v>766</v>
      </c>
      <c r="D370" s="287" t="s">
        <v>367</v>
      </c>
      <c r="E370" s="288" t="s">
        <v>767</v>
      </c>
      <c r="F370" s="289" t="s">
        <v>1</v>
      </c>
      <c r="G370" s="290" t="s">
        <v>1</v>
      </c>
      <c r="H370" s="291">
        <v>25</v>
      </c>
      <c r="I370" s="292"/>
      <c r="J370" s="291">
        <f>ROUND(I370*H370,2)</f>
        <v>0</v>
      </c>
      <c r="K370" s="293"/>
      <c r="L370" s="294"/>
      <c r="M370" s="295" t="s">
        <v>1</v>
      </c>
      <c r="N370" s="296" t="s">
        <v>41</v>
      </c>
      <c r="O370" s="92"/>
      <c r="P370" s="255">
        <f>O370*H370</f>
        <v>0</v>
      </c>
      <c r="Q370" s="255">
        <v>0.080000000000000002</v>
      </c>
      <c r="R370" s="255">
        <f>Q370*H370</f>
        <v>2</v>
      </c>
      <c r="S370" s="255">
        <v>0</v>
      </c>
      <c r="T370" s="256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57" t="s">
        <v>338</v>
      </c>
      <c r="AT370" s="257" t="s">
        <v>367</v>
      </c>
      <c r="AU370" s="257" t="s">
        <v>91</v>
      </c>
      <c r="AY370" s="18" t="s">
        <v>265</v>
      </c>
      <c r="BE370" s="258">
        <f>IF(N370="základná",J370,0)</f>
        <v>0</v>
      </c>
      <c r="BF370" s="258">
        <f>IF(N370="znížená",J370,0)</f>
        <v>0</v>
      </c>
      <c r="BG370" s="258">
        <f>IF(N370="zákl. prenesená",J370,0)</f>
        <v>0</v>
      </c>
      <c r="BH370" s="258">
        <f>IF(N370="zníž. prenesená",J370,0)</f>
        <v>0</v>
      </c>
      <c r="BI370" s="258">
        <f>IF(N370="nulová",J370,0)</f>
        <v>0</v>
      </c>
      <c r="BJ370" s="18" t="s">
        <v>91</v>
      </c>
      <c r="BK370" s="258">
        <f>ROUND(I370*H370,2)</f>
        <v>0</v>
      </c>
      <c r="BL370" s="18" t="s">
        <v>282</v>
      </c>
      <c r="BM370" s="257" t="s">
        <v>768</v>
      </c>
    </row>
    <row r="371" s="2" customFormat="1" ht="16.30189" customHeight="1">
      <c r="A371" s="39"/>
      <c r="B371" s="40"/>
      <c r="C371" s="287" t="s">
        <v>769</v>
      </c>
      <c r="D371" s="287" t="s">
        <v>367</v>
      </c>
      <c r="E371" s="288" t="s">
        <v>770</v>
      </c>
      <c r="F371" s="289" t="s">
        <v>1</v>
      </c>
      <c r="G371" s="290" t="s">
        <v>1</v>
      </c>
      <c r="H371" s="291">
        <v>2</v>
      </c>
      <c r="I371" s="292"/>
      <c r="J371" s="291">
        <f>ROUND(I371*H371,2)</f>
        <v>0</v>
      </c>
      <c r="K371" s="293"/>
      <c r="L371" s="294"/>
      <c r="M371" s="295" t="s">
        <v>1</v>
      </c>
      <c r="N371" s="296" t="s">
        <v>41</v>
      </c>
      <c r="O371" s="92"/>
      <c r="P371" s="255">
        <f>O371*H371</f>
        <v>0</v>
      </c>
      <c r="Q371" s="255">
        <v>0.00089999999999999998</v>
      </c>
      <c r="R371" s="255">
        <f>Q371*H371</f>
        <v>0.0018</v>
      </c>
      <c r="S371" s="255">
        <v>0</v>
      </c>
      <c r="T371" s="256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57" t="s">
        <v>338</v>
      </c>
      <c r="AT371" s="257" t="s">
        <v>367</v>
      </c>
      <c r="AU371" s="257" t="s">
        <v>91</v>
      </c>
      <c r="AY371" s="18" t="s">
        <v>265</v>
      </c>
      <c r="BE371" s="258">
        <f>IF(N371="základná",J371,0)</f>
        <v>0</v>
      </c>
      <c r="BF371" s="258">
        <f>IF(N371="znížená",J371,0)</f>
        <v>0</v>
      </c>
      <c r="BG371" s="258">
        <f>IF(N371="zákl. prenesená",J371,0)</f>
        <v>0</v>
      </c>
      <c r="BH371" s="258">
        <f>IF(N371="zníž. prenesená",J371,0)</f>
        <v>0</v>
      </c>
      <c r="BI371" s="258">
        <f>IF(N371="nulová",J371,0)</f>
        <v>0</v>
      </c>
      <c r="BJ371" s="18" t="s">
        <v>91</v>
      </c>
      <c r="BK371" s="258">
        <f>ROUND(I371*H371,2)</f>
        <v>0</v>
      </c>
      <c r="BL371" s="18" t="s">
        <v>282</v>
      </c>
      <c r="BM371" s="257" t="s">
        <v>771</v>
      </c>
    </row>
    <row r="372" s="2" customFormat="1" ht="16.30189" customHeight="1">
      <c r="A372" s="39"/>
      <c r="B372" s="40"/>
      <c r="C372" s="287" t="s">
        <v>772</v>
      </c>
      <c r="D372" s="287" t="s">
        <v>367</v>
      </c>
      <c r="E372" s="288" t="s">
        <v>773</v>
      </c>
      <c r="F372" s="289" t="s">
        <v>1</v>
      </c>
      <c r="G372" s="290" t="s">
        <v>1</v>
      </c>
      <c r="H372" s="291">
        <v>50</v>
      </c>
      <c r="I372" s="292"/>
      <c r="J372" s="291">
        <f>ROUND(I372*H372,2)</f>
        <v>0</v>
      </c>
      <c r="K372" s="293"/>
      <c r="L372" s="294"/>
      <c r="M372" s="295" t="s">
        <v>1</v>
      </c>
      <c r="N372" s="296" t="s">
        <v>41</v>
      </c>
      <c r="O372" s="92"/>
      <c r="P372" s="255">
        <f>O372*H372</f>
        <v>0</v>
      </c>
      <c r="Q372" s="255">
        <v>0.0033</v>
      </c>
      <c r="R372" s="255">
        <f>Q372*H372</f>
        <v>0.16500000000000001</v>
      </c>
      <c r="S372" s="255">
        <v>0</v>
      </c>
      <c r="T372" s="256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57" t="s">
        <v>338</v>
      </c>
      <c r="AT372" s="257" t="s">
        <v>367</v>
      </c>
      <c r="AU372" s="257" t="s">
        <v>91</v>
      </c>
      <c r="AY372" s="18" t="s">
        <v>265</v>
      </c>
      <c r="BE372" s="258">
        <f>IF(N372="základná",J372,0)</f>
        <v>0</v>
      </c>
      <c r="BF372" s="258">
        <f>IF(N372="znížená",J372,0)</f>
        <v>0</v>
      </c>
      <c r="BG372" s="258">
        <f>IF(N372="zákl. prenesená",J372,0)</f>
        <v>0</v>
      </c>
      <c r="BH372" s="258">
        <f>IF(N372="zníž. prenesená",J372,0)</f>
        <v>0</v>
      </c>
      <c r="BI372" s="258">
        <f>IF(N372="nulová",J372,0)</f>
        <v>0</v>
      </c>
      <c r="BJ372" s="18" t="s">
        <v>91</v>
      </c>
      <c r="BK372" s="258">
        <f>ROUND(I372*H372,2)</f>
        <v>0</v>
      </c>
      <c r="BL372" s="18" t="s">
        <v>282</v>
      </c>
      <c r="BM372" s="257" t="s">
        <v>774</v>
      </c>
    </row>
    <row r="373" s="2" customFormat="1" ht="16.30189" customHeight="1">
      <c r="A373" s="39"/>
      <c r="B373" s="40"/>
      <c r="C373" s="246" t="s">
        <v>775</v>
      </c>
      <c r="D373" s="246" t="s">
        <v>268</v>
      </c>
      <c r="E373" s="247" t="s">
        <v>776</v>
      </c>
      <c r="F373" s="248" t="s">
        <v>1</v>
      </c>
      <c r="G373" s="249" t="s">
        <v>1</v>
      </c>
      <c r="H373" s="250">
        <v>55170</v>
      </c>
      <c r="I373" s="251"/>
      <c r="J373" s="250">
        <f>ROUND(I373*H373,2)</f>
        <v>0</v>
      </c>
      <c r="K373" s="252"/>
      <c r="L373" s="45"/>
      <c r="M373" s="253" t="s">
        <v>1</v>
      </c>
      <c r="N373" s="254" t="s">
        <v>41</v>
      </c>
      <c r="O373" s="92"/>
      <c r="P373" s="255">
        <f>O373*H373</f>
        <v>0</v>
      </c>
      <c r="Q373" s="255">
        <v>0</v>
      </c>
      <c r="R373" s="255">
        <f>Q373*H373</f>
        <v>0</v>
      </c>
      <c r="S373" s="255">
        <v>0</v>
      </c>
      <c r="T373" s="256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57" t="s">
        <v>282</v>
      </c>
      <c r="AT373" s="257" t="s">
        <v>268</v>
      </c>
      <c r="AU373" s="257" t="s">
        <v>91</v>
      </c>
      <c r="AY373" s="18" t="s">
        <v>265</v>
      </c>
      <c r="BE373" s="258">
        <f>IF(N373="základná",J373,0)</f>
        <v>0</v>
      </c>
      <c r="BF373" s="258">
        <f>IF(N373="znížená",J373,0)</f>
        <v>0</v>
      </c>
      <c r="BG373" s="258">
        <f>IF(N373="zákl. prenesená",J373,0)</f>
        <v>0</v>
      </c>
      <c r="BH373" s="258">
        <f>IF(N373="zníž. prenesená",J373,0)</f>
        <v>0</v>
      </c>
      <c r="BI373" s="258">
        <f>IF(N373="nulová",J373,0)</f>
        <v>0</v>
      </c>
      <c r="BJ373" s="18" t="s">
        <v>91</v>
      </c>
      <c r="BK373" s="258">
        <f>ROUND(I373*H373,2)</f>
        <v>0</v>
      </c>
      <c r="BL373" s="18" t="s">
        <v>282</v>
      </c>
      <c r="BM373" s="257" t="s">
        <v>777</v>
      </c>
    </row>
    <row r="374" s="13" customFormat="1">
      <c r="A374" s="13"/>
      <c r="B374" s="264"/>
      <c r="C374" s="265"/>
      <c r="D374" s="266" t="s">
        <v>312</v>
      </c>
      <c r="E374" s="267" t="s">
        <v>1</v>
      </c>
      <c r="F374" s="268" t="s">
        <v>778</v>
      </c>
      <c r="G374" s="265"/>
      <c r="H374" s="269">
        <v>55170</v>
      </c>
      <c r="I374" s="270"/>
      <c r="J374" s="265"/>
      <c r="K374" s="265"/>
      <c r="L374" s="271"/>
      <c r="M374" s="272"/>
      <c r="N374" s="273"/>
      <c r="O374" s="273"/>
      <c r="P374" s="273"/>
      <c r="Q374" s="273"/>
      <c r="R374" s="273"/>
      <c r="S374" s="273"/>
      <c r="T374" s="27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5" t="s">
        <v>312</v>
      </c>
      <c r="AU374" s="275" t="s">
        <v>91</v>
      </c>
      <c r="AV374" s="13" t="s">
        <v>91</v>
      </c>
      <c r="AW374" s="13" t="s">
        <v>4</v>
      </c>
      <c r="AX374" s="13" t="s">
        <v>83</v>
      </c>
      <c r="AY374" s="275" t="s">
        <v>265</v>
      </c>
    </row>
    <row r="375" s="2" customFormat="1" ht="16.30189" customHeight="1">
      <c r="A375" s="39"/>
      <c r="B375" s="40"/>
      <c r="C375" s="246" t="s">
        <v>779</v>
      </c>
      <c r="D375" s="246" t="s">
        <v>268</v>
      </c>
      <c r="E375" s="247" t="s">
        <v>780</v>
      </c>
      <c r="F375" s="248" t="s">
        <v>1</v>
      </c>
      <c r="G375" s="249" t="s">
        <v>1</v>
      </c>
      <c r="H375" s="250">
        <v>47</v>
      </c>
      <c r="I375" s="251"/>
      <c r="J375" s="250">
        <f>ROUND(I375*H375,2)</f>
        <v>0</v>
      </c>
      <c r="K375" s="252"/>
      <c r="L375" s="45"/>
      <c r="M375" s="253" t="s">
        <v>1</v>
      </c>
      <c r="N375" s="254" t="s">
        <v>41</v>
      </c>
      <c r="O375" s="92"/>
      <c r="P375" s="255">
        <f>O375*H375</f>
        <v>0</v>
      </c>
      <c r="Q375" s="255">
        <v>0</v>
      </c>
      <c r="R375" s="255">
        <f>Q375*H375</f>
        <v>0</v>
      </c>
      <c r="S375" s="255">
        <v>0.097299999999999998</v>
      </c>
      <c r="T375" s="256">
        <f>S375*H375</f>
        <v>4.5731000000000002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57" t="s">
        <v>282</v>
      </c>
      <c r="AT375" s="257" t="s">
        <v>268</v>
      </c>
      <c r="AU375" s="257" t="s">
        <v>91</v>
      </c>
      <c r="AY375" s="18" t="s">
        <v>265</v>
      </c>
      <c r="BE375" s="258">
        <f>IF(N375="základná",J375,0)</f>
        <v>0</v>
      </c>
      <c r="BF375" s="258">
        <f>IF(N375="znížená",J375,0)</f>
        <v>0</v>
      </c>
      <c r="BG375" s="258">
        <f>IF(N375="zákl. prenesená",J375,0)</f>
        <v>0</v>
      </c>
      <c r="BH375" s="258">
        <f>IF(N375="zníž. prenesená",J375,0)</f>
        <v>0</v>
      </c>
      <c r="BI375" s="258">
        <f>IF(N375="nulová",J375,0)</f>
        <v>0</v>
      </c>
      <c r="BJ375" s="18" t="s">
        <v>91</v>
      </c>
      <c r="BK375" s="258">
        <f>ROUND(I375*H375,2)</f>
        <v>0</v>
      </c>
      <c r="BL375" s="18" t="s">
        <v>282</v>
      </c>
      <c r="BM375" s="257" t="s">
        <v>781</v>
      </c>
    </row>
    <row r="376" s="13" customFormat="1">
      <c r="A376" s="13"/>
      <c r="B376" s="264"/>
      <c r="C376" s="265"/>
      <c r="D376" s="266" t="s">
        <v>312</v>
      </c>
      <c r="E376" s="267" t="s">
        <v>1</v>
      </c>
      <c r="F376" s="268" t="s">
        <v>496</v>
      </c>
      <c r="G376" s="265"/>
      <c r="H376" s="269">
        <v>47</v>
      </c>
      <c r="I376" s="270"/>
      <c r="J376" s="265"/>
      <c r="K376" s="265"/>
      <c r="L376" s="271"/>
      <c r="M376" s="272"/>
      <c r="N376" s="273"/>
      <c r="O376" s="273"/>
      <c r="P376" s="273"/>
      <c r="Q376" s="273"/>
      <c r="R376" s="273"/>
      <c r="S376" s="273"/>
      <c r="T376" s="27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5" t="s">
        <v>312</v>
      </c>
      <c r="AU376" s="275" t="s">
        <v>91</v>
      </c>
      <c r="AV376" s="13" t="s">
        <v>91</v>
      </c>
      <c r="AW376" s="13" t="s">
        <v>4</v>
      </c>
      <c r="AX376" s="13" t="s">
        <v>83</v>
      </c>
      <c r="AY376" s="275" t="s">
        <v>265</v>
      </c>
    </row>
    <row r="377" s="2" customFormat="1" ht="16.30189" customHeight="1">
      <c r="A377" s="39"/>
      <c r="B377" s="40"/>
      <c r="C377" s="246" t="s">
        <v>782</v>
      </c>
      <c r="D377" s="246" t="s">
        <v>268</v>
      </c>
      <c r="E377" s="247" t="s">
        <v>783</v>
      </c>
      <c r="F377" s="248" t="s">
        <v>1</v>
      </c>
      <c r="G377" s="249" t="s">
        <v>1</v>
      </c>
      <c r="H377" s="250">
        <v>4100</v>
      </c>
      <c r="I377" s="251"/>
      <c r="J377" s="250">
        <f>ROUND(I377*H377,2)</f>
        <v>0</v>
      </c>
      <c r="K377" s="252"/>
      <c r="L377" s="45"/>
      <c r="M377" s="253" t="s">
        <v>1</v>
      </c>
      <c r="N377" s="254" t="s">
        <v>41</v>
      </c>
      <c r="O377" s="92"/>
      <c r="P377" s="255">
        <f>O377*H377</f>
        <v>0</v>
      </c>
      <c r="Q377" s="255">
        <v>0</v>
      </c>
      <c r="R377" s="255">
        <f>Q377*H377</f>
        <v>0</v>
      </c>
      <c r="S377" s="255">
        <v>0.097299999999999998</v>
      </c>
      <c r="T377" s="256">
        <f>S377*H377</f>
        <v>398.93000000000001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7" t="s">
        <v>282</v>
      </c>
      <c r="AT377" s="257" t="s">
        <v>268</v>
      </c>
      <c r="AU377" s="257" t="s">
        <v>91</v>
      </c>
      <c r="AY377" s="18" t="s">
        <v>265</v>
      </c>
      <c r="BE377" s="258">
        <f>IF(N377="základná",J377,0)</f>
        <v>0</v>
      </c>
      <c r="BF377" s="258">
        <f>IF(N377="znížená",J377,0)</f>
        <v>0</v>
      </c>
      <c r="BG377" s="258">
        <f>IF(N377="zákl. prenesená",J377,0)</f>
        <v>0</v>
      </c>
      <c r="BH377" s="258">
        <f>IF(N377="zníž. prenesená",J377,0)</f>
        <v>0</v>
      </c>
      <c r="BI377" s="258">
        <f>IF(N377="nulová",J377,0)</f>
        <v>0</v>
      </c>
      <c r="BJ377" s="18" t="s">
        <v>91</v>
      </c>
      <c r="BK377" s="258">
        <f>ROUND(I377*H377,2)</f>
        <v>0</v>
      </c>
      <c r="BL377" s="18" t="s">
        <v>282</v>
      </c>
      <c r="BM377" s="257" t="s">
        <v>784</v>
      </c>
    </row>
    <row r="378" s="2" customFormat="1" ht="16.30189" customHeight="1">
      <c r="A378" s="39"/>
      <c r="B378" s="40"/>
      <c r="C378" s="246" t="s">
        <v>785</v>
      </c>
      <c r="D378" s="246" t="s">
        <v>268</v>
      </c>
      <c r="E378" s="247" t="s">
        <v>786</v>
      </c>
      <c r="F378" s="248" t="s">
        <v>1</v>
      </c>
      <c r="G378" s="249" t="s">
        <v>1</v>
      </c>
      <c r="H378" s="250">
        <v>91.799999999999997</v>
      </c>
      <c r="I378" s="251"/>
      <c r="J378" s="250">
        <f>ROUND(I378*H378,2)</f>
        <v>0</v>
      </c>
      <c r="K378" s="252"/>
      <c r="L378" s="45"/>
      <c r="M378" s="253" t="s">
        <v>1</v>
      </c>
      <c r="N378" s="254" t="s">
        <v>41</v>
      </c>
      <c r="O378" s="92"/>
      <c r="P378" s="255">
        <f>O378*H378</f>
        <v>0</v>
      </c>
      <c r="Q378" s="255">
        <v>0</v>
      </c>
      <c r="R378" s="255">
        <f>Q378*H378</f>
        <v>0</v>
      </c>
      <c r="S378" s="255">
        <v>0.043999999999999997</v>
      </c>
      <c r="T378" s="256">
        <f>S378*H378</f>
        <v>4.0391999999999992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57" t="s">
        <v>282</v>
      </c>
      <c r="AT378" s="257" t="s">
        <v>268</v>
      </c>
      <c r="AU378" s="257" t="s">
        <v>91</v>
      </c>
      <c r="AY378" s="18" t="s">
        <v>265</v>
      </c>
      <c r="BE378" s="258">
        <f>IF(N378="základná",J378,0)</f>
        <v>0</v>
      </c>
      <c r="BF378" s="258">
        <f>IF(N378="znížená",J378,0)</f>
        <v>0</v>
      </c>
      <c r="BG378" s="258">
        <f>IF(N378="zákl. prenesená",J378,0)</f>
        <v>0</v>
      </c>
      <c r="BH378" s="258">
        <f>IF(N378="zníž. prenesená",J378,0)</f>
        <v>0</v>
      </c>
      <c r="BI378" s="258">
        <f>IF(N378="nulová",J378,0)</f>
        <v>0</v>
      </c>
      <c r="BJ378" s="18" t="s">
        <v>91</v>
      </c>
      <c r="BK378" s="258">
        <f>ROUND(I378*H378,2)</f>
        <v>0</v>
      </c>
      <c r="BL378" s="18" t="s">
        <v>282</v>
      </c>
      <c r="BM378" s="257" t="s">
        <v>787</v>
      </c>
    </row>
    <row r="379" s="13" customFormat="1">
      <c r="A379" s="13"/>
      <c r="B379" s="264"/>
      <c r="C379" s="265"/>
      <c r="D379" s="266" t="s">
        <v>312</v>
      </c>
      <c r="E379" s="267" t="s">
        <v>1</v>
      </c>
      <c r="F379" s="268" t="s">
        <v>788</v>
      </c>
      <c r="G379" s="265"/>
      <c r="H379" s="269">
        <v>91.799999999999997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312</v>
      </c>
      <c r="AU379" s="275" t="s">
        <v>91</v>
      </c>
      <c r="AV379" s="13" t="s">
        <v>91</v>
      </c>
      <c r="AW379" s="13" t="s">
        <v>4</v>
      </c>
      <c r="AX379" s="13" t="s">
        <v>83</v>
      </c>
      <c r="AY379" s="275" t="s">
        <v>265</v>
      </c>
    </row>
    <row r="380" s="2" customFormat="1" ht="16.30189" customHeight="1">
      <c r="A380" s="39"/>
      <c r="B380" s="40"/>
      <c r="C380" s="246" t="s">
        <v>789</v>
      </c>
      <c r="D380" s="246" t="s">
        <v>268</v>
      </c>
      <c r="E380" s="247" t="s">
        <v>790</v>
      </c>
      <c r="F380" s="248" t="s">
        <v>1</v>
      </c>
      <c r="G380" s="249" t="s">
        <v>1</v>
      </c>
      <c r="H380" s="250">
        <v>10357.5</v>
      </c>
      <c r="I380" s="251"/>
      <c r="J380" s="250">
        <f>ROUND(I380*H380,2)</f>
        <v>0</v>
      </c>
      <c r="K380" s="252"/>
      <c r="L380" s="45"/>
      <c r="M380" s="253" t="s">
        <v>1</v>
      </c>
      <c r="N380" s="254" t="s">
        <v>41</v>
      </c>
      <c r="O380" s="92"/>
      <c r="P380" s="255">
        <f>O380*H380</f>
        <v>0</v>
      </c>
      <c r="Q380" s="255">
        <v>0</v>
      </c>
      <c r="R380" s="255">
        <f>Q380*H380</f>
        <v>0</v>
      </c>
      <c r="S380" s="255">
        <v>0.126</v>
      </c>
      <c r="T380" s="256">
        <f>S380*H380</f>
        <v>1305.0450000000001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57" t="s">
        <v>282</v>
      </c>
      <c r="AT380" s="257" t="s">
        <v>268</v>
      </c>
      <c r="AU380" s="257" t="s">
        <v>91</v>
      </c>
      <c r="AY380" s="18" t="s">
        <v>265</v>
      </c>
      <c r="BE380" s="258">
        <f>IF(N380="základná",J380,0)</f>
        <v>0</v>
      </c>
      <c r="BF380" s="258">
        <f>IF(N380="znížená",J380,0)</f>
        <v>0</v>
      </c>
      <c r="BG380" s="258">
        <f>IF(N380="zákl. prenesená",J380,0)</f>
        <v>0</v>
      </c>
      <c r="BH380" s="258">
        <f>IF(N380="zníž. prenesená",J380,0)</f>
        <v>0</v>
      </c>
      <c r="BI380" s="258">
        <f>IF(N380="nulová",J380,0)</f>
        <v>0</v>
      </c>
      <c r="BJ380" s="18" t="s">
        <v>91</v>
      </c>
      <c r="BK380" s="258">
        <f>ROUND(I380*H380,2)</f>
        <v>0</v>
      </c>
      <c r="BL380" s="18" t="s">
        <v>282</v>
      </c>
      <c r="BM380" s="257" t="s">
        <v>791</v>
      </c>
    </row>
    <row r="381" s="13" customFormat="1">
      <c r="A381" s="13"/>
      <c r="B381" s="264"/>
      <c r="C381" s="265"/>
      <c r="D381" s="266" t="s">
        <v>312</v>
      </c>
      <c r="E381" s="267" t="s">
        <v>1</v>
      </c>
      <c r="F381" s="268" t="s">
        <v>792</v>
      </c>
      <c r="G381" s="265"/>
      <c r="H381" s="269">
        <v>10357.5</v>
      </c>
      <c r="I381" s="270"/>
      <c r="J381" s="265"/>
      <c r="K381" s="265"/>
      <c r="L381" s="271"/>
      <c r="M381" s="272"/>
      <c r="N381" s="273"/>
      <c r="O381" s="273"/>
      <c r="P381" s="273"/>
      <c r="Q381" s="273"/>
      <c r="R381" s="273"/>
      <c r="S381" s="273"/>
      <c r="T381" s="27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5" t="s">
        <v>312</v>
      </c>
      <c r="AU381" s="275" t="s">
        <v>91</v>
      </c>
      <c r="AV381" s="13" t="s">
        <v>91</v>
      </c>
      <c r="AW381" s="13" t="s">
        <v>4</v>
      </c>
      <c r="AX381" s="13" t="s">
        <v>83</v>
      </c>
      <c r="AY381" s="275" t="s">
        <v>265</v>
      </c>
    </row>
    <row r="382" s="2" customFormat="1" ht="16.30189" customHeight="1">
      <c r="A382" s="39"/>
      <c r="B382" s="40"/>
      <c r="C382" s="246" t="s">
        <v>793</v>
      </c>
      <c r="D382" s="246" t="s">
        <v>268</v>
      </c>
      <c r="E382" s="247" t="s">
        <v>794</v>
      </c>
      <c r="F382" s="248" t="s">
        <v>1</v>
      </c>
      <c r="G382" s="249" t="s">
        <v>1</v>
      </c>
      <c r="H382" s="250">
        <v>72</v>
      </c>
      <c r="I382" s="251"/>
      <c r="J382" s="250">
        <f>ROUND(I382*H382,2)</f>
        <v>0</v>
      </c>
      <c r="K382" s="252"/>
      <c r="L382" s="45"/>
      <c r="M382" s="253" t="s">
        <v>1</v>
      </c>
      <c r="N382" s="254" t="s">
        <v>41</v>
      </c>
      <c r="O382" s="92"/>
      <c r="P382" s="255">
        <f>O382*H382</f>
        <v>0</v>
      </c>
      <c r="Q382" s="255">
        <v>0</v>
      </c>
      <c r="R382" s="255">
        <f>Q382*H382</f>
        <v>0</v>
      </c>
      <c r="S382" s="255">
        <v>0.017170000000000001</v>
      </c>
      <c r="T382" s="256">
        <f>S382*H382</f>
        <v>1.23624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57" t="s">
        <v>282</v>
      </c>
      <c r="AT382" s="257" t="s">
        <v>268</v>
      </c>
      <c r="AU382" s="257" t="s">
        <v>91</v>
      </c>
      <c r="AY382" s="18" t="s">
        <v>265</v>
      </c>
      <c r="BE382" s="258">
        <f>IF(N382="základná",J382,0)</f>
        <v>0</v>
      </c>
      <c r="BF382" s="258">
        <f>IF(N382="znížená",J382,0)</f>
        <v>0</v>
      </c>
      <c r="BG382" s="258">
        <f>IF(N382="zákl. prenesená",J382,0)</f>
        <v>0</v>
      </c>
      <c r="BH382" s="258">
        <f>IF(N382="zníž. prenesená",J382,0)</f>
        <v>0</v>
      </c>
      <c r="BI382" s="258">
        <f>IF(N382="nulová",J382,0)</f>
        <v>0</v>
      </c>
      <c r="BJ382" s="18" t="s">
        <v>91</v>
      </c>
      <c r="BK382" s="258">
        <f>ROUND(I382*H382,2)</f>
        <v>0</v>
      </c>
      <c r="BL382" s="18" t="s">
        <v>282</v>
      </c>
      <c r="BM382" s="257" t="s">
        <v>795</v>
      </c>
    </row>
    <row r="383" s="13" customFormat="1">
      <c r="A383" s="13"/>
      <c r="B383" s="264"/>
      <c r="C383" s="265"/>
      <c r="D383" s="266" t="s">
        <v>312</v>
      </c>
      <c r="E383" s="267" t="s">
        <v>1</v>
      </c>
      <c r="F383" s="268" t="s">
        <v>796</v>
      </c>
      <c r="G383" s="265"/>
      <c r="H383" s="269">
        <v>72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312</v>
      </c>
      <c r="AU383" s="275" t="s">
        <v>91</v>
      </c>
      <c r="AV383" s="13" t="s">
        <v>91</v>
      </c>
      <c r="AW383" s="13" t="s">
        <v>4</v>
      </c>
      <c r="AX383" s="13" t="s">
        <v>75</v>
      </c>
      <c r="AY383" s="275" t="s">
        <v>265</v>
      </c>
    </row>
    <row r="384" s="2" customFormat="1" ht="16.30189" customHeight="1">
      <c r="A384" s="39"/>
      <c r="B384" s="40"/>
      <c r="C384" s="246" t="s">
        <v>797</v>
      </c>
      <c r="D384" s="246" t="s">
        <v>268</v>
      </c>
      <c r="E384" s="247" t="s">
        <v>798</v>
      </c>
      <c r="F384" s="248" t="s">
        <v>1</v>
      </c>
      <c r="G384" s="249" t="s">
        <v>1</v>
      </c>
      <c r="H384" s="250">
        <v>22</v>
      </c>
      <c r="I384" s="251"/>
      <c r="J384" s="250">
        <f>ROUND(I384*H384,2)</f>
        <v>0</v>
      </c>
      <c r="K384" s="252"/>
      <c r="L384" s="45"/>
      <c r="M384" s="253" t="s">
        <v>1</v>
      </c>
      <c r="N384" s="254" t="s">
        <v>41</v>
      </c>
      <c r="O384" s="92"/>
      <c r="P384" s="255">
        <f>O384*H384</f>
        <v>0</v>
      </c>
      <c r="Q384" s="255">
        <v>0</v>
      </c>
      <c r="R384" s="255">
        <f>Q384*H384</f>
        <v>0</v>
      </c>
      <c r="S384" s="255">
        <v>0.077899999999999997</v>
      </c>
      <c r="T384" s="256">
        <f>S384*H384</f>
        <v>1.7138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57" t="s">
        <v>282</v>
      </c>
      <c r="AT384" s="257" t="s">
        <v>268</v>
      </c>
      <c r="AU384" s="257" t="s">
        <v>91</v>
      </c>
      <c r="AY384" s="18" t="s">
        <v>265</v>
      </c>
      <c r="BE384" s="258">
        <f>IF(N384="základná",J384,0)</f>
        <v>0</v>
      </c>
      <c r="BF384" s="258">
        <f>IF(N384="znížená",J384,0)</f>
        <v>0</v>
      </c>
      <c r="BG384" s="258">
        <f>IF(N384="zákl. prenesená",J384,0)</f>
        <v>0</v>
      </c>
      <c r="BH384" s="258">
        <f>IF(N384="zníž. prenesená",J384,0)</f>
        <v>0</v>
      </c>
      <c r="BI384" s="258">
        <f>IF(N384="nulová",J384,0)</f>
        <v>0</v>
      </c>
      <c r="BJ384" s="18" t="s">
        <v>91</v>
      </c>
      <c r="BK384" s="258">
        <f>ROUND(I384*H384,2)</f>
        <v>0</v>
      </c>
      <c r="BL384" s="18" t="s">
        <v>282</v>
      </c>
      <c r="BM384" s="257" t="s">
        <v>799</v>
      </c>
    </row>
    <row r="385" s="2" customFormat="1" ht="16.30189" customHeight="1">
      <c r="A385" s="39"/>
      <c r="B385" s="40"/>
      <c r="C385" s="246" t="s">
        <v>800</v>
      </c>
      <c r="D385" s="246" t="s">
        <v>268</v>
      </c>
      <c r="E385" s="247" t="s">
        <v>801</v>
      </c>
      <c r="F385" s="248" t="s">
        <v>1</v>
      </c>
      <c r="G385" s="249" t="s">
        <v>1</v>
      </c>
      <c r="H385" s="250">
        <v>16</v>
      </c>
      <c r="I385" s="251"/>
      <c r="J385" s="250">
        <f>ROUND(I385*H385,2)</f>
        <v>0</v>
      </c>
      <c r="K385" s="252"/>
      <c r="L385" s="45"/>
      <c r="M385" s="253" t="s">
        <v>1</v>
      </c>
      <c r="N385" s="254" t="s">
        <v>41</v>
      </c>
      <c r="O385" s="92"/>
      <c r="P385" s="255">
        <f>O385*H385</f>
        <v>0</v>
      </c>
      <c r="Q385" s="255">
        <v>0.0012800000000000001</v>
      </c>
      <c r="R385" s="255">
        <f>Q385*H385</f>
        <v>0.020480000000000002</v>
      </c>
      <c r="S385" s="255">
        <v>0</v>
      </c>
      <c r="T385" s="256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57" t="s">
        <v>282</v>
      </c>
      <c r="AT385" s="257" t="s">
        <v>268</v>
      </c>
      <c r="AU385" s="257" t="s">
        <v>91</v>
      </c>
      <c r="AY385" s="18" t="s">
        <v>265</v>
      </c>
      <c r="BE385" s="258">
        <f>IF(N385="základná",J385,0)</f>
        <v>0</v>
      </c>
      <c r="BF385" s="258">
        <f>IF(N385="znížená",J385,0)</f>
        <v>0</v>
      </c>
      <c r="BG385" s="258">
        <f>IF(N385="zákl. prenesená",J385,0)</f>
        <v>0</v>
      </c>
      <c r="BH385" s="258">
        <f>IF(N385="zníž. prenesená",J385,0)</f>
        <v>0</v>
      </c>
      <c r="BI385" s="258">
        <f>IF(N385="nulová",J385,0)</f>
        <v>0</v>
      </c>
      <c r="BJ385" s="18" t="s">
        <v>91</v>
      </c>
      <c r="BK385" s="258">
        <f>ROUND(I385*H385,2)</f>
        <v>0</v>
      </c>
      <c r="BL385" s="18" t="s">
        <v>282</v>
      </c>
      <c r="BM385" s="257" t="s">
        <v>802</v>
      </c>
    </row>
    <row r="386" s="13" customFormat="1">
      <c r="A386" s="13"/>
      <c r="B386" s="264"/>
      <c r="C386" s="265"/>
      <c r="D386" s="266" t="s">
        <v>312</v>
      </c>
      <c r="E386" s="267" t="s">
        <v>1</v>
      </c>
      <c r="F386" s="268" t="s">
        <v>803</v>
      </c>
      <c r="G386" s="265"/>
      <c r="H386" s="269">
        <v>16</v>
      </c>
      <c r="I386" s="270"/>
      <c r="J386" s="265"/>
      <c r="K386" s="265"/>
      <c r="L386" s="271"/>
      <c r="M386" s="272"/>
      <c r="N386" s="273"/>
      <c r="O386" s="273"/>
      <c r="P386" s="273"/>
      <c r="Q386" s="273"/>
      <c r="R386" s="273"/>
      <c r="S386" s="273"/>
      <c r="T386" s="27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5" t="s">
        <v>312</v>
      </c>
      <c r="AU386" s="275" t="s">
        <v>91</v>
      </c>
      <c r="AV386" s="13" t="s">
        <v>91</v>
      </c>
      <c r="AW386" s="13" t="s">
        <v>4</v>
      </c>
      <c r="AX386" s="13" t="s">
        <v>83</v>
      </c>
      <c r="AY386" s="275" t="s">
        <v>265</v>
      </c>
    </row>
    <row r="387" s="2" customFormat="1" ht="16.30189" customHeight="1">
      <c r="A387" s="39"/>
      <c r="B387" s="40"/>
      <c r="C387" s="246" t="s">
        <v>804</v>
      </c>
      <c r="D387" s="246" t="s">
        <v>268</v>
      </c>
      <c r="E387" s="247" t="s">
        <v>805</v>
      </c>
      <c r="F387" s="248" t="s">
        <v>1</v>
      </c>
      <c r="G387" s="249" t="s">
        <v>1</v>
      </c>
      <c r="H387" s="250">
        <v>2113</v>
      </c>
      <c r="I387" s="251"/>
      <c r="J387" s="250">
        <f>ROUND(I387*H387,2)</f>
        <v>0</v>
      </c>
      <c r="K387" s="252"/>
      <c r="L387" s="45"/>
      <c r="M387" s="253" t="s">
        <v>1</v>
      </c>
      <c r="N387" s="254" t="s">
        <v>41</v>
      </c>
      <c r="O387" s="92"/>
      <c r="P387" s="255">
        <f>O387*H387</f>
        <v>0</v>
      </c>
      <c r="Q387" s="255">
        <v>9.0000000000000006E-05</v>
      </c>
      <c r="R387" s="255">
        <f>Q387*H387</f>
        <v>0.19017000000000001</v>
      </c>
      <c r="S387" s="255">
        <v>0.042000000000000003</v>
      </c>
      <c r="T387" s="256">
        <f>S387*H387</f>
        <v>88.746000000000009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57" t="s">
        <v>282</v>
      </c>
      <c r="AT387" s="257" t="s">
        <v>268</v>
      </c>
      <c r="AU387" s="257" t="s">
        <v>91</v>
      </c>
      <c r="AY387" s="18" t="s">
        <v>265</v>
      </c>
      <c r="BE387" s="258">
        <f>IF(N387="základná",J387,0)</f>
        <v>0</v>
      </c>
      <c r="BF387" s="258">
        <f>IF(N387="znížená",J387,0)</f>
        <v>0</v>
      </c>
      <c r="BG387" s="258">
        <f>IF(N387="zákl. prenesená",J387,0)</f>
        <v>0</v>
      </c>
      <c r="BH387" s="258">
        <f>IF(N387="zníž. prenesená",J387,0)</f>
        <v>0</v>
      </c>
      <c r="BI387" s="258">
        <f>IF(N387="nulová",J387,0)</f>
        <v>0</v>
      </c>
      <c r="BJ387" s="18" t="s">
        <v>91</v>
      </c>
      <c r="BK387" s="258">
        <f>ROUND(I387*H387,2)</f>
        <v>0</v>
      </c>
      <c r="BL387" s="18" t="s">
        <v>282</v>
      </c>
      <c r="BM387" s="257" t="s">
        <v>806</v>
      </c>
    </row>
    <row r="388" s="2" customFormat="1" ht="16.30189" customHeight="1">
      <c r="A388" s="39"/>
      <c r="B388" s="40"/>
      <c r="C388" s="246" t="s">
        <v>807</v>
      </c>
      <c r="D388" s="246" t="s">
        <v>268</v>
      </c>
      <c r="E388" s="247" t="s">
        <v>808</v>
      </c>
      <c r="F388" s="248" t="s">
        <v>1</v>
      </c>
      <c r="G388" s="249" t="s">
        <v>1</v>
      </c>
      <c r="H388" s="250">
        <v>4018.5100000000002</v>
      </c>
      <c r="I388" s="251"/>
      <c r="J388" s="250">
        <f>ROUND(I388*H388,2)</f>
        <v>0</v>
      </c>
      <c r="K388" s="252"/>
      <c r="L388" s="45"/>
      <c r="M388" s="253" t="s">
        <v>1</v>
      </c>
      <c r="N388" s="254" t="s">
        <v>41</v>
      </c>
      <c r="O388" s="92"/>
      <c r="P388" s="255">
        <f>O388*H388</f>
        <v>0</v>
      </c>
      <c r="Q388" s="255">
        <v>0</v>
      </c>
      <c r="R388" s="255">
        <f>Q388*H388</f>
        <v>0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282</v>
      </c>
      <c r="AT388" s="257" t="s">
        <v>268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282</v>
      </c>
      <c r="BM388" s="257" t="s">
        <v>809</v>
      </c>
    </row>
    <row r="389" s="13" customFormat="1">
      <c r="A389" s="13"/>
      <c r="B389" s="264"/>
      <c r="C389" s="265"/>
      <c r="D389" s="266" t="s">
        <v>312</v>
      </c>
      <c r="E389" s="267" t="s">
        <v>1</v>
      </c>
      <c r="F389" s="268" t="s">
        <v>810</v>
      </c>
      <c r="G389" s="265"/>
      <c r="H389" s="269">
        <v>2303.3800000000001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312</v>
      </c>
      <c r="AU389" s="275" t="s">
        <v>91</v>
      </c>
      <c r="AV389" s="13" t="s">
        <v>91</v>
      </c>
      <c r="AW389" s="13" t="s">
        <v>4</v>
      </c>
      <c r="AX389" s="13" t="s">
        <v>75</v>
      </c>
      <c r="AY389" s="275" t="s">
        <v>265</v>
      </c>
    </row>
    <row r="390" s="13" customFormat="1">
      <c r="A390" s="13"/>
      <c r="B390" s="264"/>
      <c r="C390" s="265"/>
      <c r="D390" s="266" t="s">
        <v>312</v>
      </c>
      <c r="E390" s="267" t="s">
        <v>1</v>
      </c>
      <c r="F390" s="268" t="s">
        <v>381</v>
      </c>
      <c r="G390" s="265"/>
      <c r="H390" s="269">
        <v>407.13</v>
      </c>
      <c r="I390" s="270"/>
      <c r="J390" s="265"/>
      <c r="K390" s="265"/>
      <c r="L390" s="271"/>
      <c r="M390" s="272"/>
      <c r="N390" s="273"/>
      <c r="O390" s="273"/>
      <c r="P390" s="273"/>
      <c r="Q390" s="273"/>
      <c r="R390" s="273"/>
      <c r="S390" s="273"/>
      <c r="T390" s="27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5" t="s">
        <v>312</v>
      </c>
      <c r="AU390" s="275" t="s">
        <v>91</v>
      </c>
      <c r="AV390" s="13" t="s">
        <v>91</v>
      </c>
      <c r="AW390" s="13" t="s">
        <v>4</v>
      </c>
      <c r="AX390" s="13" t="s">
        <v>75</v>
      </c>
      <c r="AY390" s="275" t="s">
        <v>265</v>
      </c>
    </row>
    <row r="391" s="13" customFormat="1">
      <c r="A391" s="13"/>
      <c r="B391" s="264"/>
      <c r="C391" s="265"/>
      <c r="D391" s="266" t="s">
        <v>312</v>
      </c>
      <c r="E391" s="267" t="s">
        <v>1</v>
      </c>
      <c r="F391" s="268" t="s">
        <v>382</v>
      </c>
      <c r="G391" s="265"/>
      <c r="H391" s="269">
        <v>2.9500000000000002</v>
      </c>
      <c r="I391" s="270"/>
      <c r="J391" s="265"/>
      <c r="K391" s="265"/>
      <c r="L391" s="271"/>
      <c r="M391" s="272"/>
      <c r="N391" s="273"/>
      <c r="O391" s="273"/>
      <c r="P391" s="273"/>
      <c r="Q391" s="273"/>
      <c r="R391" s="273"/>
      <c r="S391" s="273"/>
      <c r="T391" s="27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75" t="s">
        <v>312</v>
      </c>
      <c r="AU391" s="275" t="s">
        <v>91</v>
      </c>
      <c r="AV391" s="13" t="s">
        <v>91</v>
      </c>
      <c r="AW391" s="13" t="s">
        <v>4</v>
      </c>
      <c r="AX391" s="13" t="s">
        <v>75</v>
      </c>
      <c r="AY391" s="275" t="s">
        <v>265</v>
      </c>
    </row>
    <row r="392" s="13" customFormat="1">
      <c r="A392" s="13"/>
      <c r="B392" s="264"/>
      <c r="C392" s="265"/>
      <c r="D392" s="266" t="s">
        <v>312</v>
      </c>
      <c r="E392" s="267" t="s">
        <v>1</v>
      </c>
      <c r="F392" s="268" t="s">
        <v>383</v>
      </c>
      <c r="G392" s="265"/>
      <c r="H392" s="269">
        <v>1305.05</v>
      </c>
      <c r="I392" s="270"/>
      <c r="J392" s="265"/>
      <c r="K392" s="265"/>
      <c r="L392" s="271"/>
      <c r="M392" s="272"/>
      <c r="N392" s="273"/>
      <c r="O392" s="273"/>
      <c r="P392" s="273"/>
      <c r="Q392" s="273"/>
      <c r="R392" s="273"/>
      <c r="S392" s="273"/>
      <c r="T392" s="27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75" t="s">
        <v>312</v>
      </c>
      <c r="AU392" s="275" t="s">
        <v>91</v>
      </c>
      <c r="AV392" s="13" t="s">
        <v>91</v>
      </c>
      <c r="AW392" s="13" t="s">
        <v>4</v>
      </c>
      <c r="AX392" s="13" t="s">
        <v>75</v>
      </c>
      <c r="AY392" s="275" t="s">
        <v>265</v>
      </c>
    </row>
    <row r="393" s="2" customFormat="1" ht="16.30189" customHeight="1">
      <c r="A393" s="39"/>
      <c r="B393" s="40"/>
      <c r="C393" s="246" t="s">
        <v>811</v>
      </c>
      <c r="D393" s="246" t="s">
        <v>268</v>
      </c>
      <c r="E393" s="247" t="s">
        <v>812</v>
      </c>
      <c r="F393" s="248" t="s">
        <v>1</v>
      </c>
      <c r="G393" s="249" t="s">
        <v>1</v>
      </c>
      <c r="H393" s="250">
        <v>59200.309999999998</v>
      </c>
      <c r="I393" s="251"/>
      <c r="J393" s="250">
        <f>ROUND(I393*H393,2)</f>
        <v>0</v>
      </c>
      <c r="K393" s="252"/>
      <c r="L393" s="45"/>
      <c r="M393" s="253" t="s">
        <v>1</v>
      </c>
      <c r="N393" s="254" t="s">
        <v>41</v>
      </c>
      <c r="O393" s="92"/>
      <c r="P393" s="255">
        <f>O393*H393</f>
        <v>0</v>
      </c>
      <c r="Q393" s="255">
        <v>0</v>
      </c>
      <c r="R393" s="255">
        <f>Q393*H393</f>
        <v>0</v>
      </c>
      <c r="S393" s="255">
        <v>0</v>
      </c>
      <c r="T393" s="256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57" t="s">
        <v>282</v>
      </c>
      <c r="AT393" s="257" t="s">
        <v>268</v>
      </c>
      <c r="AU393" s="257" t="s">
        <v>91</v>
      </c>
      <c r="AY393" s="18" t="s">
        <v>265</v>
      </c>
      <c r="BE393" s="258">
        <f>IF(N393="základná",J393,0)</f>
        <v>0</v>
      </c>
      <c r="BF393" s="258">
        <f>IF(N393="znížená",J393,0)</f>
        <v>0</v>
      </c>
      <c r="BG393" s="258">
        <f>IF(N393="zákl. prenesená",J393,0)</f>
        <v>0</v>
      </c>
      <c r="BH393" s="258">
        <f>IF(N393="zníž. prenesená",J393,0)</f>
        <v>0</v>
      </c>
      <c r="BI393" s="258">
        <f>IF(N393="nulová",J393,0)</f>
        <v>0</v>
      </c>
      <c r="BJ393" s="18" t="s">
        <v>91</v>
      </c>
      <c r="BK393" s="258">
        <f>ROUND(I393*H393,2)</f>
        <v>0</v>
      </c>
      <c r="BL393" s="18" t="s">
        <v>282</v>
      </c>
      <c r="BM393" s="257" t="s">
        <v>813</v>
      </c>
    </row>
    <row r="394" s="13" customFormat="1">
      <c r="A394" s="13"/>
      <c r="B394" s="264"/>
      <c r="C394" s="265"/>
      <c r="D394" s="266" t="s">
        <v>312</v>
      </c>
      <c r="E394" s="267" t="s">
        <v>1</v>
      </c>
      <c r="F394" s="268" t="s">
        <v>814</v>
      </c>
      <c r="G394" s="265"/>
      <c r="H394" s="269">
        <v>43764.160000000003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312</v>
      </c>
      <c r="AU394" s="275" t="s">
        <v>91</v>
      </c>
      <c r="AV394" s="13" t="s">
        <v>91</v>
      </c>
      <c r="AW394" s="13" t="s">
        <v>4</v>
      </c>
      <c r="AX394" s="13" t="s">
        <v>75</v>
      </c>
      <c r="AY394" s="275" t="s">
        <v>265</v>
      </c>
    </row>
    <row r="395" s="13" customFormat="1">
      <c r="A395" s="13"/>
      <c r="B395" s="264"/>
      <c r="C395" s="265"/>
      <c r="D395" s="266" t="s">
        <v>312</v>
      </c>
      <c r="E395" s="267" t="s">
        <v>1</v>
      </c>
      <c r="F395" s="268" t="s">
        <v>815</v>
      </c>
      <c r="G395" s="265"/>
      <c r="H395" s="269">
        <v>3664.1500000000001</v>
      </c>
      <c r="I395" s="270"/>
      <c r="J395" s="265"/>
      <c r="K395" s="265"/>
      <c r="L395" s="271"/>
      <c r="M395" s="272"/>
      <c r="N395" s="273"/>
      <c r="O395" s="273"/>
      <c r="P395" s="273"/>
      <c r="Q395" s="273"/>
      <c r="R395" s="273"/>
      <c r="S395" s="273"/>
      <c r="T395" s="27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75" t="s">
        <v>312</v>
      </c>
      <c r="AU395" s="275" t="s">
        <v>91</v>
      </c>
      <c r="AV395" s="13" t="s">
        <v>91</v>
      </c>
      <c r="AW395" s="13" t="s">
        <v>4</v>
      </c>
      <c r="AX395" s="13" t="s">
        <v>75</v>
      </c>
      <c r="AY395" s="275" t="s">
        <v>265</v>
      </c>
    </row>
    <row r="396" s="13" customFormat="1">
      <c r="A396" s="13"/>
      <c r="B396" s="264"/>
      <c r="C396" s="265"/>
      <c r="D396" s="266" t="s">
        <v>312</v>
      </c>
      <c r="E396" s="267" t="s">
        <v>1</v>
      </c>
      <c r="F396" s="268" t="s">
        <v>816</v>
      </c>
      <c r="G396" s="265"/>
      <c r="H396" s="269">
        <v>26.59</v>
      </c>
      <c r="I396" s="270"/>
      <c r="J396" s="265"/>
      <c r="K396" s="265"/>
      <c r="L396" s="271"/>
      <c r="M396" s="272"/>
      <c r="N396" s="273"/>
      <c r="O396" s="273"/>
      <c r="P396" s="273"/>
      <c r="Q396" s="273"/>
      <c r="R396" s="273"/>
      <c r="S396" s="273"/>
      <c r="T396" s="27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75" t="s">
        <v>312</v>
      </c>
      <c r="AU396" s="275" t="s">
        <v>91</v>
      </c>
      <c r="AV396" s="13" t="s">
        <v>91</v>
      </c>
      <c r="AW396" s="13" t="s">
        <v>4</v>
      </c>
      <c r="AX396" s="13" t="s">
        <v>75</v>
      </c>
      <c r="AY396" s="275" t="s">
        <v>265</v>
      </c>
    </row>
    <row r="397" s="13" customFormat="1">
      <c r="A397" s="13"/>
      <c r="B397" s="264"/>
      <c r="C397" s="265"/>
      <c r="D397" s="266" t="s">
        <v>312</v>
      </c>
      <c r="E397" s="267" t="s">
        <v>1</v>
      </c>
      <c r="F397" s="268" t="s">
        <v>817</v>
      </c>
      <c r="G397" s="265"/>
      <c r="H397" s="269">
        <v>11745.41</v>
      </c>
      <c r="I397" s="270"/>
      <c r="J397" s="265"/>
      <c r="K397" s="265"/>
      <c r="L397" s="271"/>
      <c r="M397" s="272"/>
      <c r="N397" s="273"/>
      <c r="O397" s="273"/>
      <c r="P397" s="273"/>
      <c r="Q397" s="273"/>
      <c r="R397" s="273"/>
      <c r="S397" s="273"/>
      <c r="T397" s="27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5" t="s">
        <v>312</v>
      </c>
      <c r="AU397" s="275" t="s">
        <v>91</v>
      </c>
      <c r="AV397" s="13" t="s">
        <v>91</v>
      </c>
      <c r="AW397" s="13" t="s">
        <v>4</v>
      </c>
      <c r="AX397" s="13" t="s">
        <v>75</v>
      </c>
      <c r="AY397" s="275" t="s">
        <v>265</v>
      </c>
    </row>
    <row r="398" s="2" customFormat="1" ht="16.30189" customHeight="1">
      <c r="A398" s="39"/>
      <c r="B398" s="40"/>
      <c r="C398" s="246" t="s">
        <v>818</v>
      </c>
      <c r="D398" s="246" t="s">
        <v>268</v>
      </c>
      <c r="E398" s="247" t="s">
        <v>819</v>
      </c>
      <c r="F398" s="248" t="s">
        <v>1</v>
      </c>
      <c r="G398" s="249" t="s">
        <v>1</v>
      </c>
      <c r="H398" s="250">
        <v>88.75</v>
      </c>
      <c r="I398" s="251"/>
      <c r="J398" s="250">
        <f>ROUND(I398*H398,2)</f>
        <v>0</v>
      </c>
      <c r="K398" s="252"/>
      <c r="L398" s="45"/>
      <c r="M398" s="253" t="s">
        <v>1</v>
      </c>
      <c r="N398" s="254" t="s">
        <v>41</v>
      </c>
      <c r="O398" s="92"/>
      <c r="P398" s="255">
        <f>O398*H398</f>
        <v>0</v>
      </c>
      <c r="Q398" s="255">
        <v>0</v>
      </c>
      <c r="R398" s="255">
        <f>Q398*H398</f>
        <v>0</v>
      </c>
      <c r="S398" s="255">
        <v>0</v>
      </c>
      <c r="T398" s="256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57" t="s">
        <v>282</v>
      </c>
      <c r="AT398" s="257" t="s">
        <v>268</v>
      </c>
      <c r="AU398" s="257" t="s">
        <v>91</v>
      </c>
      <c r="AY398" s="18" t="s">
        <v>265</v>
      </c>
      <c r="BE398" s="258">
        <f>IF(N398="základná",J398,0)</f>
        <v>0</v>
      </c>
      <c r="BF398" s="258">
        <f>IF(N398="znížená",J398,0)</f>
        <v>0</v>
      </c>
      <c r="BG398" s="258">
        <f>IF(N398="zákl. prenesená",J398,0)</f>
        <v>0</v>
      </c>
      <c r="BH398" s="258">
        <f>IF(N398="zníž. prenesená",J398,0)</f>
        <v>0</v>
      </c>
      <c r="BI398" s="258">
        <f>IF(N398="nulová",J398,0)</f>
        <v>0</v>
      </c>
      <c r="BJ398" s="18" t="s">
        <v>91</v>
      </c>
      <c r="BK398" s="258">
        <f>ROUND(I398*H398,2)</f>
        <v>0</v>
      </c>
      <c r="BL398" s="18" t="s">
        <v>282</v>
      </c>
      <c r="BM398" s="257" t="s">
        <v>820</v>
      </c>
    </row>
    <row r="399" s="13" customFormat="1">
      <c r="A399" s="13"/>
      <c r="B399" s="264"/>
      <c r="C399" s="265"/>
      <c r="D399" s="266" t="s">
        <v>312</v>
      </c>
      <c r="E399" s="267" t="s">
        <v>1</v>
      </c>
      <c r="F399" s="268" t="s">
        <v>821</v>
      </c>
      <c r="G399" s="265"/>
      <c r="H399" s="269">
        <v>88.75</v>
      </c>
      <c r="I399" s="270"/>
      <c r="J399" s="265"/>
      <c r="K399" s="265"/>
      <c r="L399" s="271"/>
      <c r="M399" s="272"/>
      <c r="N399" s="273"/>
      <c r="O399" s="273"/>
      <c r="P399" s="273"/>
      <c r="Q399" s="273"/>
      <c r="R399" s="273"/>
      <c r="S399" s="273"/>
      <c r="T399" s="27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75" t="s">
        <v>312</v>
      </c>
      <c r="AU399" s="275" t="s">
        <v>91</v>
      </c>
      <c r="AV399" s="13" t="s">
        <v>91</v>
      </c>
      <c r="AW399" s="13" t="s">
        <v>4</v>
      </c>
      <c r="AX399" s="13" t="s">
        <v>75</v>
      </c>
      <c r="AY399" s="275" t="s">
        <v>265</v>
      </c>
    </row>
    <row r="400" s="2" customFormat="1" ht="16.30189" customHeight="1">
      <c r="A400" s="39"/>
      <c r="B400" s="40"/>
      <c r="C400" s="246" t="s">
        <v>822</v>
      </c>
      <c r="D400" s="246" t="s">
        <v>268</v>
      </c>
      <c r="E400" s="247" t="s">
        <v>823</v>
      </c>
      <c r="F400" s="248" t="s">
        <v>1</v>
      </c>
      <c r="G400" s="249" t="s">
        <v>1</v>
      </c>
      <c r="H400" s="250">
        <v>266.24000000000001</v>
      </c>
      <c r="I400" s="251"/>
      <c r="J400" s="250">
        <f>ROUND(I400*H400,2)</f>
        <v>0</v>
      </c>
      <c r="K400" s="252"/>
      <c r="L400" s="45"/>
      <c r="M400" s="253" t="s">
        <v>1</v>
      </c>
      <c r="N400" s="254" t="s">
        <v>41</v>
      </c>
      <c r="O400" s="92"/>
      <c r="P400" s="255">
        <f>O400*H400</f>
        <v>0</v>
      </c>
      <c r="Q400" s="255">
        <v>0</v>
      </c>
      <c r="R400" s="255">
        <f>Q400*H400</f>
        <v>0</v>
      </c>
      <c r="S400" s="255">
        <v>0</v>
      </c>
      <c r="T400" s="256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57" t="s">
        <v>282</v>
      </c>
      <c r="AT400" s="257" t="s">
        <v>268</v>
      </c>
      <c r="AU400" s="257" t="s">
        <v>91</v>
      </c>
      <c r="AY400" s="18" t="s">
        <v>265</v>
      </c>
      <c r="BE400" s="258">
        <f>IF(N400="základná",J400,0)</f>
        <v>0</v>
      </c>
      <c r="BF400" s="258">
        <f>IF(N400="znížená",J400,0)</f>
        <v>0</v>
      </c>
      <c r="BG400" s="258">
        <f>IF(N400="zákl. prenesená",J400,0)</f>
        <v>0</v>
      </c>
      <c r="BH400" s="258">
        <f>IF(N400="zníž. prenesená",J400,0)</f>
        <v>0</v>
      </c>
      <c r="BI400" s="258">
        <f>IF(N400="nulová",J400,0)</f>
        <v>0</v>
      </c>
      <c r="BJ400" s="18" t="s">
        <v>91</v>
      </c>
      <c r="BK400" s="258">
        <f>ROUND(I400*H400,2)</f>
        <v>0</v>
      </c>
      <c r="BL400" s="18" t="s">
        <v>282</v>
      </c>
      <c r="BM400" s="257" t="s">
        <v>824</v>
      </c>
    </row>
    <row r="401" s="13" customFormat="1">
      <c r="A401" s="13"/>
      <c r="B401" s="264"/>
      <c r="C401" s="265"/>
      <c r="D401" s="266" t="s">
        <v>312</v>
      </c>
      <c r="E401" s="267" t="s">
        <v>1</v>
      </c>
      <c r="F401" s="268" t="s">
        <v>825</v>
      </c>
      <c r="G401" s="265"/>
      <c r="H401" s="269">
        <v>266.24000000000001</v>
      </c>
      <c r="I401" s="270"/>
      <c r="J401" s="265"/>
      <c r="K401" s="265"/>
      <c r="L401" s="271"/>
      <c r="M401" s="272"/>
      <c r="N401" s="273"/>
      <c r="O401" s="273"/>
      <c r="P401" s="273"/>
      <c r="Q401" s="273"/>
      <c r="R401" s="273"/>
      <c r="S401" s="273"/>
      <c r="T401" s="27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75" t="s">
        <v>312</v>
      </c>
      <c r="AU401" s="275" t="s">
        <v>91</v>
      </c>
      <c r="AV401" s="13" t="s">
        <v>91</v>
      </c>
      <c r="AW401" s="13" t="s">
        <v>4</v>
      </c>
      <c r="AX401" s="13" t="s">
        <v>75</v>
      </c>
      <c r="AY401" s="275" t="s">
        <v>265</v>
      </c>
    </row>
    <row r="402" s="12" customFormat="1" ht="22.8" customHeight="1">
      <c r="A402" s="12"/>
      <c r="B402" s="230"/>
      <c r="C402" s="231"/>
      <c r="D402" s="232" t="s">
        <v>74</v>
      </c>
      <c r="E402" s="244" t="s">
        <v>675</v>
      </c>
      <c r="F402" s="244" t="s">
        <v>826</v>
      </c>
      <c r="G402" s="231"/>
      <c r="H402" s="231"/>
      <c r="I402" s="234"/>
      <c r="J402" s="245">
        <f>BK402</f>
        <v>0</v>
      </c>
      <c r="K402" s="231"/>
      <c r="L402" s="236"/>
      <c r="M402" s="237"/>
      <c r="N402" s="238"/>
      <c r="O402" s="238"/>
      <c r="P402" s="239">
        <f>P403</f>
        <v>0</v>
      </c>
      <c r="Q402" s="238"/>
      <c r="R402" s="239">
        <f>R403</f>
        <v>0</v>
      </c>
      <c r="S402" s="238"/>
      <c r="T402" s="240">
        <f>T403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41" t="s">
        <v>83</v>
      </c>
      <c r="AT402" s="242" t="s">
        <v>74</v>
      </c>
      <c r="AU402" s="242" t="s">
        <v>83</v>
      </c>
      <c r="AY402" s="241" t="s">
        <v>265</v>
      </c>
      <c r="BK402" s="243">
        <f>BK403</f>
        <v>0</v>
      </c>
    </row>
    <row r="403" s="2" customFormat="1" ht="16.30189" customHeight="1">
      <c r="A403" s="39"/>
      <c r="B403" s="40"/>
      <c r="C403" s="246" t="s">
        <v>827</v>
      </c>
      <c r="D403" s="246" t="s">
        <v>268</v>
      </c>
      <c r="E403" s="247" t="s">
        <v>828</v>
      </c>
      <c r="F403" s="248" t="s">
        <v>1</v>
      </c>
      <c r="G403" s="249" t="s">
        <v>1</v>
      </c>
      <c r="H403" s="250">
        <v>16559.630000000001</v>
      </c>
      <c r="I403" s="251"/>
      <c r="J403" s="250">
        <f>ROUND(I403*H403,2)</f>
        <v>0</v>
      </c>
      <c r="K403" s="252"/>
      <c r="L403" s="45"/>
      <c r="M403" s="253" t="s">
        <v>1</v>
      </c>
      <c r="N403" s="254" t="s">
        <v>41</v>
      </c>
      <c r="O403" s="92"/>
      <c r="P403" s="255">
        <f>O403*H403</f>
        <v>0</v>
      </c>
      <c r="Q403" s="255">
        <v>0</v>
      </c>
      <c r="R403" s="255">
        <f>Q403*H403</f>
        <v>0</v>
      </c>
      <c r="S403" s="255">
        <v>0</v>
      </c>
      <c r="T403" s="256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57" t="s">
        <v>282</v>
      </c>
      <c r="AT403" s="257" t="s">
        <v>268</v>
      </c>
      <c r="AU403" s="257" t="s">
        <v>91</v>
      </c>
      <c r="AY403" s="18" t="s">
        <v>265</v>
      </c>
      <c r="BE403" s="258">
        <f>IF(N403="základná",J403,0)</f>
        <v>0</v>
      </c>
      <c r="BF403" s="258">
        <f>IF(N403="znížená",J403,0)</f>
        <v>0</v>
      </c>
      <c r="BG403" s="258">
        <f>IF(N403="zákl. prenesená",J403,0)</f>
        <v>0</v>
      </c>
      <c r="BH403" s="258">
        <f>IF(N403="zníž. prenesená",J403,0)</f>
        <v>0</v>
      </c>
      <c r="BI403" s="258">
        <f>IF(N403="nulová",J403,0)</f>
        <v>0</v>
      </c>
      <c r="BJ403" s="18" t="s">
        <v>91</v>
      </c>
      <c r="BK403" s="258">
        <f>ROUND(I403*H403,2)</f>
        <v>0</v>
      </c>
      <c r="BL403" s="18" t="s">
        <v>282</v>
      </c>
      <c r="BM403" s="257" t="s">
        <v>829</v>
      </c>
    </row>
    <row r="404" s="12" customFormat="1" ht="25.92" customHeight="1">
      <c r="A404" s="12"/>
      <c r="B404" s="230"/>
      <c r="C404" s="231"/>
      <c r="D404" s="232" t="s">
        <v>74</v>
      </c>
      <c r="E404" s="233" t="s">
        <v>830</v>
      </c>
      <c r="F404" s="233" t="s">
        <v>831</v>
      </c>
      <c r="G404" s="231"/>
      <c r="H404" s="231"/>
      <c r="I404" s="234"/>
      <c r="J404" s="235">
        <f>BK404</f>
        <v>0</v>
      </c>
      <c r="K404" s="231"/>
      <c r="L404" s="236"/>
      <c r="M404" s="237"/>
      <c r="N404" s="238"/>
      <c r="O404" s="238"/>
      <c r="P404" s="239">
        <f>P405</f>
        <v>0</v>
      </c>
      <c r="Q404" s="238"/>
      <c r="R404" s="239">
        <f>R405</f>
        <v>0.066952399999999995</v>
      </c>
      <c r="S404" s="238"/>
      <c r="T404" s="240">
        <f>T405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41" t="s">
        <v>91</v>
      </c>
      <c r="AT404" s="242" t="s">
        <v>74</v>
      </c>
      <c r="AU404" s="242" t="s">
        <v>75</v>
      </c>
      <c r="AY404" s="241" t="s">
        <v>265</v>
      </c>
      <c r="BK404" s="243">
        <f>BK405</f>
        <v>0</v>
      </c>
    </row>
    <row r="405" s="12" customFormat="1" ht="22.8" customHeight="1">
      <c r="A405" s="12"/>
      <c r="B405" s="230"/>
      <c r="C405" s="231"/>
      <c r="D405" s="232" t="s">
        <v>74</v>
      </c>
      <c r="E405" s="244" t="s">
        <v>832</v>
      </c>
      <c r="F405" s="244" t="s">
        <v>833</v>
      </c>
      <c r="G405" s="231"/>
      <c r="H405" s="231"/>
      <c r="I405" s="234"/>
      <c r="J405" s="245">
        <f>BK405</f>
        <v>0</v>
      </c>
      <c r="K405" s="231"/>
      <c r="L405" s="236"/>
      <c r="M405" s="237"/>
      <c r="N405" s="238"/>
      <c r="O405" s="238"/>
      <c r="P405" s="239">
        <f>SUM(P406:P414)</f>
        <v>0</v>
      </c>
      <c r="Q405" s="238"/>
      <c r="R405" s="239">
        <f>SUM(R406:R414)</f>
        <v>0.066952399999999995</v>
      </c>
      <c r="S405" s="238"/>
      <c r="T405" s="240">
        <f>SUM(T406:T414)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41" t="s">
        <v>91</v>
      </c>
      <c r="AT405" s="242" t="s">
        <v>74</v>
      </c>
      <c r="AU405" s="242" t="s">
        <v>83</v>
      </c>
      <c r="AY405" s="241" t="s">
        <v>265</v>
      </c>
      <c r="BK405" s="243">
        <f>SUM(BK406:BK414)</f>
        <v>0</v>
      </c>
    </row>
    <row r="406" s="2" customFormat="1" ht="16.30189" customHeight="1">
      <c r="A406" s="39"/>
      <c r="B406" s="40"/>
      <c r="C406" s="246" t="s">
        <v>834</v>
      </c>
      <c r="D406" s="246" t="s">
        <v>268</v>
      </c>
      <c r="E406" s="247" t="s">
        <v>835</v>
      </c>
      <c r="F406" s="248" t="s">
        <v>1</v>
      </c>
      <c r="G406" s="249" t="s">
        <v>1</v>
      </c>
      <c r="H406" s="250">
        <v>13.369999999999999</v>
      </c>
      <c r="I406" s="251"/>
      <c r="J406" s="250">
        <f>ROUND(I406*H406,2)</f>
        <v>0</v>
      </c>
      <c r="K406" s="252"/>
      <c r="L406" s="45"/>
      <c r="M406" s="253" t="s">
        <v>1</v>
      </c>
      <c r="N406" s="254" t="s">
        <v>41</v>
      </c>
      <c r="O406" s="92"/>
      <c r="P406" s="255">
        <f>O406*H406</f>
        <v>0</v>
      </c>
      <c r="Q406" s="255">
        <v>0</v>
      </c>
      <c r="R406" s="255">
        <f>Q406*H406</f>
        <v>0</v>
      </c>
      <c r="S406" s="255">
        <v>0</v>
      </c>
      <c r="T406" s="256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57" t="s">
        <v>371</v>
      </c>
      <c r="AT406" s="257" t="s">
        <v>268</v>
      </c>
      <c r="AU406" s="257" t="s">
        <v>91</v>
      </c>
      <c r="AY406" s="18" t="s">
        <v>265</v>
      </c>
      <c r="BE406" s="258">
        <f>IF(N406="základná",J406,0)</f>
        <v>0</v>
      </c>
      <c r="BF406" s="258">
        <f>IF(N406="znížená",J406,0)</f>
        <v>0</v>
      </c>
      <c r="BG406" s="258">
        <f>IF(N406="zákl. prenesená",J406,0)</f>
        <v>0</v>
      </c>
      <c r="BH406" s="258">
        <f>IF(N406="zníž. prenesená",J406,0)</f>
        <v>0</v>
      </c>
      <c r="BI406" s="258">
        <f>IF(N406="nulová",J406,0)</f>
        <v>0</v>
      </c>
      <c r="BJ406" s="18" t="s">
        <v>91</v>
      </c>
      <c r="BK406" s="258">
        <f>ROUND(I406*H406,2)</f>
        <v>0</v>
      </c>
      <c r="BL406" s="18" t="s">
        <v>371</v>
      </c>
      <c r="BM406" s="257" t="s">
        <v>836</v>
      </c>
    </row>
    <row r="407" s="13" customFormat="1">
      <c r="A407" s="13"/>
      <c r="B407" s="264"/>
      <c r="C407" s="265"/>
      <c r="D407" s="266" t="s">
        <v>312</v>
      </c>
      <c r="E407" s="267" t="s">
        <v>1</v>
      </c>
      <c r="F407" s="268" t="s">
        <v>837</v>
      </c>
      <c r="G407" s="265"/>
      <c r="H407" s="269">
        <v>10.800000000000001</v>
      </c>
      <c r="I407" s="270"/>
      <c r="J407" s="265"/>
      <c r="K407" s="265"/>
      <c r="L407" s="271"/>
      <c r="M407" s="272"/>
      <c r="N407" s="273"/>
      <c r="O407" s="273"/>
      <c r="P407" s="273"/>
      <c r="Q407" s="273"/>
      <c r="R407" s="273"/>
      <c r="S407" s="273"/>
      <c r="T407" s="27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75" t="s">
        <v>312</v>
      </c>
      <c r="AU407" s="275" t="s">
        <v>91</v>
      </c>
      <c r="AV407" s="13" t="s">
        <v>91</v>
      </c>
      <c r="AW407" s="13" t="s">
        <v>4</v>
      </c>
      <c r="AX407" s="13" t="s">
        <v>75</v>
      </c>
      <c r="AY407" s="275" t="s">
        <v>265</v>
      </c>
    </row>
    <row r="408" s="13" customFormat="1">
      <c r="A408" s="13"/>
      <c r="B408" s="264"/>
      <c r="C408" s="265"/>
      <c r="D408" s="266" t="s">
        <v>312</v>
      </c>
      <c r="E408" s="267" t="s">
        <v>1</v>
      </c>
      <c r="F408" s="268" t="s">
        <v>838</v>
      </c>
      <c r="G408" s="265"/>
      <c r="H408" s="269">
        <v>2.5699999999999998</v>
      </c>
      <c r="I408" s="270"/>
      <c r="J408" s="265"/>
      <c r="K408" s="265"/>
      <c r="L408" s="271"/>
      <c r="M408" s="272"/>
      <c r="N408" s="273"/>
      <c r="O408" s="273"/>
      <c r="P408" s="273"/>
      <c r="Q408" s="273"/>
      <c r="R408" s="273"/>
      <c r="S408" s="273"/>
      <c r="T408" s="27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75" t="s">
        <v>312</v>
      </c>
      <c r="AU408" s="275" t="s">
        <v>91</v>
      </c>
      <c r="AV408" s="13" t="s">
        <v>91</v>
      </c>
      <c r="AW408" s="13" t="s">
        <v>4</v>
      </c>
      <c r="AX408" s="13" t="s">
        <v>75</v>
      </c>
      <c r="AY408" s="275" t="s">
        <v>265</v>
      </c>
    </row>
    <row r="409" s="2" customFormat="1" ht="16.30189" customHeight="1">
      <c r="A409" s="39"/>
      <c r="B409" s="40"/>
      <c r="C409" s="287" t="s">
        <v>839</v>
      </c>
      <c r="D409" s="287" t="s">
        <v>367</v>
      </c>
      <c r="E409" s="288" t="s">
        <v>840</v>
      </c>
      <c r="F409" s="289" t="s">
        <v>1</v>
      </c>
      <c r="G409" s="290" t="s">
        <v>1</v>
      </c>
      <c r="H409" s="291">
        <v>0.01</v>
      </c>
      <c r="I409" s="292"/>
      <c r="J409" s="291">
        <f>ROUND(I409*H409,2)</f>
        <v>0</v>
      </c>
      <c r="K409" s="293"/>
      <c r="L409" s="294"/>
      <c r="M409" s="295" t="s">
        <v>1</v>
      </c>
      <c r="N409" s="296" t="s">
        <v>41</v>
      </c>
      <c r="O409" s="92"/>
      <c r="P409" s="255">
        <f>O409*H409</f>
        <v>0</v>
      </c>
      <c r="Q409" s="255">
        <v>1</v>
      </c>
      <c r="R409" s="255">
        <f>Q409*H409</f>
        <v>0.01</v>
      </c>
      <c r="S409" s="255">
        <v>0</v>
      </c>
      <c r="T409" s="256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57" t="s">
        <v>439</v>
      </c>
      <c r="AT409" s="257" t="s">
        <v>367</v>
      </c>
      <c r="AU409" s="257" t="s">
        <v>91</v>
      </c>
      <c r="AY409" s="18" t="s">
        <v>265</v>
      </c>
      <c r="BE409" s="258">
        <f>IF(N409="základná",J409,0)</f>
        <v>0</v>
      </c>
      <c r="BF409" s="258">
        <f>IF(N409="znížená",J409,0)</f>
        <v>0</v>
      </c>
      <c r="BG409" s="258">
        <f>IF(N409="zákl. prenesená",J409,0)</f>
        <v>0</v>
      </c>
      <c r="BH409" s="258">
        <f>IF(N409="zníž. prenesená",J409,0)</f>
        <v>0</v>
      </c>
      <c r="BI409" s="258">
        <f>IF(N409="nulová",J409,0)</f>
        <v>0</v>
      </c>
      <c r="BJ409" s="18" t="s">
        <v>91</v>
      </c>
      <c r="BK409" s="258">
        <f>ROUND(I409*H409,2)</f>
        <v>0</v>
      </c>
      <c r="BL409" s="18" t="s">
        <v>371</v>
      </c>
      <c r="BM409" s="257" t="s">
        <v>841</v>
      </c>
    </row>
    <row r="410" s="13" customFormat="1">
      <c r="A410" s="13"/>
      <c r="B410" s="264"/>
      <c r="C410" s="265"/>
      <c r="D410" s="266" t="s">
        <v>312</v>
      </c>
      <c r="E410" s="265"/>
      <c r="F410" s="268" t="s">
        <v>842</v>
      </c>
      <c r="G410" s="265"/>
      <c r="H410" s="269">
        <v>0.01</v>
      </c>
      <c r="I410" s="270"/>
      <c r="J410" s="265"/>
      <c r="K410" s="265"/>
      <c r="L410" s="271"/>
      <c r="M410" s="272"/>
      <c r="N410" s="273"/>
      <c r="O410" s="273"/>
      <c r="P410" s="273"/>
      <c r="Q410" s="273"/>
      <c r="R410" s="273"/>
      <c r="S410" s="273"/>
      <c r="T410" s="27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75" t="s">
        <v>312</v>
      </c>
      <c r="AU410" s="275" t="s">
        <v>91</v>
      </c>
      <c r="AV410" s="13" t="s">
        <v>91</v>
      </c>
      <c r="AW410" s="13" t="s">
        <v>5</v>
      </c>
      <c r="AX410" s="13" t="s">
        <v>83</v>
      </c>
      <c r="AY410" s="275" t="s">
        <v>265</v>
      </c>
    </row>
    <row r="411" s="2" customFormat="1" ht="16.30189" customHeight="1">
      <c r="A411" s="39"/>
      <c r="B411" s="40"/>
      <c r="C411" s="246" t="s">
        <v>843</v>
      </c>
      <c r="D411" s="246" t="s">
        <v>268</v>
      </c>
      <c r="E411" s="247" t="s">
        <v>844</v>
      </c>
      <c r="F411" s="248" t="s">
        <v>1</v>
      </c>
      <c r="G411" s="249" t="s">
        <v>1</v>
      </c>
      <c r="H411" s="250">
        <v>26.739999999999998</v>
      </c>
      <c r="I411" s="251"/>
      <c r="J411" s="250">
        <f>ROUND(I411*H411,2)</f>
        <v>0</v>
      </c>
      <c r="K411" s="252"/>
      <c r="L411" s="45"/>
      <c r="M411" s="253" t="s">
        <v>1</v>
      </c>
      <c r="N411" s="254" t="s">
        <v>41</v>
      </c>
      <c r="O411" s="92"/>
      <c r="P411" s="255">
        <f>O411*H411</f>
        <v>0</v>
      </c>
      <c r="Q411" s="255">
        <v>0.00025999999999999998</v>
      </c>
      <c r="R411" s="255">
        <f>Q411*H411</f>
        <v>0.0069523999999999992</v>
      </c>
      <c r="S411" s="255">
        <v>0</v>
      </c>
      <c r="T411" s="256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57" t="s">
        <v>371</v>
      </c>
      <c r="AT411" s="257" t="s">
        <v>268</v>
      </c>
      <c r="AU411" s="257" t="s">
        <v>91</v>
      </c>
      <c r="AY411" s="18" t="s">
        <v>265</v>
      </c>
      <c r="BE411" s="258">
        <f>IF(N411="základná",J411,0)</f>
        <v>0</v>
      </c>
      <c r="BF411" s="258">
        <f>IF(N411="znížená",J411,0)</f>
        <v>0</v>
      </c>
      <c r="BG411" s="258">
        <f>IF(N411="zákl. prenesená",J411,0)</f>
        <v>0</v>
      </c>
      <c r="BH411" s="258">
        <f>IF(N411="zníž. prenesená",J411,0)</f>
        <v>0</v>
      </c>
      <c r="BI411" s="258">
        <f>IF(N411="nulová",J411,0)</f>
        <v>0</v>
      </c>
      <c r="BJ411" s="18" t="s">
        <v>91</v>
      </c>
      <c r="BK411" s="258">
        <f>ROUND(I411*H411,2)</f>
        <v>0</v>
      </c>
      <c r="BL411" s="18" t="s">
        <v>371</v>
      </c>
      <c r="BM411" s="257" t="s">
        <v>845</v>
      </c>
    </row>
    <row r="412" s="13" customFormat="1">
      <c r="A412" s="13"/>
      <c r="B412" s="264"/>
      <c r="C412" s="265"/>
      <c r="D412" s="266" t="s">
        <v>312</v>
      </c>
      <c r="E412" s="267" t="s">
        <v>1</v>
      </c>
      <c r="F412" s="268" t="s">
        <v>846</v>
      </c>
      <c r="G412" s="265"/>
      <c r="H412" s="269">
        <v>26.739999999999998</v>
      </c>
      <c r="I412" s="270"/>
      <c r="J412" s="265"/>
      <c r="K412" s="265"/>
      <c r="L412" s="271"/>
      <c r="M412" s="272"/>
      <c r="N412" s="273"/>
      <c r="O412" s="273"/>
      <c r="P412" s="273"/>
      <c r="Q412" s="273"/>
      <c r="R412" s="273"/>
      <c r="S412" s="273"/>
      <c r="T412" s="27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5" t="s">
        <v>312</v>
      </c>
      <c r="AU412" s="275" t="s">
        <v>91</v>
      </c>
      <c r="AV412" s="13" t="s">
        <v>91</v>
      </c>
      <c r="AW412" s="13" t="s">
        <v>4</v>
      </c>
      <c r="AX412" s="13" t="s">
        <v>75</v>
      </c>
      <c r="AY412" s="275" t="s">
        <v>265</v>
      </c>
    </row>
    <row r="413" s="2" customFormat="1" ht="16.30189" customHeight="1">
      <c r="A413" s="39"/>
      <c r="B413" s="40"/>
      <c r="C413" s="287" t="s">
        <v>847</v>
      </c>
      <c r="D413" s="287" t="s">
        <v>367</v>
      </c>
      <c r="E413" s="288" t="s">
        <v>848</v>
      </c>
      <c r="F413" s="289" t="s">
        <v>1</v>
      </c>
      <c r="G413" s="290" t="s">
        <v>1</v>
      </c>
      <c r="H413" s="291">
        <v>0.050000000000000003</v>
      </c>
      <c r="I413" s="292"/>
      <c r="J413" s="291">
        <f>ROUND(I413*H413,2)</f>
        <v>0</v>
      </c>
      <c r="K413" s="293"/>
      <c r="L413" s="294"/>
      <c r="M413" s="295" t="s">
        <v>1</v>
      </c>
      <c r="N413" s="296" t="s">
        <v>41</v>
      </c>
      <c r="O413" s="92"/>
      <c r="P413" s="255">
        <f>O413*H413</f>
        <v>0</v>
      </c>
      <c r="Q413" s="255">
        <v>1</v>
      </c>
      <c r="R413" s="255">
        <f>Q413*H413</f>
        <v>0.050000000000000003</v>
      </c>
      <c r="S413" s="255">
        <v>0</v>
      </c>
      <c r="T413" s="256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57" t="s">
        <v>439</v>
      </c>
      <c r="AT413" s="257" t="s">
        <v>367</v>
      </c>
      <c r="AU413" s="257" t="s">
        <v>91</v>
      </c>
      <c r="AY413" s="18" t="s">
        <v>265</v>
      </c>
      <c r="BE413" s="258">
        <f>IF(N413="základná",J413,0)</f>
        <v>0</v>
      </c>
      <c r="BF413" s="258">
        <f>IF(N413="znížená",J413,0)</f>
        <v>0</v>
      </c>
      <c r="BG413" s="258">
        <f>IF(N413="zákl. prenesená",J413,0)</f>
        <v>0</v>
      </c>
      <c r="BH413" s="258">
        <f>IF(N413="zníž. prenesená",J413,0)</f>
        <v>0</v>
      </c>
      <c r="BI413" s="258">
        <f>IF(N413="nulová",J413,0)</f>
        <v>0</v>
      </c>
      <c r="BJ413" s="18" t="s">
        <v>91</v>
      </c>
      <c r="BK413" s="258">
        <f>ROUND(I413*H413,2)</f>
        <v>0</v>
      </c>
      <c r="BL413" s="18" t="s">
        <v>371</v>
      </c>
      <c r="BM413" s="257" t="s">
        <v>849</v>
      </c>
    </row>
    <row r="414" s="13" customFormat="1">
      <c r="A414" s="13"/>
      <c r="B414" s="264"/>
      <c r="C414" s="265"/>
      <c r="D414" s="266" t="s">
        <v>312</v>
      </c>
      <c r="E414" s="265"/>
      <c r="F414" s="268" t="s">
        <v>850</v>
      </c>
      <c r="G414" s="265"/>
      <c r="H414" s="269">
        <v>0.050000000000000003</v>
      </c>
      <c r="I414" s="270"/>
      <c r="J414" s="265"/>
      <c r="K414" s="265"/>
      <c r="L414" s="271"/>
      <c r="M414" s="307"/>
      <c r="N414" s="308"/>
      <c r="O414" s="308"/>
      <c r="P414" s="308"/>
      <c r="Q414" s="308"/>
      <c r="R414" s="308"/>
      <c r="S414" s="308"/>
      <c r="T414" s="309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75" t="s">
        <v>312</v>
      </c>
      <c r="AU414" s="275" t="s">
        <v>91</v>
      </c>
      <c r="AV414" s="13" t="s">
        <v>91</v>
      </c>
      <c r="AW414" s="13" t="s">
        <v>5</v>
      </c>
      <c r="AX414" s="13" t="s">
        <v>83</v>
      </c>
      <c r="AY414" s="275" t="s">
        <v>265</v>
      </c>
    </row>
    <row r="415" s="2" customFormat="1" ht="6.96" customHeight="1">
      <c r="A415" s="39"/>
      <c r="B415" s="67"/>
      <c r="C415" s="68"/>
      <c r="D415" s="68"/>
      <c r="E415" s="68"/>
      <c r="F415" s="68"/>
      <c r="G415" s="68"/>
      <c r="H415" s="68"/>
      <c r="I415" s="194"/>
      <c r="J415" s="68"/>
      <c r="K415" s="68"/>
      <c r="L415" s="45"/>
      <c r="M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</row>
  </sheetData>
  <sheetProtection sheet="1" autoFilter="0" formatColumns="0" formatRows="0" objects="1" scenarios="1" spinCount="100000" saltValue="RYcHY6f+qq/u2llOvMMrNJYFEhX/LAGfBXhL0yxYByFisRjpHjJwsH2wFnGFMhzdP+NHi1upM28Jnr098cfrEg==" hashValue="9CEi9dRJoX6Krihc/N3rEo1EaaQRMe1Ie/UJb5B6XimesIZIrMOuMXkG9RivvEu7XtuesRRUGOPnKL1lxli7cg==" algorithmName="SHA-512" password="CC35"/>
  <autoFilter ref="C130:K41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853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ROUND((SUM(BE130:BE214)),  2)</f>
        <v>0</v>
      </c>
      <c r="G37" s="39"/>
      <c r="H37" s="39"/>
      <c r="I37" s="173">
        <v>0.20000000000000001</v>
      </c>
      <c r="J37" s="172">
        <f>ROUND(((SUM(BE130:BE214))*I37),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ROUND((SUM(BF130:BF214)),  2)</f>
        <v>0</v>
      </c>
      <c r="G38" s="39"/>
      <c r="H38" s="39"/>
      <c r="I38" s="173">
        <v>0.20000000000000001</v>
      </c>
      <c r="J38" s="172">
        <f>ROUND(((SUM(BF130:BF214))*I38),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ROUND((SUM(BG130:BG214)),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ROUND((SUM(BH130:BH214)),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ROUND((SUM(BI130:BI214)),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02005 -  Priepust č.5 -  P 21305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J132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J167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J178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J184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J213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194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197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15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45283" customHeight="1">
      <c r="A116" s="39"/>
      <c r="B116" s="40"/>
      <c r="C116" s="41"/>
      <c r="D116" s="41"/>
      <c r="E116" s="198" t="str">
        <f>E7</f>
        <v>Rekonštrukcia cesty a mostov II/585 Pôtor-Dolná Strehová-Lučenec a II/591 cestný násyp ... - III. etapa</v>
      </c>
      <c r="F116" s="33"/>
      <c r="G116" s="33"/>
      <c r="H116" s="33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240</v>
      </c>
      <c r="D117" s="23"/>
      <c r="E117" s="23"/>
      <c r="F117" s="23"/>
      <c r="G117" s="23"/>
      <c r="H117" s="23"/>
      <c r="I117" s="148"/>
      <c r="J117" s="23"/>
      <c r="K117" s="23"/>
      <c r="L117" s="21"/>
    </row>
    <row r="118" s="1" customFormat="1" ht="16.30189" customHeight="1">
      <c r="B118" s="22"/>
      <c r="C118" s="23"/>
      <c r="D118" s="23"/>
      <c r="E118" s="198" t="s">
        <v>289</v>
      </c>
      <c r="F118" s="23"/>
      <c r="G118" s="23"/>
      <c r="H118" s="23"/>
      <c r="I118" s="148"/>
      <c r="J118" s="23"/>
      <c r="K118" s="23"/>
      <c r="L118" s="21"/>
    </row>
    <row r="119" s="1" customFormat="1" ht="12" customHeight="1">
      <c r="B119" s="22"/>
      <c r="C119" s="33" t="s">
        <v>290</v>
      </c>
      <c r="D119" s="23"/>
      <c r="E119" s="23"/>
      <c r="F119" s="23"/>
      <c r="G119" s="23"/>
      <c r="H119" s="23"/>
      <c r="I119" s="148"/>
      <c r="J119" s="23"/>
      <c r="K119" s="23"/>
      <c r="L119" s="21"/>
    </row>
    <row r="120" s="2" customFormat="1" ht="16.30189" customHeight="1">
      <c r="A120" s="39"/>
      <c r="B120" s="40"/>
      <c r="C120" s="41"/>
      <c r="D120" s="41"/>
      <c r="E120" s="310" t="s">
        <v>851</v>
      </c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852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30189" customHeight="1">
      <c r="A122" s="39"/>
      <c r="B122" s="40"/>
      <c r="C122" s="41"/>
      <c r="D122" s="41"/>
      <c r="E122" s="77" t="str">
        <f>E13</f>
        <v xml:space="preserve">02005 -  Priepust č.5 -  P 21305</v>
      </c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F16</f>
        <v>Muľa, Dolná Strehová</v>
      </c>
      <c r="G124" s="41"/>
      <c r="H124" s="41"/>
      <c r="I124" s="158" t="s">
        <v>21</v>
      </c>
      <c r="J124" s="80" t="str">
        <f>IF(J16="","",J16)</f>
        <v>28. 10. 2019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23</v>
      </c>
      <c r="D126" s="41"/>
      <c r="E126" s="41"/>
      <c r="F126" s="28" t="str">
        <f>E19</f>
        <v>Banskobystrický samosprávny kraj</v>
      </c>
      <c r="G126" s="41"/>
      <c r="H126" s="41"/>
      <c r="I126" s="158" t="s">
        <v>29</v>
      </c>
      <c r="J126" s="37" t="str">
        <f>E25</f>
        <v>ISPO spol. s 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30566" customHeight="1">
      <c r="A127" s="39"/>
      <c r="B127" s="40"/>
      <c r="C127" s="33" t="s">
        <v>27</v>
      </c>
      <c r="D127" s="41"/>
      <c r="E127" s="41"/>
      <c r="F127" s="28" t="str">
        <f>IF(E22="","",E22)</f>
        <v>Vyplň údaj</v>
      </c>
      <c r="G127" s="41"/>
      <c r="H127" s="41"/>
      <c r="I127" s="158" t="s">
        <v>32</v>
      </c>
      <c r="J127" s="37" t="str">
        <f>E28</f>
        <v>MACURA M.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7"/>
      <c r="B129" s="218"/>
      <c r="C129" s="219" t="s">
        <v>251</v>
      </c>
      <c r="D129" s="220" t="s">
        <v>60</v>
      </c>
      <c r="E129" s="220" t="s">
        <v>56</v>
      </c>
      <c r="F129" s="220" t="s">
        <v>57</v>
      </c>
      <c r="G129" s="220" t="s">
        <v>252</v>
      </c>
      <c r="H129" s="220" t="s">
        <v>253</v>
      </c>
      <c r="I129" s="221" t="s">
        <v>254</v>
      </c>
      <c r="J129" s="222" t="s">
        <v>244</v>
      </c>
      <c r="K129" s="223" t="s">
        <v>255</v>
      </c>
      <c r="L129" s="224"/>
      <c r="M129" s="101" t="s">
        <v>1</v>
      </c>
      <c r="N129" s="102" t="s">
        <v>39</v>
      </c>
      <c r="O129" s="102" t="s">
        <v>256</v>
      </c>
      <c r="P129" s="102" t="s">
        <v>257</v>
      </c>
      <c r="Q129" s="102" t="s">
        <v>258</v>
      </c>
      <c r="R129" s="102" t="s">
        <v>259</v>
      </c>
      <c r="S129" s="102" t="s">
        <v>260</v>
      </c>
      <c r="T129" s="103" t="s">
        <v>261</v>
      </c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</row>
    <row r="130" s="2" customFormat="1" ht="22.8" customHeight="1">
      <c r="A130" s="39"/>
      <c r="B130" s="40"/>
      <c r="C130" s="108" t="s">
        <v>245</v>
      </c>
      <c r="D130" s="41"/>
      <c r="E130" s="41"/>
      <c r="F130" s="41"/>
      <c r="G130" s="41"/>
      <c r="H130" s="41"/>
      <c r="I130" s="156"/>
      <c r="J130" s="225">
        <f>BK130</f>
        <v>0</v>
      </c>
      <c r="K130" s="41"/>
      <c r="L130" s="45"/>
      <c r="M130" s="104"/>
      <c r="N130" s="226"/>
      <c r="O130" s="105"/>
      <c r="P130" s="227">
        <f>P131</f>
        <v>0</v>
      </c>
      <c r="Q130" s="105"/>
      <c r="R130" s="227">
        <f>R131</f>
        <v>202.10814420000003</v>
      </c>
      <c r="S130" s="105"/>
      <c r="T130" s="228">
        <f>T131</f>
        <v>43.58250000000001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74</v>
      </c>
      <c r="AU130" s="18" t="s">
        <v>246</v>
      </c>
      <c r="BK130" s="229">
        <f>BK131</f>
        <v>0</v>
      </c>
    </row>
    <row r="131" s="12" customFormat="1" ht="25.92" customHeight="1">
      <c r="A131" s="12"/>
      <c r="B131" s="230"/>
      <c r="C131" s="231"/>
      <c r="D131" s="232" t="s">
        <v>74</v>
      </c>
      <c r="E131" s="233" t="s">
        <v>307</v>
      </c>
      <c r="F131" s="233" t="s">
        <v>308</v>
      </c>
      <c r="G131" s="231"/>
      <c r="H131" s="231"/>
      <c r="I131" s="234"/>
      <c r="J131" s="235">
        <f>BK131</f>
        <v>0</v>
      </c>
      <c r="K131" s="231"/>
      <c r="L131" s="236"/>
      <c r="M131" s="237"/>
      <c r="N131" s="238"/>
      <c r="O131" s="238"/>
      <c r="P131" s="239">
        <f>P132+P167+P178+P184+P213</f>
        <v>0</v>
      </c>
      <c r="Q131" s="238"/>
      <c r="R131" s="239">
        <f>R132+R167+R178+R184+R213</f>
        <v>202.10814420000003</v>
      </c>
      <c r="S131" s="238"/>
      <c r="T131" s="240">
        <f>T132+T167+T178+T184+T213</f>
        <v>43.58250000000001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75</v>
      </c>
      <c r="AY131" s="241" t="s">
        <v>265</v>
      </c>
      <c r="BK131" s="243">
        <f>BK132+BK167+BK178+BK184+BK213</f>
        <v>0</v>
      </c>
    </row>
    <row r="132" s="12" customFormat="1" ht="22.8" customHeight="1">
      <c r="A132" s="12"/>
      <c r="B132" s="230"/>
      <c r="C132" s="231"/>
      <c r="D132" s="232" t="s">
        <v>74</v>
      </c>
      <c r="E132" s="244" t="s">
        <v>83</v>
      </c>
      <c r="F132" s="244" t="s">
        <v>309</v>
      </c>
      <c r="G132" s="231"/>
      <c r="H132" s="231"/>
      <c r="I132" s="234"/>
      <c r="J132" s="245">
        <f>BK132</f>
        <v>0</v>
      </c>
      <c r="K132" s="231"/>
      <c r="L132" s="236"/>
      <c r="M132" s="237"/>
      <c r="N132" s="238"/>
      <c r="O132" s="238"/>
      <c r="P132" s="239">
        <f>SUM(P133:P166)</f>
        <v>0</v>
      </c>
      <c r="Q132" s="238"/>
      <c r="R132" s="239">
        <f>SUM(R133:R166)</f>
        <v>113.77000000000001</v>
      </c>
      <c r="S132" s="238"/>
      <c r="T132" s="240">
        <f>SUM(T133:T166)</f>
        <v>22.050000000000004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83</v>
      </c>
      <c r="AY132" s="241" t="s">
        <v>265</v>
      </c>
      <c r="BK132" s="243">
        <f>SUM(BK133:BK166)</f>
        <v>0</v>
      </c>
    </row>
    <row r="133" s="2" customFormat="1" ht="16.30189" customHeight="1">
      <c r="A133" s="39"/>
      <c r="B133" s="40"/>
      <c r="C133" s="246" t="s">
        <v>83</v>
      </c>
      <c r="D133" s="246" t="s">
        <v>268</v>
      </c>
      <c r="E133" s="247" t="s">
        <v>854</v>
      </c>
      <c r="F133" s="248" t="s">
        <v>1</v>
      </c>
      <c r="G133" s="249" t="s">
        <v>1</v>
      </c>
      <c r="H133" s="250">
        <v>22.5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0.56000000000000005</v>
      </c>
      <c r="T133" s="256">
        <f>S133*H133</f>
        <v>12.600000000000001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855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856</v>
      </c>
      <c r="G134" s="265"/>
      <c r="H134" s="269">
        <v>22.5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91</v>
      </c>
      <c r="D135" s="246" t="s">
        <v>268</v>
      </c>
      <c r="E135" s="247" t="s">
        <v>857</v>
      </c>
      <c r="F135" s="248" t="s">
        <v>1</v>
      </c>
      <c r="G135" s="249" t="s">
        <v>1</v>
      </c>
      <c r="H135" s="250">
        <v>21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0.45000000000000001</v>
      </c>
      <c r="T135" s="256">
        <f>S135*H135</f>
        <v>9.4500000000000011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858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859</v>
      </c>
      <c r="G136" s="265"/>
      <c r="H136" s="269">
        <v>21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98</v>
      </c>
      <c r="D137" s="246" t="s">
        <v>268</v>
      </c>
      <c r="E137" s="247" t="s">
        <v>860</v>
      </c>
      <c r="F137" s="248" t="s">
        <v>1</v>
      </c>
      <c r="G137" s="249" t="s">
        <v>1</v>
      </c>
      <c r="H137" s="250">
        <v>1.0800000000000001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861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862</v>
      </c>
      <c r="G138" s="265"/>
      <c r="H138" s="269">
        <v>1.0800000000000001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46" t="s">
        <v>282</v>
      </c>
      <c r="D139" s="246" t="s">
        <v>268</v>
      </c>
      <c r="E139" s="247" t="s">
        <v>863</v>
      </c>
      <c r="F139" s="248" t="s">
        <v>1</v>
      </c>
      <c r="G139" s="249" t="s">
        <v>1</v>
      </c>
      <c r="H139" s="250">
        <v>0.32000000000000001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864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865</v>
      </c>
      <c r="G140" s="265"/>
      <c r="H140" s="269">
        <v>1.0800000000000001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83</v>
      </c>
      <c r="AY140" s="275" t="s">
        <v>265</v>
      </c>
    </row>
    <row r="141" s="13" customFormat="1">
      <c r="A141" s="13"/>
      <c r="B141" s="264"/>
      <c r="C141" s="265"/>
      <c r="D141" s="266" t="s">
        <v>312</v>
      </c>
      <c r="E141" s="265"/>
      <c r="F141" s="268" t="s">
        <v>866</v>
      </c>
      <c r="G141" s="265"/>
      <c r="H141" s="269">
        <v>0.32000000000000001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5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264</v>
      </c>
      <c r="D142" s="246" t="s">
        <v>268</v>
      </c>
      <c r="E142" s="247" t="s">
        <v>347</v>
      </c>
      <c r="F142" s="248" t="s">
        <v>1</v>
      </c>
      <c r="G142" s="249" t="s">
        <v>1</v>
      </c>
      <c r="H142" s="250">
        <v>82.329999999999998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868</v>
      </c>
      <c r="G143" s="265"/>
      <c r="H143" s="269">
        <v>73.329999999999998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869</v>
      </c>
      <c r="G144" s="265"/>
      <c r="H144" s="269">
        <v>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4" customFormat="1">
      <c r="A145" s="14"/>
      <c r="B145" s="276"/>
      <c r="C145" s="277"/>
      <c r="D145" s="266" t="s">
        <v>312</v>
      </c>
      <c r="E145" s="278" t="s">
        <v>1</v>
      </c>
      <c r="F145" s="279" t="s">
        <v>318</v>
      </c>
      <c r="G145" s="277"/>
      <c r="H145" s="280">
        <v>82.329999999999998</v>
      </c>
      <c r="I145" s="281"/>
      <c r="J145" s="277"/>
      <c r="K145" s="277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312</v>
      </c>
      <c r="AU145" s="286" t="s">
        <v>91</v>
      </c>
      <c r="AV145" s="14" t="s">
        <v>282</v>
      </c>
      <c r="AW145" s="14" t="s">
        <v>4</v>
      </c>
      <c r="AX145" s="14" t="s">
        <v>83</v>
      </c>
      <c r="AY145" s="286" t="s">
        <v>265</v>
      </c>
    </row>
    <row r="146" s="2" customFormat="1" ht="16.30189" customHeight="1">
      <c r="A146" s="39"/>
      <c r="B146" s="40"/>
      <c r="C146" s="246" t="s">
        <v>329</v>
      </c>
      <c r="D146" s="246" t="s">
        <v>268</v>
      </c>
      <c r="E146" s="247" t="s">
        <v>352</v>
      </c>
      <c r="F146" s="248" t="s">
        <v>1</v>
      </c>
      <c r="G146" s="249" t="s">
        <v>1</v>
      </c>
      <c r="H146" s="250">
        <v>24.699999999999999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870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871</v>
      </c>
      <c r="G147" s="265"/>
      <c r="H147" s="269">
        <v>82.329999999999998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5"/>
      <c r="F148" s="268" t="s">
        <v>872</v>
      </c>
      <c r="G148" s="265"/>
      <c r="H148" s="269">
        <v>24.699999999999999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5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334</v>
      </c>
      <c r="D149" s="246" t="s">
        <v>268</v>
      </c>
      <c r="E149" s="247" t="s">
        <v>356</v>
      </c>
      <c r="F149" s="248" t="s">
        <v>1</v>
      </c>
      <c r="G149" s="249" t="s">
        <v>1</v>
      </c>
      <c r="H149" s="250">
        <v>83.409999999999997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874</v>
      </c>
      <c r="G150" s="265"/>
      <c r="H150" s="269">
        <v>83.409999999999997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83.409999999999997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360</v>
      </c>
      <c r="F152" s="248" t="s">
        <v>1</v>
      </c>
      <c r="G152" s="249" t="s">
        <v>1</v>
      </c>
      <c r="H152" s="250">
        <v>583.84000000000003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876</v>
      </c>
      <c r="G153" s="265"/>
      <c r="H153" s="269">
        <v>583.84000000000003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342</v>
      </c>
      <c r="D154" s="246" t="s">
        <v>268</v>
      </c>
      <c r="E154" s="247" t="s">
        <v>877</v>
      </c>
      <c r="F154" s="248" t="s">
        <v>1</v>
      </c>
      <c r="G154" s="249" t="s">
        <v>1</v>
      </c>
      <c r="H154" s="250">
        <v>83.409999999999997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878</v>
      </c>
    </row>
    <row r="155" s="2" customFormat="1" ht="16.30189" customHeight="1">
      <c r="A155" s="39"/>
      <c r="B155" s="40"/>
      <c r="C155" s="246" t="s">
        <v>346</v>
      </c>
      <c r="D155" s="246" t="s">
        <v>268</v>
      </c>
      <c r="E155" s="247" t="s">
        <v>378</v>
      </c>
      <c r="F155" s="248" t="s">
        <v>1</v>
      </c>
      <c r="G155" s="249" t="s">
        <v>1</v>
      </c>
      <c r="H155" s="250">
        <v>125.11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879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880</v>
      </c>
      <c r="G156" s="265"/>
      <c r="H156" s="269">
        <v>125.11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351</v>
      </c>
      <c r="D157" s="246" t="s">
        <v>268</v>
      </c>
      <c r="E157" s="247" t="s">
        <v>881</v>
      </c>
      <c r="F157" s="248" t="s">
        <v>1</v>
      </c>
      <c r="G157" s="249" t="s">
        <v>1</v>
      </c>
      <c r="H157" s="250">
        <v>21.75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882</v>
      </c>
    </row>
    <row r="158" s="15" customFormat="1">
      <c r="A158" s="15"/>
      <c r="B158" s="297"/>
      <c r="C158" s="298"/>
      <c r="D158" s="266" t="s">
        <v>312</v>
      </c>
      <c r="E158" s="299" t="s">
        <v>1</v>
      </c>
      <c r="F158" s="300" t="s">
        <v>883</v>
      </c>
      <c r="G158" s="298"/>
      <c r="H158" s="299" t="s">
        <v>1</v>
      </c>
      <c r="I158" s="301"/>
      <c r="J158" s="298"/>
      <c r="K158" s="298"/>
      <c r="L158" s="302"/>
      <c r="M158" s="303"/>
      <c r="N158" s="304"/>
      <c r="O158" s="304"/>
      <c r="P158" s="304"/>
      <c r="Q158" s="304"/>
      <c r="R158" s="304"/>
      <c r="S158" s="304"/>
      <c r="T158" s="30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306" t="s">
        <v>312</v>
      </c>
      <c r="AU158" s="306" t="s">
        <v>91</v>
      </c>
      <c r="AV158" s="15" t="s">
        <v>83</v>
      </c>
      <c r="AW158" s="15" t="s">
        <v>4</v>
      </c>
      <c r="AX158" s="15" t="s">
        <v>75</v>
      </c>
      <c r="AY158" s="306" t="s">
        <v>265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884</v>
      </c>
      <c r="G159" s="265"/>
      <c r="H159" s="269">
        <v>21.75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4" customFormat="1">
      <c r="A160" s="14"/>
      <c r="B160" s="276"/>
      <c r="C160" s="277"/>
      <c r="D160" s="266" t="s">
        <v>312</v>
      </c>
      <c r="E160" s="278" t="s">
        <v>1</v>
      </c>
      <c r="F160" s="279" t="s">
        <v>318</v>
      </c>
      <c r="G160" s="277"/>
      <c r="H160" s="280">
        <v>21.75</v>
      </c>
      <c r="I160" s="281"/>
      <c r="J160" s="277"/>
      <c r="K160" s="277"/>
      <c r="L160" s="282"/>
      <c r="M160" s="283"/>
      <c r="N160" s="284"/>
      <c r="O160" s="284"/>
      <c r="P160" s="284"/>
      <c r="Q160" s="284"/>
      <c r="R160" s="284"/>
      <c r="S160" s="284"/>
      <c r="T160" s="28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6" t="s">
        <v>312</v>
      </c>
      <c r="AU160" s="286" t="s">
        <v>91</v>
      </c>
      <c r="AV160" s="14" t="s">
        <v>282</v>
      </c>
      <c r="AW160" s="14" t="s">
        <v>4</v>
      </c>
      <c r="AX160" s="14" t="s">
        <v>83</v>
      </c>
      <c r="AY160" s="286" t="s">
        <v>265</v>
      </c>
    </row>
    <row r="161" s="2" customFormat="1" ht="16.30189" customHeight="1">
      <c r="A161" s="39"/>
      <c r="B161" s="40"/>
      <c r="C161" s="287" t="s">
        <v>355</v>
      </c>
      <c r="D161" s="287" t="s">
        <v>367</v>
      </c>
      <c r="E161" s="288" t="s">
        <v>885</v>
      </c>
      <c r="F161" s="289" t="s">
        <v>1</v>
      </c>
      <c r="G161" s="290" t="s">
        <v>1</v>
      </c>
      <c r="H161" s="291">
        <v>36.979999999999997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1</v>
      </c>
      <c r="R161" s="255">
        <f>Q161*H161</f>
        <v>36.979999999999997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886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887</v>
      </c>
      <c r="G162" s="265"/>
      <c r="H162" s="269">
        <v>36.979999999999997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36.979999999999997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46" t="s">
        <v>359</v>
      </c>
      <c r="D164" s="246" t="s">
        <v>268</v>
      </c>
      <c r="E164" s="247" t="s">
        <v>385</v>
      </c>
      <c r="F164" s="248" t="s">
        <v>1</v>
      </c>
      <c r="G164" s="249" t="s">
        <v>1</v>
      </c>
      <c r="H164" s="250">
        <v>45.170000000000002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888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889</v>
      </c>
      <c r="G165" s="265"/>
      <c r="H165" s="269">
        <v>45.170000000000002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2" customFormat="1" ht="16.30189" customHeight="1">
      <c r="A166" s="39"/>
      <c r="B166" s="40"/>
      <c r="C166" s="287" t="s">
        <v>363</v>
      </c>
      <c r="D166" s="287" t="s">
        <v>367</v>
      </c>
      <c r="E166" s="288" t="s">
        <v>890</v>
      </c>
      <c r="F166" s="289" t="s">
        <v>1</v>
      </c>
      <c r="G166" s="290" t="s">
        <v>1</v>
      </c>
      <c r="H166" s="291">
        <v>76.790000000000006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1</v>
      </c>
      <c r="R166" s="255">
        <f>Q166*H166</f>
        <v>76.790000000000006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338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891</v>
      </c>
    </row>
    <row r="167" s="12" customFormat="1" ht="22.8" customHeight="1">
      <c r="A167" s="12"/>
      <c r="B167" s="230"/>
      <c r="C167" s="231"/>
      <c r="D167" s="232" t="s">
        <v>74</v>
      </c>
      <c r="E167" s="244" t="s">
        <v>282</v>
      </c>
      <c r="F167" s="244" t="s">
        <v>450</v>
      </c>
      <c r="G167" s="231"/>
      <c r="H167" s="231"/>
      <c r="I167" s="234"/>
      <c r="J167" s="245">
        <f>BK167</f>
        <v>0</v>
      </c>
      <c r="K167" s="231"/>
      <c r="L167" s="236"/>
      <c r="M167" s="237"/>
      <c r="N167" s="238"/>
      <c r="O167" s="238"/>
      <c r="P167" s="239">
        <f>SUM(P168:P177)</f>
        <v>0</v>
      </c>
      <c r="Q167" s="238"/>
      <c r="R167" s="239">
        <f>SUM(R168:R177)</f>
        <v>28.6485992</v>
      </c>
      <c r="S167" s="238"/>
      <c r="T167" s="240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41" t="s">
        <v>83</v>
      </c>
      <c r="AT167" s="242" t="s">
        <v>74</v>
      </c>
      <c r="AU167" s="242" t="s">
        <v>83</v>
      </c>
      <c r="AY167" s="241" t="s">
        <v>265</v>
      </c>
      <c r="BK167" s="243">
        <f>SUM(BK168:BK177)</f>
        <v>0</v>
      </c>
    </row>
    <row r="168" s="2" customFormat="1" ht="16.30189" customHeight="1">
      <c r="A168" s="39"/>
      <c r="B168" s="40"/>
      <c r="C168" s="246" t="s">
        <v>366</v>
      </c>
      <c r="D168" s="246" t="s">
        <v>268</v>
      </c>
      <c r="E168" s="247" t="s">
        <v>452</v>
      </c>
      <c r="F168" s="248" t="s">
        <v>1</v>
      </c>
      <c r="G168" s="249" t="s">
        <v>1</v>
      </c>
      <c r="H168" s="250">
        <v>26.199999999999999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0.23366999999999999</v>
      </c>
      <c r="R168" s="255">
        <f>Q168*H168</f>
        <v>6.1221539999999992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892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893</v>
      </c>
      <c r="G169" s="265"/>
      <c r="H169" s="269">
        <v>10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894</v>
      </c>
      <c r="G170" s="265"/>
      <c r="H170" s="269">
        <v>16.199999999999999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895</v>
      </c>
      <c r="F171" s="248" t="s">
        <v>1</v>
      </c>
      <c r="G171" s="249" t="s">
        <v>1</v>
      </c>
      <c r="H171" s="250">
        <v>0.27000000000000002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1.7034</v>
      </c>
      <c r="R171" s="255">
        <f>Q171*H171</f>
        <v>0.45991800000000005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896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897</v>
      </c>
      <c r="G172" s="265"/>
      <c r="H172" s="269">
        <v>0.27000000000000002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46" t="s">
        <v>374</v>
      </c>
      <c r="D173" s="246" t="s">
        <v>268</v>
      </c>
      <c r="E173" s="247" t="s">
        <v>898</v>
      </c>
      <c r="F173" s="248" t="s">
        <v>1</v>
      </c>
      <c r="G173" s="249" t="s">
        <v>1</v>
      </c>
      <c r="H173" s="250">
        <v>1.0800000000000001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2.2632400000000001</v>
      </c>
      <c r="R173" s="255">
        <f>Q173*H173</f>
        <v>2.4442992000000001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899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862</v>
      </c>
      <c r="G174" s="265"/>
      <c r="H174" s="269">
        <v>1.0800000000000001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377</v>
      </c>
      <c r="D175" s="246" t="s">
        <v>268</v>
      </c>
      <c r="E175" s="247" t="s">
        <v>459</v>
      </c>
      <c r="F175" s="248" t="s">
        <v>1</v>
      </c>
      <c r="G175" s="249" t="s">
        <v>1</v>
      </c>
      <c r="H175" s="250">
        <v>26.199999999999999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0.74894000000000005</v>
      </c>
      <c r="R175" s="255">
        <f>Q175*H175</f>
        <v>19.622228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900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893</v>
      </c>
      <c r="G176" s="265"/>
      <c r="H176" s="269">
        <v>10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894</v>
      </c>
      <c r="G177" s="265"/>
      <c r="H177" s="269">
        <v>16.199999999999999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2" customFormat="1" ht="22.8" customHeight="1">
      <c r="A178" s="12"/>
      <c r="B178" s="230"/>
      <c r="C178" s="231"/>
      <c r="D178" s="232" t="s">
        <v>74</v>
      </c>
      <c r="E178" s="244" t="s">
        <v>264</v>
      </c>
      <c r="F178" s="244" t="s">
        <v>461</v>
      </c>
      <c r="G178" s="231"/>
      <c r="H178" s="231"/>
      <c r="I178" s="234"/>
      <c r="J178" s="245">
        <f>BK178</f>
        <v>0</v>
      </c>
      <c r="K178" s="231"/>
      <c r="L178" s="236"/>
      <c r="M178" s="237"/>
      <c r="N178" s="238"/>
      <c r="O178" s="238"/>
      <c r="P178" s="239">
        <f>SUM(P179:P183)</f>
        <v>0</v>
      </c>
      <c r="Q178" s="238"/>
      <c r="R178" s="239">
        <f>SUM(R179:R183)</f>
        <v>19.74672</v>
      </c>
      <c r="S178" s="238"/>
      <c r="T178" s="240">
        <f>SUM(T179:T183)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41" t="s">
        <v>83</v>
      </c>
      <c r="AT178" s="242" t="s">
        <v>74</v>
      </c>
      <c r="AU178" s="242" t="s">
        <v>83</v>
      </c>
      <c r="AY178" s="241" t="s">
        <v>265</v>
      </c>
      <c r="BK178" s="243">
        <f>SUM(BK179:BK183)</f>
        <v>0</v>
      </c>
    </row>
    <row r="179" s="2" customFormat="1" ht="16.30189" customHeight="1">
      <c r="A179" s="39"/>
      <c r="B179" s="40"/>
      <c r="C179" s="246" t="s">
        <v>384</v>
      </c>
      <c r="D179" s="246" t="s">
        <v>268</v>
      </c>
      <c r="E179" s="247" t="s">
        <v>471</v>
      </c>
      <c r="F179" s="248" t="s">
        <v>1</v>
      </c>
      <c r="G179" s="249" t="s">
        <v>1</v>
      </c>
      <c r="H179" s="250">
        <v>21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0.46166000000000001</v>
      </c>
      <c r="R179" s="255">
        <f>Q179*H179</f>
        <v>9.6948600000000003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901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859</v>
      </c>
      <c r="G180" s="265"/>
      <c r="H180" s="269">
        <v>21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8</v>
      </c>
      <c r="D181" s="246" t="s">
        <v>268</v>
      </c>
      <c r="E181" s="247" t="s">
        <v>486</v>
      </c>
      <c r="F181" s="248" t="s">
        <v>1</v>
      </c>
      <c r="G181" s="249" t="s">
        <v>1</v>
      </c>
      <c r="H181" s="250">
        <v>21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0.47117999999999999</v>
      </c>
      <c r="R181" s="255">
        <f>Q181*H181</f>
        <v>9.894779999999999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902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859</v>
      </c>
      <c r="G182" s="265"/>
      <c r="H182" s="269">
        <v>21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83</v>
      </c>
      <c r="AY182" s="275" t="s">
        <v>265</v>
      </c>
    </row>
    <row r="183" s="2" customFormat="1" ht="16.30189" customHeight="1">
      <c r="A183" s="39"/>
      <c r="B183" s="40"/>
      <c r="C183" s="246" t="s">
        <v>391</v>
      </c>
      <c r="D183" s="246" t="s">
        <v>268</v>
      </c>
      <c r="E183" s="247" t="s">
        <v>497</v>
      </c>
      <c r="F183" s="248" t="s">
        <v>1</v>
      </c>
      <c r="G183" s="249" t="s">
        <v>1</v>
      </c>
      <c r="H183" s="250">
        <v>21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0.0074799999999999997</v>
      </c>
      <c r="R183" s="255">
        <f>Q183*H183</f>
        <v>0.15708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903</v>
      </c>
    </row>
    <row r="184" s="12" customFormat="1" ht="22.8" customHeight="1">
      <c r="A184" s="12"/>
      <c r="B184" s="230"/>
      <c r="C184" s="231"/>
      <c r="D184" s="232" t="s">
        <v>74</v>
      </c>
      <c r="E184" s="244" t="s">
        <v>342</v>
      </c>
      <c r="F184" s="244" t="s">
        <v>519</v>
      </c>
      <c r="G184" s="231"/>
      <c r="H184" s="231"/>
      <c r="I184" s="234"/>
      <c r="J184" s="245">
        <f>BK184</f>
        <v>0</v>
      </c>
      <c r="K184" s="231"/>
      <c r="L184" s="236"/>
      <c r="M184" s="237"/>
      <c r="N184" s="238"/>
      <c r="O184" s="238"/>
      <c r="P184" s="239">
        <f>SUM(P185:P212)</f>
        <v>0</v>
      </c>
      <c r="Q184" s="238"/>
      <c r="R184" s="239">
        <f>SUM(R185:R212)</f>
        <v>39.942824999999999</v>
      </c>
      <c r="S184" s="238"/>
      <c r="T184" s="240">
        <f>SUM(T185:T212)</f>
        <v>21.532500000000002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41" t="s">
        <v>83</v>
      </c>
      <c r="AT184" s="242" t="s">
        <v>74</v>
      </c>
      <c r="AU184" s="242" t="s">
        <v>83</v>
      </c>
      <c r="AY184" s="241" t="s">
        <v>265</v>
      </c>
      <c r="BK184" s="243">
        <f>SUM(BK185:BK212)</f>
        <v>0</v>
      </c>
    </row>
    <row r="185" s="2" customFormat="1" ht="16.30189" customHeight="1">
      <c r="A185" s="39"/>
      <c r="B185" s="40"/>
      <c r="C185" s="246" t="s">
        <v>395</v>
      </c>
      <c r="D185" s="246" t="s">
        <v>268</v>
      </c>
      <c r="E185" s="247" t="s">
        <v>904</v>
      </c>
      <c r="F185" s="248" t="s">
        <v>1</v>
      </c>
      <c r="G185" s="249" t="s">
        <v>1</v>
      </c>
      <c r="H185" s="250">
        <v>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0.077670000000000003</v>
      </c>
      <c r="R185" s="255">
        <f>Q185*H185</f>
        <v>0.077670000000000003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905</v>
      </c>
    </row>
    <row r="186" s="2" customFormat="1" ht="16.30189" customHeight="1">
      <c r="A186" s="39"/>
      <c r="B186" s="40"/>
      <c r="C186" s="246" t="s">
        <v>400</v>
      </c>
      <c r="D186" s="246" t="s">
        <v>268</v>
      </c>
      <c r="E186" s="247" t="s">
        <v>906</v>
      </c>
      <c r="F186" s="248" t="s">
        <v>1</v>
      </c>
      <c r="G186" s="249" t="s">
        <v>1</v>
      </c>
      <c r="H186" s="250">
        <v>14.5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1.9258900000000001</v>
      </c>
      <c r="R186" s="255">
        <f>Q186*H186</f>
        <v>27.925405000000001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908</v>
      </c>
      <c r="G187" s="265"/>
      <c r="H187" s="269">
        <v>14.5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87" t="s">
        <v>403</v>
      </c>
      <c r="D188" s="287" t="s">
        <v>367</v>
      </c>
      <c r="E188" s="288" t="s">
        <v>909</v>
      </c>
      <c r="F188" s="289" t="s">
        <v>1</v>
      </c>
      <c r="G188" s="290" t="s">
        <v>1</v>
      </c>
      <c r="H188" s="291">
        <v>14.65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0.81499999999999995</v>
      </c>
      <c r="R188" s="255">
        <f>Q188*H188</f>
        <v>11.93975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910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911</v>
      </c>
      <c r="G189" s="265"/>
      <c r="H189" s="269">
        <v>14.5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83</v>
      </c>
      <c r="AY189" s="275" t="s">
        <v>265</v>
      </c>
    </row>
    <row r="190" s="13" customFormat="1">
      <c r="A190" s="13"/>
      <c r="B190" s="264"/>
      <c r="C190" s="265"/>
      <c r="D190" s="266" t="s">
        <v>312</v>
      </c>
      <c r="E190" s="265"/>
      <c r="F190" s="268" t="s">
        <v>912</v>
      </c>
      <c r="G190" s="265"/>
      <c r="H190" s="269">
        <v>14.65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5</v>
      </c>
      <c r="AX190" s="13" t="s">
        <v>83</v>
      </c>
      <c r="AY190" s="275" t="s">
        <v>265</v>
      </c>
    </row>
    <row r="191" s="2" customFormat="1" ht="16.30189" customHeight="1">
      <c r="A191" s="39"/>
      <c r="B191" s="40"/>
      <c r="C191" s="246" t="s">
        <v>407</v>
      </c>
      <c r="D191" s="246" t="s">
        <v>268</v>
      </c>
      <c r="E191" s="247" t="s">
        <v>913</v>
      </c>
      <c r="F191" s="248" t="s">
        <v>1</v>
      </c>
      <c r="G191" s="249" t="s">
        <v>1</v>
      </c>
      <c r="H191" s="250">
        <v>14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914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915</v>
      </c>
      <c r="G192" s="265"/>
      <c r="H192" s="269">
        <v>14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411</v>
      </c>
      <c r="D193" s="246" t="s">
        <v>268</v>
      </c>
      <c r="E193" s="247" t="s">
        <v>916</v>
      </c>
      <c r="F193" s="248" t="s">
        <v>1</v>
      </c>
      <c r="G193" s="249" t="s">
        <v>1</v>
      </c>
      <c r="H193" s="250">
        <v>0.54000000000000004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</v>
      </c>
      <c r="R193" s="255">
        <f>Q193*H193</f>
        <v>0</v>
      </c>
      <c r="S193" s="255">
        <v>2.2000000000000002</v>
      </c>
      <c r="T193" s="256">
        <f>S193*H193</f>
        <v>1.1880000000000002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917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918</v>
      </c>
      <c r="G194" s="265"/>
      <c r="H194" s="269">
        <v>0.54000000000000004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2" customFormat="1" ht="16.30189" customHeight="1">
      <c r="A195" s="39"/>
      <c r="B195" s="40"/>
      <c r="C195" s="246" t="s">
        <v>415</v>
      </c>
      <c r="D195" s="246" t="s">
        <v>268</v>
      </c>
      <c r="E195" s="247" t="s">
        <v>919</v>
      </c>
      <c r="F195" s="248" t="s">
        <v>1</v>
      </c>
      <c r="G195" s="249" t="s">
        <v>1</v>
      </c>
      <c r="H195" s="250">
        <v>9.9000000000000004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</v>
      </c>
      <c r="R195" s="255">
        <f>Q195*H195</f>
        <v>0</v>
      </c>
      <c r="S195" s="255">
        <v>2.0550000000000002</v>
      </c>
      <c r="T195" s="256">
        <f>S195*H195</f>
        <v>20.344500000000004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920</v>
      </c>
    </row>
    <row r="196" s="2" customFormat="1" ht="16.30189" customHeight="1">
      <c r="A196" s="39"/>
      <c r="B196" s="40"/>
      <c r="C196" s="246" t="s">
        <v>419</v>
      </c>
      <c r="D196" s="246" t="s">
        <v>268</v>
      </c>
      <c r="E196" s="247" t="s">
        <v>808</v>
      </c>
      <c r="F196" s="248" t="s">
        <v>1</v>
      </c>
      <c r="G196" s="249" t="s">
        <v>1</v>
      </c>
      <c r="H196" s="250">
        <v>10.640000000000001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</v>
      </c>
      <c r="R196" s="255">
        <f>Q196*H196</f>
        <v>0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921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922</v>
      </c>
      <c r="G197" s="265"/>
      <c r="H197" s="269">
        <v>9.4499999999999993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923</v>
      </c>
      <c r="G198" s="265"/>
      <c r="H198" s="269">
        <v>1.19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46" t="s">
        <v>424</v>
      </c>
      <c r="D199" s="246" t="s">
        <v>268</v>
      </c>
      <c r="E199" s="247" t="s">
        <v>812</v>
      </c>
      <c r="F199" s="248" t="s">
        <v>1</v>
      </c>
      <c r="G199" s="249" t="s">
        <v>1</v>
      </c>
      <c r="H199" s="250">
        <v>202.12000000000001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924</v>
      </c>
    </row>
    <row r="200" s="15" customFormat="1">
      <c r="A200" s="15"/>
      <c r="B200" s="297"/>
      <c r="C200" s="298"/>
      <c r="D200" s="266" t="s">
        <v>312</v>
      </c>
      <c r="E200" s="299" t="s">
        <v>1</v>
      </c>
      <c r="F200" s="300" t="s">
        <v>925</v>
      </c>
      <c r="G200" s="298"/>
      <c r="H200" s="299" t="s">
        <v>1</v>
      </c>
      <c r="I200" s="301"/>
      <c r="J200" s="298"/>
      <c r="K200" s="298"/>
      <c r="L200" s="302"/>
      <c r="M200" s="303"/>
      <c r="N200" s="304"/>
      <c r="O200" s="304"/>
      <c r="P200" s="304"/>
      <c r="Q200" s="304"/>
      <c r="R200" s="304"/>
      <c r="S200" s="304"/>
      <c r="T200" s="30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306" t="s">
        <v>312</v>
      </c>
      <c r="AU200" s="306" t="s">
        <v>91</v>
      </c>
      <c r="AV200" s="15" t="s">
        <v>83</v>
      </c>
      <c r="AW200" s="15" t="s">
        <v>4</v>
      </c>
      <c r="AX200" s="15" t="s">
        <v>75</v>
      </c>
      <c r="AY200" s="306" t="s">
        <v>265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926</v>
      </c>
      <c r="G201" s="265"/>
      <c r="H201" s="269">
        <v>179.55000000000001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927</v>
      </c>
      <c r="G202" s="265"/>
      <c r="H202" s="269">
        <v>22.57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2" customFormat="1" ht="16.30189" customHeight="1">
      <c r="A203" s="39"/>
      <c r="B203" s="40"/>
      <c r="C203" s="246" t="s">
        <v>428</v>
      </c>
      <c r="D203" s="246" t="s">
        <v>268</v>
      </c>
      <c r="E203" s="247" t="s">
        <v>819</v>
      </c>
      <c r="F203" s="248" t="s">
        <v>1</v>
      </c>
      <c r="G203" s="249" t="s">
        <v>1</v>
      </c>
      <c r="H203" s="250">
        <v>29.800000000000001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</v>
      </c>
      <c r="R203" s="255">
        <f>Q203*H203</f>
        <v>0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928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929</v>
      </c>
      <c r="G204" s="265"/>
      <c r="H204" s="269">
        <v>29.800000000000001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2" customFormat="1" ht="16.30189" customHeight="1">
      <c r="A205" s="39"/>
      <c r="B205" s="40"/>
      <c r="C205" s="246" t="s">
        <v>434</v>
      </c>
      <c r="D205" s="246" t="s">
        <v>268</v>
      </c>
      <c r="E205" s="247" t="s">
        <v>823</v>
      </c>
      <c r="F205" s="248" t="s">
        <v>1</v>
      </c>
      <c r="G205" s="249" t="s">
        <v>1</v>
      </c>
      <c r="H205" s="250">
        <v>89.390000000000001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930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931</v>
      </c>
      <c r="G206" s="265"/>
      <c r="H206" s="269">
        <v>89.390000000000001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2" customFormat="1" ht="16.30189" customHeight="1">
      <c r="A207" s="39"/>
      <c r="B207" s="40"/>
      <c r="C207" s="246" t="s">
        <v>439</v>
      </c>
      <c r="D207" s="246" t="s">
        <v>268</v>
      </c>
      <c r="E207" s="247" t="s">
        <v>932</v>
      </c>
      <c r="F207" s="248" t="s">
        <v>1</v>
      </c>
      <c r="G207" s="249" t="s">
        <v>1</v>
      </c>
      <c r="H207" s="250">
        <v>30.989999999999998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</v>
      </c>
      <c r="R207" s="255">
        <f>Q207*H207</f>
        <v>0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933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923</v>
      </c>
      <c r="G208" s="265"/>
      <c r="H208" s="269">
        <v>1.19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75</v>
      </c>
      <c r="AY208" s="275" t="s">
        <v>265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934</v>
      </c>
      <c r="G209" s="265"/>
      <c r="H209" s="269">
        <v>29.800000000000001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14" customFormat="1">
      <c r="A210" s="14"/>
      <c r="B210" s="276"/>
      <c r="C210" s="277"/>
      <c r="D210" s="266" t="s">
        <v>312</v>
      </c>
      <c r="E210" s="278" t="s">
        <v>1</v>
      </c>
      <c r="F210" s="279" t="s">
        <v>318</v>
      </c>
      <c r="G210" s="277"/>
      <c r="H210" s="280">
        <v>30.989999999999998</v>
      </c>
      <c r="I210" s="281"/>
      <c r="J210" s="277"/>
      <c r="K210" s="277"/>
      <c r="L210" s="282"/>
      <c r="M210" s="283"/>
      <c r="N210" s="284"/>
      <c r="O210" s="284"/>
      <c r="P210" s="284"/>
      <c r="Q210" s="284"/>
      <c r="R210" s="284"/>
      <c r="S210" s="284"/>
      <c r="T210" s="28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6" t="s">
        <v>312</v>
      </c>
      <c r="AU210" s="286" t="s">
        <v>91</v>
      </c>
      <c r="AV210" s="14" t="s">
        <v>282</v>
      </c>
      <c r="AW210" s="14" t="s">
        <v>4</v>
      </c>
      <c r="AX210" s="14" t="s">
        <v>83</v>
      </c>
      <c r="AY210" s="286" t="s">
        <v>265</v>
      </c>
    </row>
    <row r="211" s="2" customFormat="1" ht="16.30189" customHeight="1">
      <c r="A211" s="39"/>
      <c r="B211" s="40"/>
      <c r="C211" s="246" t="s">
        <v>442</v>
      </c>
      <c r="D211" s="246" t="s">
        <v>268</v>
      </c>
      <c r="E211" s="247" t="s">
        <v>935</v>
      </c>
      <c r="F211" s="248" t="s">
        <v>1</v>
      </c>
      <c r="G211" s="249" t="s">
        <v>1</v>
      </c>
      <c r="H211" s="250">
        <v>9.4499999999999993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936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922</v>
      </c>
      <c r="G212" s="265"/>
      <c r="H212" s="269">
        <v>9.4499999999999993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12" customFormat="1" ht="22.8" customHeight="1">
      <c r="A213" s="12"/>
      <c r="B213" s="230"/>
      <c r="C213" s="231"/>
      <c r="D213" s="232" t="s">
        <v>74</v>
      </c>
      <c r="E213" s="244" t="s">
        <v>675</v>
      </c>
      <c r="F213" s="244" t="s">
        <v>826</v>
      </c>
      <c r="G213" s="231"/>
      <c r="H213" s="231"/>
      <c r="I213" s="234"/>
      <c r="J213" s="245">
        <f>BK213</f>
        <v>0</v>
      </c>
      <c r="K213" s="231"/>
      <c r="L213" s="236"/>
      <c r="M213" s="237"/>
      <c r="N213" s="238"/>
      <c r="O213" s="238"/>
      <c r="P213" s="239">
        <f>P214</f>
        <v>0</v>
      </c>
      <c r="Q213" s="238"/>
      <c r="R213" s="239">
        <f>R214</f>
        <v>0</v>
      </c>
      <c r="S213" s="238"/>
      <c r="T213" s="240">
        <f>T214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41" t="s">
        <v>83</v>
      </c>
      <c r="AT213" s="242" t="s">
        <v>74</v>
      </c>
      <c r="AU213" s="242" t="s">
        <v>83</v>
      </c>
      <c r="AY213" s="241" t="s">
        <v>265</v>
      </c>
      <c r="BK213" s="243">
        <f>BK214</f>
        <v>0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828</v>
      </c>
      <c r="F214" s="248" t="s">
        <v>1</v>
      </c>
      <c r="G214" s="249" t="s">
        <v>1</v>
      </c>
      <c r="H214" s="250">
        <v>202.11000000000001</v>
      </c>
      <c r="I214" s="251"/>
      <c r="J214" s="250">
        <f>ROUND(I214*H214,2)</f>
        <v>0</v>
      </c>
      <c r="K214" s="252"/>
      <c r="L214" s="45"/>
      <c r="M214" s="259" t="s">
        <v>1</v>
      </c>
      <c r="N214" s="260" t="s">
        <v>41</v>
      </c>
      <c r="O214" s="261"/>
      <c r="P214" s="262">
        <f>O214*H214</f>
        <v>0</v>
      </c>
      <c r="Q214" s="262">
        <v>0</v>
      </c>
      <c r="R214" s="262">
        <f>Q214*H214</f>
        <v>0</v>
      </c>
      <c r="S214" s="262">
        <v>0</v>
      </c>
      <c r="T214" s="263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937</v>
      </c>
    </row>
    <row r="215" s="2" customFormat="1" ht="6.96" customHeight="1">
      <c r="A215" s="39"/>
      <c r="B215" s="67"/>
      <c r="C215" s="68"/>
      <c r="D215" s="68"/>
      <c r="E215" s="68"/>
      <c r="F215" s="68"/>
      <c r="G215" s="68"/>
      <c r="H215" s="68"/>
      <c r="I215" s="194"/>
      <c r="J215" s="68"/>
      <c r="K215" s="68"/>
      <c r="L215" s="45"/>
      <c r="M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</row>
  </sheetData>
  <sheetProtection sheet="1" autoFilter="0" formatColumns="0" formatRows="0" objects="1" scenarios="1" spinCount="100000" saltValue="9EZuFkJOfOKocNHJQyMZaFVXyMckWqZwtV9g74LvaJbFcWzAWYokmCH3JnVrp7yU5wxhnTV8igVYzHY/D5SPvQ==" hashValue="tJrBTSMggiQwKHUnEt/FTcRZhYltV619xsOHl/gRoDG8cVXq74F2gOOPSE8YwMgrBWe5DvHnlBpuk67kpPpD6Q==" algorithmName="SHA-512" password="CC35"/>
  <autoFilter ref="C129:K21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938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ROUND((SUM(BE130:BE208)),  2)</f>
        <v>0</v>
      </c>
      <c r="G37" s="39"/>
      <c r="H37" s="39"/>
      <c r="I37" s="173">
        <v>0.20000000000000001</v>
      </c>
      <c r="J37" s="172">
        <f>ROUND(((SUM(BE130:BE208))*I37),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ROUND((SUM(BF130:BF208)),  2)</f>
        <v>0</v>
      </c>
      <c r="G38" s="39"/>
      <c r="H38" s="39"/>
      <c r="I38" s="173">
        <v>0.20000000000000001</v>
      </c>
      <c r="J38" s="172">
        <f>ROUND(((SUM(BF130:BF208))*I38),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ROUND((SUM(BG130:BG208)),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ROUND((SUM(BH130:BH208)),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ROUND((SUM(BI130:BI208)),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02006 -  Priepust č.6 -  P 79228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J132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J167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J178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J184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J207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194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197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15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45283" customHeight="1">
      <c r="A116" s="39"/>
      <c r="B116" s="40"/>
      <c r="C116" s="41"/>
      <c r="D116" s="41"/>
      <c r="E116" s="198" t="str">
        <f>E7</f>
        <v>Rekonštrukcia cesty a mostov II/585 Pôtor-Dolná Strehová-Lučenec a II/591 cestný násyp ... - III. etapa</v>
      </c>
      <c r="F116" s="33"/>
      <c r="G116" s="33"/>
      <c r="H116" s="33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240</v>
      </c>
      <c r="D117" s="23"/>
      <c r="E117" s="23"/>
      <c r="F117" s="23"/>
      <c r="G117" s="23"/>
      <c r="H117" s="23"/>
      <c r="I117" s="148"/>
      <c r="J117" s="23"/>
      <c r="K117" s="23"/>
      <c r="L117" s="21"/>
    </row>
    <row r="118" s="1" customFormat="1" ht="16.30189" customHeight="1">
      <c r="B118" s="22"/>
      <c r="C118" s="23"/>
      <c r="D118" s="23"/>
      <c r="E118" s="198" t="s">
        <v>289</v>
      </c>
      <c r="F118" s="23"/>
      <c r="G118" s="23"/>
      <c r="H118" s="23"/>
      <c r="I118" s="148"/>
      <c r="J118" s="23"/>
      <c r="K118" s="23"/>
      <c r="L118" s="21"/>
    </row>
    <row r="119" s="1" customFormat="1" ht="12" customHeight="1">
      <c r="B119" s="22"/>
      <c r="C119" s="33" t="s">
        <v>290</v>
      </c>
      <c r="D119" s="23"/>
      <c r="E119" s="23"/>
      <c r="F119" s="23"/>
      <c r="G119" s="23"/>
      <c r="H119" s="23"/>
      <c r="I119" s="148"/>
      <c r="J119" s="23"/>
      <c r="K119" s="23"/>
      <c r="L119" s="21"/>
    </row>
    <row r="120" s="2" customFormat="1" ht="16.30189" customHeight="1">
      <c r="A120" s="39"/>
      <c r="B120" s="40"/>
      <c r="C120" s="41"/>
      <c r="D120" s="41"/>
      <c r="E120" s="310" t="s">
        <v>851</v>
      </c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852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30189" customHeight="1">
      <c r="A122" s="39"/>
      <c r="B122" s="40"/>
      <c r="C122" s="41"/>
      <c r="D122" s="41"/>
      <c r="E122" s="77" t="str">
        <f>E13</f>
        <v xml:space="preserve">02006 -  Priepust č.6 -  P 79228</v>
      </c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F16</f>
        <v>Muľa, Dolná Strehová</v>
      </c>
      <c r="G124" s="41"/>
      <c r="H124" s="41"/>
      <c r="I124" s="158" t="s">
        <v>21</v>
      </c>
      <c r="J124" s="80" t="str">
        <f>IF(J16="","",J16)</f>
        <v>28. 10. 2019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23</v>
      </c>
      <c r="D126" s="41"/>
      <c r="E126" s="41"/>
      <c r="F126" s="28" t="str">
        <f>E19</f>
        <v>Banskobystrický samosprávny kraj</v>
      </c>
      <c r="G126" s="41"/>
      <c r="H126" s="41"/>
      <c r="I126" s="158" t="s">
        <v>29</v>
      </c>
      <c r="J126" s="37" t="str">
        <f>E25</f>
        <v>ISPO spol. s 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30566" customHeight="1">
      <c r="A127" s="39"/>
      <c r="B127" s="40"/>
      <c r="C127" s="33" t="s">
        <v>27</v>
      </c>
      <c r="D127" s="41"/>
      <c r="E127" s="41"/>
      <c r="F127" s="28" t="str">
        <f>IF(E22="","",E22)</f>
        <v>Vyplň údaj</v>
      </c>
      <c r="G127" s="41"/>
      <c r="H127" s="41"/>
      <c r="I127" s="158" t="s">
        <v>32</v>
      </c>
      <c r="J127" s="37" t="str">
        <f>E28</f>
        <v>MACURA M.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7"/>
      <c r="B129" s="218"/>
      <c r="C129" s="219" t="s">
        <v>251</v>
      </c>
      <c r="D129" s="220" t="s">
        <v>60</v>
      </c>
      <c r="E129" s="220" t="s">
        <v>56</v>
      </c>
      <c r="F129" s="220" t="s">
        <v>57</v>
      </c>
      <c r="G129" s="220" t="s">
        <v>252</v>
      </c>
      <c r="H129" s="220" t="s">
        <v>253</v>
      </c>
      <c r="I129" s="221" t="s">
        <v>254</v>
      </c>
      <c r="J129" s="222" t="s">
        <v>244</v>
      </c>
      <c r="K129" s="223" t="s">
        <v>255</v>
      </c>
      <c r="L129" s="224"/>
      <c r="M129" s="101" t="s">
        <v>1</v>
      </c>
      <c r="N129" s="102" t="s">
        <v>39</v>
      </c>
      <c r="O129" s="102" t="s">
        <v>256</v>
      </c>
      <c r="P129" s="102" t="s">
        <v>257</v>
      </c>
      <c r="Q129" s="102" t="s">
        <v>258</v>
      </c>
      <c r="R129" s="102" t="s">
        <v>259</v>
      </c>
      <c r="S129" s="102" t="s">
        <v>260</v>
      </c>
      <c r="T129" s="103" t="s">
        <v>261</v>
      </c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</row>
    <row r="130" s="2" customFormat="1" ht="22.8" customHeight="1">
      <c r="A130" s="39"/>
      <c r="B130" s="40"/>
      <c r="C130" s="108" t="s">
        <v>245</v>
      </c>
      <c r="D130" s="41"/>
      <c r="E130" s="41"/>
      <c r="F130" s="41"/>
      <c r="G130" s="41"/>
      <c r="H130" s="41"/>
      <c r="I130" s="156"/>
      <c r="J130" s="225">
        <f>BK130</f>
        <v>0</v>
      </c>
      <c r="K130" s="41"/>
      <c r="L130" s="45"/>
      <c r="M130" s="104"/>
      <c r="N130" s="226"/>
      <c r="O130" s="105"/>
      <c r="P130" s="227">
        <f>P131</f>
        <v>0</v>
      </c>
      <c r="Q130" s="105"/>
      <c r="R130" s="227">
        <f>R131</f>
        <v>203.24810540000001</v>
      </c>
      <c r="S130" s="105"/>
      <c r="T130" s="228">
        <f>T131</f>
        <v>45.186000000000007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74</v>
      </c>
      <c r="AU130" s="18" t="s">
        <v>246</v>
      </c>
      <c r="BK130" s="229">
        <f>BK131</f>
        <v>0</v>
      </c>
    </row>
    <row r="131" s="12" customFormat="1" ht="25.92" customHeight="1">
      <c r="A131" s="12"/>
      <c r="B131" s="230"/>
      <c r="C131" s="231"/>
      <c r="D131" s="232" t="s">
        <v>74</v>
      </c>
      <c r="E131" s="233" t="s">
        <v>307</v>
      </c>
      <c r="F131" s="233" t="s">
        <v>308</v>
      </c>
      <c r="G131" s="231"/>
      <c r="H131" s="231"/>
      <c r="I131" s="234"/>
      <c r="J131" s="235">
        <f>BK131</f>
        <v>0</v>
      </c>
      <c r="K131" s="231"/>
      <c r="L131" s="236"/>
      <c r="M131" s="237"/>
      <c r="N131" s="238"/>
      <c r="O131" s="238"/>
      <c r="P131" s="239">
        <f>P132+P167+P178+P184+P207</f>
        <v>0</v>
      </c>
      <c r="Q131" s="238"/>
      <c r="R131" s="239">
        <f>R132+R167+R178+R184+R207</f>
        <v>203.24810540000001</v>
      </c>
      <c r="S131" s="238"/>
      <c r="T131" s="240">
        <f>T132+T167+T178+T184+T207</f>
        <v>45.186000000000007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75</v>
      </c>
      <c r="AY131" s="241" t="s">
        <v>265</v>
      </c>
      <c r="BK131" s="243">
        <f>BK132+BK167+BK178+BK184+BK207</f>
        <v>0</v>
      </c>
    </row>
    <row r="132" s="12" customFormat="1" ht="22.8" customHeight="1">
      <c r="A132" s="12"/>
      <c r="B132" s="230"/>
      <c r="C132" s="231"/>
      <c r="D132" s="232" t="s">
        <v>74</v>
      </c>
      <c r="E132" s="244" t="s">
        <v>83</v>
      </c>
      <c r="F132" s="244" t="s">
        <v>309</v>
      </c>
      <c r="G132" s="231"/>
      <c r="H132" s="231"/>
      <c r="I132" s="234"/>
      <c r="J132" s="245">
        <f>BK132</f>
        <v>0</v>
      </c>
      <c r="K132" s="231"/>
      <c r="L132" s="236"/>
      <c r="M132" s="237"/>
      <c r="N132" s="238"/>
      <c r="O132" s="238"/>
      <c r="P132" s="239">
        <f>SUM(P133:P166)</f>
        <v>0</v>
      </c>
      <c r="Q132" s="238"/>
      <c r="R132" s="239">
        <f>SUM(R133:R166)</f>
        <v>113.77000000000001</v>
      </c>
      <c r="S132" s="238"/>
      <c r="T132" s="240">
        <f>SUM(T133:T166)</f>
        <v>22.050000000000004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83</v>
      </c>
      <c r="AY132" s="241" t="s">
        <v>265</v>
      </c>
      <c r="BK132" s="243">
        <f>SUM(BK133:BK166)</f>
        <v>0</v>
      </c>
    </row>
    <row r="133" s="2" customFormat="1" ht="16.30189" customHeight="1">
      <c r="A133" s="39"/>
      <c r="B133" s="40"/>
      <c r="C133" s="246" t="s">
        <v>83</v>
      </c>
      <c r="D133" s="246" t="s">
        <v>268</v>
      </c>
      <c r="E133" s="247" t="s">
        <v>854</v>
      </c>
      <c r="F133" s="248" t="s">
        <v>1</v>
      </c>
      <c r="G133" s="249" t="s">
        <v>1</v>
      </c>
      <c r="H133" s="250">
        <v>22.5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0.56000000000000005</v>
      </c>
      <c r="T133" s="256">
        <f>S133*H133</f>
        <v>12.600000000000001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855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939</v>
      </c>
      <c r="G134" s="265"/>
      <c r="H134" s="269">
        <v>22.5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91</v>
      </c>
      <c r="D135" s="246" t="s">
        <v>268</v>
      </c>
      <c r="E135" s="247" t="s">
        <v>857</v>
      </c>
      <c r="F135" s="248" t="s">
        <v>1</v>
      </c>
      <c r="G135" s="249" t="s">
        <v>1</v>
      </c>
      <c r="H135" s="250">
        <v>21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0.45000000000000001</v>
      </c>
      <c r="T135" s="256">
        <f>S135*H135</f>
        <v>9.4500000000000011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858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859</v>
      </c>
      <c r="G136" s="265"/>
      <c r="H136" s="269">
        <v>21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98</v>
      </c>
      <c r="D137" s="246" t="s">
        <v>268</v>
      </c>
      <c r="E137" s="247" t="s">
        <v>860</v>
      </c>
      <c r="F137" s="248" t="s">
        <v>1</v>
      </c>
      <c r="G137" s="249" t="s">
        <v>1</v>
      </c>
      <c r="H137" s="250">
        <v>1.0800000000000001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861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862</v>
      </c>
      <c r="G138" s="265"/>
      <c r="H138" s="269">
        <v>1.0800000000000001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46" t="s">
        <v>282</v>
      </c>
      <c r="D139" s="246" t="s">
        <v>268</v>
      </c>
      <c r="E139" s="247" t="s">
        <v>863</v>
      </c>
      <c r="F139" s="248" t="s">
        <v>1</v>
      </c>
      <c r="G139" s="249" t="s">
        <v>1</v>
      </c>
      <c r="H139" s="250">
        <v>0.32000000000000001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864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865</v>
      </c>
      <c r="G140" s="265"/>
      <c r="H140" s="269">
        <v>1.0800000000000001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83</v>
      </c>
      <c r="AY140" s="275" t="s">
        <v>265</v>
      </c>
    </row>
    <row r="141" s="13" customFormat="1">
      <c r="A141" s="13"/>
      <c r="B141" s="264"/>
      <c r="C141" s="265"/>
      <c r="D141" s="266" t="s">
        <v>312</v>
      </c>
      <c r="E141" s="265"/>
      <c r="F141" s="268" t="s">
        <v>866</v>
      </c>
      <c r="G141" s="265"/>
      <c r="H141" s="269">
        <v>0.32000000000000001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5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264</v>
      </c>
      <c r="D142" s="246" t="s">
        <v>268</v>
      </c>
      <c r="E142" s="247" t="s">
        <v>347</v>
      </c>
      <c r="F142" s="248" t="s">
        <v>1</v>
      </c>
      <c r="G142" s="249" t="s">
        <v>1</v>
      </c>
      <c r="H142" s="250">
        <v>69.480000000000004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940</v>
      </c>
      <c r="G143" s="265"/>
      <c r="H143" s="269">
        <v>60.479999999999997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869</v>
      </c>
      <c r="G144" s="265"/>
      <c r="H144" s="269">
        <v>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4" customFormat="1">
      <c r="A145" s="14"/>
      <c r="B145" s="276"/>
      <c r="C145" s="277"/>
      <c r="D145" s="266" t="s">
        <v>312</v>
      </c>
      <c r="E145" s="278" t="s">
        <v>1</v>
      </c>
      <c r="F145" s="279" t="s">
        <v>318</v>
      </c>
      <c r="G145" s="277"/>
      <c r="H145" s="280">
        <v>69.480000000000004</v>
      </c>
      <c r="I145" s="281"/>
      <c r="J145" s="277"/>
      <c r="K145" s="277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312</v>
      </c>
      <c r="AU145" s="286" t="s">
        <v>91</v>
      </c>
      <c r="AV145" s="14" t="s">
        <v>282</v>
      </c>
      <c r="AW145" s="14" t="s">
        <v>4</v>
      </c>
      <c r="AX145" s="14" t="s">
        <v>83</v>
      </c>
      <c r="AY145" s="286" t="s">
        <v>265</v>
      </c>
    </row>
    <row r="146" s="2" customFormat="1" ht="16.30189" customHeight="1">
      <c r="A146" s="39"/>
      <c r="B146" s="40"/>
      <c r="C146" s="246" t="s">
        <v>329</v>
      </c>
      <c r="D146" s="246" t="s">
        <v>268</v>
      </c>
      <c r="E146" s="247" t="s">
        <v>352</v>
      </c>
      <c r="F146" s="248" t="s">
        <v>1</v>
      </c>
      <c r="G146" s="249" t="s">
        <v>1</v>
      </c>
      <c r="H146" s="250">
        <v>20.84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870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941</v>
      </c>
      <c r="G147" s="265"/>
      <c r="H147" s="269">
        <v>69.480000000000004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5"/>
      <c r="F148" s="268" t="s">
        <v>942</v>
      </c>
      <c r="G148" s="265"/>
      <c r="H148" s="269">
        <v>20.84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5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334</v>
      </c>
      <c r="D149" s="246" t="s">
        <v>268</v>
      </c>
      <c r="E149" s="247" t="s">
        <v>356</v>
      </c>
      <c r="F149" s="248" t="s">
        <v>1</v>
      </c>
      <c r="G149" s="249" t="s">
        <v>1</v>
      </c>
      <c r="H149" s="250">
        <v>70.560000000000002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943</v>
      </c>
      <c r="G150" s="265"/>
      <c r="H150" s="269">
        <v>70.560000000000002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70.560000000000002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360</v>
      </c>
      <c r="F152" s="248" t="s">
        <v>1</v>
      </c>
      <c r="G152" s="249" t="s">
        <v>1</v>
      </c>
      <c r="H152" s="250">
        <v>493.92000000000002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944</v>
      </c>
      <c r="G153" s="265"/>
      <c r="H153" s="269">
        <v>493.92000000000002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342</v>
      </c>
      <c r="D154" s="246" t="s">
        <v>268</v>
      </c>
      <c r="E154" s="247" t="s">
        <v>877</v>
      </c>
      <c r="F154" s="248" t="s">
        <v>1</v>
      </c>
      <c r="G154" s="249" t="s">
        <v>1</v>
      </c>
      <c r="H154" s="250">
        <v>69.480000000000004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878</v>
      </c>
    </row>
    <row r="155" s="2" customFormat="1" ht="16.30189" customHeight="1">
      <c r="A155" s="39"/>
      <c r="B155" s="40"/>
      <c r="C155" s="246" t="s">
        <v>346</v>
      </c>
      <c r="D155" s="246" t="s">
        <v>268</v>
      </c>
      <c r="E155" s="247" t="s">
        <v>378</v>
      </c>
      <c r="F155" s="248" t="s">
        <v>1</v>
      </c>
      <c r="G155" s="249" t="s">
        <v>1</v>
      </c>
      <c r="H155" s="250">
        <v>104.22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879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945</v>
      </c>
      <c r="G156" s="265"/>
      <c r="H156" s="269">
        <v>104.22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351</v>
      </c>
      <c r="D157" s="246" t="s">
        <v>268</v>
      </c>
      <c r="E157" s="247" t="s">
        <v>881</v>
      </c>
      <c r="F157" s="248" t="s">
        <v>1</v>
      </c>
      <c r="G157" s="249" t="s">
        <v>1</v>
      </c>
      <c r="H157" s="250">
        <v>21.75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882</v>
      </c>
    </row>
    <row r="158" s="15" customFormat="1">
      <c r="A158" s="15"/>
      <c r="B158" s="297"/>
      <c r="C158" s="298"/>
      <c r="D158" s="266" t="s">
        <v>312</v>
      </c>
      <c r="E158" s="299" t="s">
        <v>1</v>
      </c>
      <c r="F158" s="300" t="s">
        <v>946</v>
      </c>
      <c r="G158" s="298"/>
      <c r="H158" s="299" t="s">
        <v>1</v>
      </c>
      <c r="I158" s="301"/>
      <c r="J158" s="298"/>
      <c r="K158" s="298"/>
      <c r="L158" s="302"/>
      <c r="M158" s="303"/>
      <c r="N158" s="304"/>
      <c r="O158" s="304"/>
      <c r="P158" s="304"/>
      <c r="Q158" s="304"/>
      <c r="R158" s="304"/>
      <c r="S158" s="304"/>
      <c r="T158" s="30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306" t="s">
        <v>312</v>
      </c>
      <c r="AU158" s="306" t="s">
        <v>91</v>
      </c>
      <c r="AV158" s="15" t="s">
        <v>83</v>
      </c>
      <c r="AW158" s="15" t="s">
        <v>4</v>
      </c>
      <c r="AX158" s="15" t="s">
        <v>75</v>
      </c>
      <c r="AY158" s="306" t="s">
        <v>265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884</v>
      </c>
      <c r="G159" s="265"/>
      <c r="H159" s="269">
        <v>21.75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4" customFormat="1">
      <c r="A160" s="14"/>
      <c r="B160" s="276"/>
      <c r="C160" s="277"/>
      <c r="D160" s="266" t="s">
        <v>312</v>
      </c>
      <c r="E160" s="278" t="s">
        <v>1</v>
      </c>
      <c r="F160" s="279" t="s">
        <v>318</v>
      </c>
      <c r="G160" s="277"/>
      <c r="H160" s="280">
        <v>21.75</v>
      </c>
      <c r="I160" s="281"/>
      <c r="J160" s="277"/>
      <c r="K160" s="277"/>
      <c r="L160" s="282"/>
      <c r="M160" s="283"/>
      <c r="N160" s="284"/>
      <c r="O160" s="284"/>
      <c r="P160" s="284"/>
      <c r="Q160" s="284"/>
      <c r="R160" s="284"/>
      <c r="S160" s="284"/>
      <c r="T160" s="28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6" t="s">
        <v>312</v>
      </c>
      <c r="AU160" s="286" t="s">
        <v>91</v>
      </c>
      <c r="AV160" s="14" t="s">
        <v>282</v>
      </c>
      <c r="AW160" s="14" t="s">
        <v>4</v>
      </c>
      <c r="AX160" s="14" t="s">
        <v>83</v>
      </c>
      <c r="AY160" s="286" t="s">
        <v>265</v>
      </c>
    </row>
    <row r="161" s="2" customFormat="1" ht="16.30189" customHeight="1">
      <c r="A161" s="39"/>
      <c r="B161" s="40"/>
      <c r="C161" s="287" t="s">
        <v>355</v>
      </c>
      <c r="D161" s="287" t="s">
        <v>367</v>
      </c>
      <c r="E161" s="288" t="s">
        <v>885</v>
      </c>
      <c r="F161" s="289" t="s">
        <v>1</v>
      </c>
      <c r="G161" s="290" t="s">
        <v>1</v>
      </c>
      <c r="H161" s="291">
        <v>36.979999999999997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1</v>
      </c>
      <c r="R161" s="255">
        <f>Q161*H161</f>
        <v>36.979999999999997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886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887</v>
      </c>
      <c r="G162" s="265"/>
      <c r="H162" s="269">
        <v>36.979999999999997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36.979999999999997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46" t="s">
        <v>359</v>
      </c>
      <c r="D164" s="246" t="s">
        <v>268</v>
      </c>
      <c r="E164" s="247" t="s">
        <v>385</v>
      </c>
      <c r="F164" s="248" t="s">
        <v>1</v>
      </c>
      <c r="G164" s="249" t="s">
        <v>1</v>
      </c>
      <c r="H164" s="250">
        <v>45.170000000000002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888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889</v>
      </c>
      <c r="G165" s="265"/>
      <c r="H165" s="269">
        <v>45.170000000000002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2" customFormat="1" ht="16.30189" customHeight="1">
      <c r="A166" s="39"/>
      <c r="B166" s="40"/>
      <c r="C166" s="287" t="s">
        <v>363</v>
      </c>
      <c r="D166" s="287" t="s">
        <v>367</v>
      </c>
      <c r="E166" s="288" t="s">
        <v>890</v>
      </c>
      <c r="F166" s="289" t="s">
        <v>1</v>
      </c>
      <c r="G166" s="290" t="s">
        <v>1</v>
      </c>
      <c r="H166" s="291">
        <v>76.790000000000006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1</v>
      </c>
      <c r="R166" s="255">
        <f>Q166*H166</f>
        <v>76.790000000000006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338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891</v>
      </c>
    </row>
    <row r="167" s="12" customFormat="1" ht="22.8" customHeight="1">
      <c r="A167" s="12"/>
      <c r="B167" s="230"/>
      <c r="C167" s="231"/>
      <c r="D167" s="232" t="s">
        <v>74</v>
      </c>
      <c r="E167" s="244" t="s">
        <v>282</v>
      </c>
      <c r="F167" s="244" t="s">
        <v>450</v>
      </c>
      <c r="G167" s="231"/>
      <c r="H167" s="231"/>
      <c r="I167" s="234"/>
      <c r="J167" s="245">
        <f>BK167</f>
        <v>0</v>
      </c>
      <c r="K167" s="231"/>
      <c r="L167" s="236"/>
      <c r="M167" s="237"/>
      <c r="N167" s="238"/>
      <c r="O167" s="238"/>
      <c r="P167" s="239">
        <f>SUM(P168:P177)</f>
        <v>0</v>
      </c>
      <c r="Q167" s="238"/>
      <c r="R167" s="239">
        <f>SUM(R168:R177)</f>
        <v>28.6485992</v>
      </c>
      <c r="S167" s="238"/>
      <c r="T167" s="240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41" t="s">
        <v>83</v>
      </c>
      <c r="AT167" s="242" t="s">
        <v>74</v>
      </c>
      <c r="AU167" s="242" t="s">
        <v>83</v>
      </c>
      <c r="AY167" s="241" t="s">
        <v>265</v>
      </c>
      <c r="BK167" s="243">
        <f>SUM(BK168:BK177)</f>
        <v>0</v>
      </c>
    </row>
    <row r="168" s="2" customFormat="1" ht="16.30189" customHeight="1">
      <c r="A168" s="39"/>
      <c r="B168" s="40"/>
      <c r="C168" s="246" t="s">
        <v>366</v>
      </c>
      <c r="D168" s="246" t="s">
        <v>268</v>
      </c>
      <c r="E168" s="247" t="s">
        <v>452</v>
      </c>
      <c r="F168" s="248" t="s">
        <v>1</v>
      </c>
      <c r="G168" s="249" t="s">
        <v>1</v>
      </c>
      <c r="H168" s="250">
        <v>26.199999999999999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0.23366999999999999</v>
      </c>
      <c r="R168" s="255">
        <f>Q168*H168</f>
        <v>6.1221539999999992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892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947</v>
      </c>
      <c r="G169" s="265"/>
      <c r="H169" s="269">
        <v>10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894</v>
      </c>
      <c r="G170" s="265"/>
      <c r="H170" s="269">
        <v>16.199999999999999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895</v>
      </c>
      <c r="F171" s="248" t="s">
        <v>1</v>
      </c>
      <c r="G171" s="249" t="s">
        <v>1</v>
      </c>
      <c r="H171" s="250">
        <v>0.27000000000000002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1.7034</v>
      </c>
      <c r="R171" s="255">
        <f>Q171*H171</f>
        <v>0.45991800000000005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948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897</v>
      </c>
      <c r="G172" s="265"/>
      <c r="H172" s="269">
        <v>0.27000000000000002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46" t="s">
        <v>374</v>
      </c>
      <c r="D173" s="246" t="s">
        <v>268</v>
      </c>
      <c r="E173" s="247" t="s">
        <v>898</v>
      </c>
      <c r="F173" s="248" t="s">
        <v>1</v>
      </c>
      <c r="G173" s="249" t="s">
        <v>1</v>
      </c>
      <c r="H173" s="250">
        <v>1.0800000000000001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2.2632400000000001</v>
      </c>
      <c r="R173" s="255">
        <f>Q173*H173</f>
        <v>2.4442992000000001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899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862</v>
      </c>
      <c r="G174" s="265"/>
      <c r="H174" s="269">
        <v>1.0800000000000001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377</v>
      </c>
      <c r="D175" s="246" t="s">
        <v>268</v>
      </c>
      <c r="E175" s="247" t="s">
        <v>459</v>
      </c>
      <c r="F175" s="248" t="s">
        <v>1</v>
      </c>
      <c r="G175" s="249" t="s">
        <v>1</v>
      </c>
      <c r="H175" s="250">
        <v>26.199999999999999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0.74894000000000005</v>
      </c>
      <c r="R175" s="255">
        <f>Q175*H175</f>
        <v>19.622228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900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947</v>
      </c>
      <c r="G176" s="265"/>
      <c r="H176" s="269">
        <v>10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894</v>
      </c>
      <c r="G177" s="265"/>
      <c r="H177" s="269">
        <v>16.199999999999999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2" customFormat="1" ht="22.8" customHeight="1">
      <c r="A178" s="12"/>
      <c r="B178" s="230"/>
      <c r="C178" s="231"/>
      <c r="D178" s="232" t="s">
        <v>74</v>
      </c>
      <c r="E178" s="244" t="s">
        <v>264</v>
      </c>
      <c r="F178" s="244" t="s">
        <v>461</v>
      </c>
      <c r="G178" s="231"/>
      <c r="H178" s="231"/>
      <c r="I178" s="234"/>
      <c r="J178" s="245">
        <f>BK178</f>
        <v>0</v>
      </c>
      <c r="K178" s="231"/>
      <c r="L178" s="236"/>
      <c r="M178" s="237"/>
      <c r="N178" s="238"/>
      <c r="O178" s="238"/>
      <c r="P178" s="239">
        <f>SUM(P179:P183)</f>
        <v>0</v>
      </c>
      <c r="Q178" s="238"/>
      <c r="R178" s="239">
        <f>SUM(R179:R183)</f>
        <v>20.870003999999998</v>
      </c>
      <c r="S178" s="238"/>
      <c r="T178" s="240">
        <f>SUM(T179:T183)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41" t="s">
        <v>83</v>
      </c>
      <c r="AT178" s="242" t="s">
        <v>74</v>
      </c>
      <c r="AU178" s="242" t="s">
        <v>83</v>
      </c>
      <c r="AY178" s="241" t="s">
        <v>265</v>
      </c>
      <c r="BK178" s="243">
        <f>SUM(BK179:BK183)</f>
        <v>0</v>
      </c>
    </row>
    <row r="179" s="2" customFormat="1" ht="16.30189" customHeight="1">
      <c r="A179" s="39"/>
      <c r="B179" s="40"/>
      <c r="C179" s="246" t="s">
        <v>384</v>
      </c>
      <c r="D179" s="246" t="s">
        <v>268</v>
      </c>
      <c r="E179" s="247" t="s">
        <v>471</v>
      </c>
      <c r="F179" s="248" t="s">
        <v>1</v>
      </c>
      <c r="G179" s="249" t="s">
        <v>1</v>
      </c>
      <c r="H179" s="250">
        <v>22.5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0.46166000000000001</v>
      </c>
      <c r="R179" s="255">
        <f>Q179*H179</f>
        <v>10.38735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901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949</v>
      </c>
      <c r="G180" s="265"/>
      <c r="H180" s="269">
        <v>22.5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8</v>
      </c>
      <c r="D181" s="246" t="s">
        <v>268</v>
      </c>
      <c r="E181" s="247" t="s">
        <v>486</v>
      </c>
      <c r="F181" s="248" t="s">
        <v>1</v>
      </c>
      <c r="G181" s="249" t="s">
        <v>1</v>
      </c>
      <c r="H181" s="250">
        <v>21.899999999999999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0.47117999999999999</v>
      </c>
      <c r="R181" s="255">
        <f>Q181*H181</f>
        <v>10.318841999999998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902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950</v>
      </c>
      <c r="G182" s="265"/>
      <c r="H182" s="269">
        <v>21.899999999999999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83</v>
      </c>
      <c r="AY182" s="275" t="s">
        <v>265</v>
      </c>
    </row>
    <row r="183" s="2" customFormat="1" ht="16.30189" customHeight="1">
      <c r="A183" s="39"/>
      <c r="B183" s="40"/>
      <c r="C183" s="246" t="s">
        <v>391</v>
      </c>
      <c r="D183" s="246" t="s">
        <v>268</v>
      </c>
      <c r="E183" s="247" t="s">
        <v>497</v>
      </c>
      <c r="F183" s="248" t="s">
        <v>1</v>
      </c>
      <c r="G183" s="249" t="s">
        <v>1</v>
      </c>
      <c r="H183" s="250">
        <v>21.899999999999999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0.0074799999999999997</v>
      </c>
      <c r="R183" s="255">
        <f>Q183*H183</f>
        <v>0.16381199999999999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903</v>
      </c>
    </row>
    <row r="184" s="12" customFormat="1" ht="22.8" customHeight="1">
      <c r="A184" s="12"/>
      <c r="B184" s="230"/>
      <c r="C184" s="231"/>
      <c r="D184" s="232" t="s">
        <v>74</v>
      </c>
      <c r="E184" s="244" t="s">
        <v>342</v>
      </c>
      <c r="F184" s="244" t="s">
        <v>519</v>
      </c>
      <c r="G184" s="231"/>
      <c r="H184" s="231"/>
      <c r="I184" s="234"/>
      <c r="J184" s="245">
        <f>BK184</f>
        <v>0</v>
      </c>
      <c r="K184" s="231"/>
      <c r="L184" s="236"/>
      <c r="M184" s="237"/>
      <c r="N184" s="238"/>
      <c r="O184" s="238"/>
      <c r="P184" s="239">
        <f>SUM(P185:P206)</f>
        <v>0</v>
      </c>
      <c r="Q184" s="238"/>
      <c r="R184" s="239">
        <f>SUM(R185:R206)</f>
        <v>39.959502199999996</v>
      </c>
      <c r="S184" s="238"/>
      <c r="T184" s="240">
        <f>SUM(T185:T206)</f>
        <v>23.135999999999999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41" t="s">
        <v>83</v>
      </c>
      <c r="AT184" s="242" t="s">
        <v>74</v>
      </c>
      <c r="AU184" s="242" t="s">
        <v>83</v>
      </c>
      <c r="AY184" s="241" t="s">
        <v>265</v>
      </c>
      <c r="BK184" s="243">
        <f>SUM(BK185:BK206)</f>
        <v>0</v>
      </c>
    </row>
    <row r="185" s="2" customFormat="1" ht="16.30189" customHeight="1">
      <c r="A185" s="39"/>
      <c r="B185" s="40"/>
      <c r="C185" s="246" t="s">
        <v>395</v>
      </c>
      <c r="D185" s="246" t="s">
        <v>268</v>
      </c>
      <c r="E185" s="247" t="s">
        <v>904</v>
      </c>
      <c r="F185" s="248" t="s">
        <v>1</v>
      </c>
      <c r="G185" s="249" t="s">
        <v>1</v>
      </c>
      <c r="H185" s="250">
        <v>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0.077670000000000003</v>
      </c>
      <c r="R185" s="255">
        <f>Q185*H185</f>
        <v>0.077670000000000003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951</v>
      </c>
    </row>
    <row r="186" s="2" customFormat="1" ht="16.30189" customHeight="1">
      <c r="A186" s="39"/>
      <c r="B186" s="40"/>
      <c r="C186" s="246" t="s">
        <v>400</v>
      </c>
      <c r="D186" s="246" t="s">
        <v>268</v>
      </c>
      <c r="E186" s="247" t="s">
        <v>906</v>
      </c>
      <c r="F186" s="248" t="s">
        <v>1</v>
      </c>
      <c r="G186" s="249" t="s">
        <v>1</v>
      </c>
      <c r="H186" s="250">
        <v>14.5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1.9258900000000001</v>
      </c>
      <c r="R186" s="255">
        <f>Q186*H186</f>
        <v>27.925405000000001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952</v>
      </c>
      <c r="G187" s="265"/>
      <c r="H187" s="269">
        <v>14.5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87" t="s">
        <v>403</v>
      </c>
      <c r="D188" s="287" t="s">
        <v>367</v>
      </c>
      <c r="E188" s="288" t="s">
        <v>909</v>
      </c>
      <c r="F188" s="289" t="s">
        <v>1</v>
      </c>
      <c r="G188" s="290" t="s">
        <v>1</v>
      </c>
      <c r="H188" s="291">
        <v>14.65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0.81499999999999995</v>
      </c>
      <c r="R188" s="255">
        <f>Q188*H188</f>
        <v>11.93975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910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911</v>
      </c>
      <c r="G189" s="265"/>
      <c r="H189" s="269">
        <v>14.5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83</v>
      </c>
      <c r="AY189" s="275" t="s">
        <v>265</v>
      </c>
    </row>
    <row r="190" s="13" customFormat="1">
      <c r="A190" s="13"/>
      <c r="B190" s="264"/>
      <c r="C190" s="265"/>
      <c r="D190" s="266" t="s">
        <v>312</v>
      </c>
      <c r="E190" s="265"/>
      <c r="F190" s="268" t="s">
        <v>912</v>
      </c>
      <c r="G190" s="265"/>
      <c r="H190" s="269">
        <v>14.65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5</v>
      </c>
      <c r="AX190" s="13" t="s">
        <v>83</v>
      </c>
      <c r="AY190" s="275" t="s">
        <v>265</v>
      </c>
    </row>
    <row r="191" s="2" customFormat="1" ht="16.30189" customHeight="1">
      <c r="A191" s="39"/>
      <c r="B191" s="40"/>
      <c r="C191" s="246" t="s">
        <v>407</v>
      </c>
      <c r="D191" s="246" t="s">
        <v>268</v>
      </c>
      <c r="E191" s="247" t="s">
        <v>913</v>
      </c>
      <c r="F191" s="248" t="s">
        <v>1</v>
      </c>
      <c r="G191" s="249" t="s">
        <v>1</v>
      </c>
      <c r="H191" s="250">
        <v>14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914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915</v>
      </c>
      <c r="G192" s="265"/>
      <c r="H192" s="269">
        <v>14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411</v>
      </c>
      <c r="D193" s="246" t="s">
        <v>268</v>
      </c>
      <c r="E193" s="247" t="s">
        <v>953</v>
      </c>
      <c r="F193" s="248" t="s">
        <v>1</v>
      </c>
      <c r="G193" s="249" t="s">
        <v>1</v>
      </c>
      <c r="H193" s="250">
        <v>9.6400000000000006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0.00173</v>
      </c>
      <c r="R193" s="255">
        <f>Q193*H193</f>
        <v>0.0166772</v>
      </c>
      <c r="S193" s="255">
        <v>2.3999999999999999</v>
      </c>
      <c r="T193" s="256">
        <f>S193*H193</f>
        <v>23.135999999999999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954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955</v>
      </c>
      <c r="G194" s="265"/>
      <c r="H194" s="269">
        <v>9.6400000000000006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2" customFormat="1" ht="16.30189" customHeight="1">
      <c r="A195" s="39"/>
      <c r="B195" s="40"/>
      <c r="C195" s="246" t="s">
        <v>415</v>
      </c>
      <c r="D195" s="246" t="s">
        <v>268</v>
      </c>
      <c r="E195" s="247" t="s">
        <v>956</v>
      </c>
      <c r="F195" s="248" t="s">
        <v>1</v>
      </c>
      <c r="G195" s="249" t="s">
        <v>1</v>
      </c>
      <c r="H195" s="250">
        <v>23.129999999999999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</v>
      </c>
      <c r="R195" s="255">
        <f>Q195*H195</f>
        <v>0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957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958</v>
      </c>
      <c r="G196" s="265"/>
      <c r="H196" s="269">
        <v>23.129999999999999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75</v>
      </c>
      <c r="AY196" s="275" t="s">
        <v>265</v>
      </c>
    </row>
    <row r="197" s="2" customFormat="1" ht="16.30189" customHeight="1">
      <c r="A197" s="39"/>
      <c r="B197" s="40"/>
      <c r="C197" s="246" t="s">
        <v>419</v>
      </c>
      <c r="D197" s="246" t="s">
        <v>268</v>
      </c>
      <c r="E197" s="247" t="s">
        <v>959</v>
      </c>
      <c r="F197" s="248" t="s">
        <v>1</v>
      </c>
      <c r="G197" s="249" t="s">
        <v>1</v>
      </c>
      <c r="H197" s="250">
        <v>439.44999999999999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</v>
      </c>
      <c r="R197" s="255">
        <f>Q197*H197</f>
        <v>0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960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961</v>
      </c>
      <c r="G198" s="265"/>
      <c r="H198" s="269">
        <v>439.44999999999999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46" t="s">
        <v>424</v>
      </c>
      <c r="D199" s="246" t="s">
        <v>268</v>
      </c>
      <c r="E199" s="247" t="s">
        <v>808</v>
      </c>
      <c r="F199" s="248" t="s">
        <v>1</v>
      </c>
      <c r="G199" s="249" t="s">
        <v>1</v>
      </c>
      <c r="H199" s="250">
        <v>9.4499999999999993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921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922</v>
      </c>
      <c r="G200" s="265"/>
      <c r="H200" s="269">
        <v>9.4499999999999993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2" customFormat="1" ht="16.30189" customHeight="1">
      <c r="A201" s="39"/>
      <c r="B201" s="40"/>
      <c r="C201" s="246" t="s">
        <v>428</v>
      </c>
      <c r="D201" s="246" t="s">
        <v>268</v>
      </c>
      <c r="E201" s="247" t="s">
        <v>812</v>
      </c>
      <c r="F201" s="248" t="s">
        <v>1</v>
      </c>
      <c r="G201" s="249" t="s">
        <v>1</v>
      </c>
      <c r="H201" s="250">
        <v>179.55000000000001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</v>
      </c>
      <c r="R201" s="255">
        <f>Q201*H201</f>
        <v>0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924</v>
      </c>
    </row>
    <row r="202" s="15" customFormat="1">
      <c r="A202" s="15"/>
      <c r="B202" s="297"/>
      <c r="C202" s="298"/>
      <c r="D202" s="266" t="s">
        <v>312</v>
      </c>
      <c r="E202" s="299" t="s">
        <v>1</v>
      </c>
      <c r="F202" s="300" t="s">
        <v>925</v>
      </c>
      <c r="G202" s="298"/>
      <c r="H202" s="299" t="s">
        <v>1</v>
      </c>
      <c r="I202" s="301"/>
      <c r="J202" s="298"/>
      <c r="K202" s="298"/>
      <c r="L202" s="302"/>
      <c r="M202" s="303"/>
      <c r="N202" s="304"/>
      <c r="O202" s="304"/>
      <c r="P202" s="304"/>
      <c r="Q202" s="304"/>
      <c r="R202" s="304"/>
      <c r="S202" s="304"/>
      <c r="T202" s="30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306" t="s">
        <v>312</v>
      </c>
      <c r="AU202" s="306" t="s">
        <v>91</v>
      </c>
      <c r="AV202" s="15" t="s">
        <v>83</v>
      </c>
      <c r="AW202" s="15" t="s">
        <v>4</v>
      </c>
      <c r="AX202" s="15" t="s">
        <v>75</v>
      </c>
      <c r="AY202" s="306" t="s">
        <v>265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926</v>
      </c>
      <c r="G203" s="265"/>
      <c r="H203" s="269">
        <v>179.55000000000001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2" customFormat="1" ht="16.30189" customHeight="1">
      <c r="A204" s="39"/>
      <c r="B204" s="40"/>
      <c r="C204" s="246" t="s">
        <v>434</v>
      </c>
      <c r="D204" s="246" t="s">
        <v>268</v>
      </c>
      <c r="E204" s="247" t="s">
        <v>932</v>
      </c>
      <c r="F204" s="248" t="s">
        <v>1</v>
      </c>
      <c r="G204" s="249" t="s">
        <v>1</v>
      </c>
      <c r="H204" s="250">
        <v>23.129999999999999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</v>
      </c>
      <c r="R204" s="255">
        <f>Q204*H204</f>
        <v>0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933</v>
      </c>
    </row>
    <row r="205" s="2" customFormat="1" ht="16.30189" customHeight="1">
      <c r="A205" s="39"/>
      <c r="B205" s="40"/>
      <c r="C205" s="246" t="s">
        <v>439</v>
      </c>
      <c r="D205" s="246" t="s">
        <v>268</v>
      </c>
      <c r="E205" s="247" t="s">
        <v>935</v>
      </c>
      <c r="F205" s="248" t="s">
        <v>1</v>
      </c>
      <c r="G205" s="249" t="s">
        <v>1</v>
      </c>
      <c r="H205" s="250">
        <v>9.4499999999999993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936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922</v>
      </c>
      <c r="G206" s="265"/>
      <c r="H206" s="269">
        <v>9.4499999999999993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12" customFormat="1" ht="22.8" customHeight="1">
      <c r="A207" s="12"/>
      <c r="B207" s="230"/>
      <c r="C207" s="231"/>
      <c r="D207" s="232" t="s">
        <v>74</v>
      </c>
      <c r="E207" s="244" t="s">
        <v>675</v>
      </c>
      <c r="F207" s="244" t="s">
        <v>826</v>
      </c>
      <c r="G207" s="231"/>
      <c r="H207" s="231"/>
      <c r="I207" s="234"/>
      <c r="J207" s="245">
        <f>BK207</f>
        <v>0</v>
      </c>
      <c r="K207" s="231"/>
      <c r="L207" s="236"/>
      <c r="M207" s="237"/>
      <c r="N207" s="238"/>
      <c r="O207" s="238"/>
      <c r="P207" s="239">
        <f>P208</f>
        <v>0</v>
      </c>
      <c r="Q207" s="238"/>
      <c r="R207" s="239">
        <f>R208</f>
        <v>0</v>
      </c>
      <c r="S207" s="238"/>
      <c r="T207" s="240">
        <f>T208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41" t="s">
        <v>83</v>
      </c>
      <c r="AT207" s="242" t="s">
        <v>74</v>
      </c>
      <c r="AU207" s="242" t="s">
        <v>83</v>
      </c>
      <c r="AY207" s="241" t="s">
        <v>265</v>
      </c>
      <c r="BK207" s="243">
        <f>BK208</f>
        <v>0</v>
      </c>
    </row>
    <row r="208" s="2" customFormat="1" ht="16.30189" customHeight="1">
      <c r="A208" s="39"/>
      <c r="B208" s="40"/>
      <c r="C208" s="246" t="s">
        <v>442</v>
      </c>
      <c r="D208" s="246" t="s">
        <v>268</v>
      </c>
      <c r="E208" s="247" t="s">
        <v>828</v>
      </c>
      <c r="F208" s="248" t="s">
        <v>1</v>
      </c>
      <c r="G208" s="249" t="s">
        <v>1</v>
      </c>
      <c r="H208" s="250">
        <v>203.25</v>
      </c>
      <c r="I208" s="251"/>
      <c r="J208" s="250">
        <f>ROUND(I208*H208,2)</f>
        <v>0</v>
      </c>
      <c r="K208" s="252"/>
      <c r="L208" s="45"/>
      <c r="M208" s="259" t="s">
        <v>1</v>
      </c>
      <c r="N208" s="260" t="s">
        <v>41</v>
      </c>
      <c r="O208" s="261"/>
      <c r="P208" s="262">
        <f>O208*H208</f>
        <v>0</v>
      </c>
      <c r="Q208" s="262">
        <v>0</v>
      </c>
      <c r="R208" s="262">
        <f>Q208*H208</f>
        <v>0</v>
      </c>
      <c r="S208" s="262">
        <v>0</v>
      </c>
      <c r="T208" s="263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937</v>
      </c>
    </row>
    <row r="209" s="2" customFormat="1" ht="6.96" customHeight="1">
      <c r="A209" s="39"/>
      <c r="B209" s="67"/>
      <c r="C209" s="68"/>
      <c r="D209" s="68"/>
      <c r="E209" s="68"/>
      <c r="F209" s="68"/>
      <c r="G209" s="68"/>
      <c r="H209" s="68"/>
      <c r="I209" s="194"/>
      <c r="J209" s="68"/>
      <c r="K209" s="68"/>
      <c r="L209" s="45"/>
      <c r="M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</row>
  </sheetData>
  <sheetProtection sheet="1" autoFilter="0" formatColumns="0" formatRows="0" objects="1" scenarios="1" spinCount="100000" saltValue="lZRQ+KzDsP2HqC3Kno9rt85Lk1ZwoZcylTthC46xHi/xLn3lnsurRakMSrWUVao6QDLYhWLNoN/77y3VI5NWgA==" hashValue="+Kix0PIm/AXGf3yhlUrkBmVscEg7BeD+d6fUr6kYhRXqlraJps43jUE500mG5sRV+NIrxATXVeBJ7HWxTm5M/A==" algorithmName="SHA-512" password="CC35"/>
  <autoFilter ref="C129:K20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962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ROUND((SUM(BE130:BE209)),  2)</f>
        <v>0</v>
      </c>
      <c r="G37" s="39"/>
      <c r="H37" s="39"/>
      <c r="I37" s="173">
        <v>0.20000000000000001</v>
      </c>
      <c r="J37" s="172">
        <f>ROUND(((SUM(BE130:BE209))*I37),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ROUND((SUM(BF130:BF209)),  2)</f>
        <v>0</v>
      </c>
      <c r="G38" s="39"/>
      <c r="H38" s="39"/>
      <c r="I38" s="173">
        <v>0.20000000000000001</v>
      </c>
      <c r="J38" s="172">
        <f>ROUND(((SUM(BF130:BF209))*I38),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ROUND((SUM(BG130:BG209)),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ROUND((SUM(BH130:BH209)),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ROUND((SUM(BI130:BI209)),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02007 -  Priepust č.7 -  P 76786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J132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J167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J178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J184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J208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194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197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15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45283" customHeight="1">
      <c r="A116" s="39"/>
      <c r="B116" s="40"/>
      <c r="C116" s="41"/>
      <c r="D116" s="41"/>
      <c r="E116" s="198" t="str">
        <f>E7</f>
        <v>Rekonštrukcia cesty a mostov II/585 Pôtor-Dolná Strehová-Lučenec a II/591 cestný násyp ... - III. etapa</v>
      </c>
      <c r="F116" s="33"/>
      <c r="G116" s="33"/>
      <c r="H116" s="33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240</v>
      </c>
      <c r="D117" s="23"/>
      <c r="E117" s="23"/>
      <c r="F117" s="23"/>
      <c r="G117" s="23"/>
      <c r="H117" s="23"/>
      <c r="I117" s="148"/>
      <c r="J117" s="23"/>
      <c r="K117" s="23"/>
      <c r="L117" s="21"/>
    </row>
    <row r="118" s="1" customFormat="1" ht="16.30189" customHeight="1">
      <c r="B118" s="22"/>
      <c r="C118" s="23"/>
      <c r="D118" s="23"/>
      <c r="E118" s="198" t="s">
        <v>289</v>
      </c>
      <c r="F118" s="23"/>
      <c r="G118" s="23"/>
      <c r="H118" s="23"/>
      <c r="I118" s="148"/>
      <c r="J118" s="23"/>
      <c r="K118" s="23"/>
      <c r="L118" s="21"/>
    </row>
    <row r="119" s="1" customFormat="1" ht="12" customHeight="1">
      <c r="B119" s="22"/>
      <c r="C119" s="33" t="s">
        <v>290</v>
      </c>
      <c r="D119" s="23"/>
      <c r="E119" s="23"/>
      <c r="F119" s="23"/>
      <c r="G119" s="23"/>
      <c r="H119" s="23"/>
      <c r="I119" s="148"/>
      <c r="J119" s="23"/>
      <c r="K119" s="23"/>
      <c r="L119" s="21"/>
    </row>
    <row r="120" s="2" customFormat="1" ht="16.30189" customHeight="1">
      <c r="A120" s="39"/>
      <c r="B120" s="40"/>
      <c r="C120" s="41"/>
      <c r="D120" s="41"/>
      <c r="E120" s="310" t="s">
        <v>851</v>
      </c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852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30189" customHeight="1">
      <c r="A122" s="39"/>
      <c r="B122" s="40"/>
      <c r="C122" s="41"/>
      <c r="D122" s="41"/>
      <c r="E122" s="77" t="str">
        <f>E13</f>
        <v xml:space="preserve">02007 -  Priepust č.7 -  P 76786</v>
      </c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F16</f>
        <v>Muľa, Dolná Strehová</v>
      </c>
      <c r="G124" s="41"/>
      <c r="H124" s="41"/>
      <c r="I124" s="158" t="s">
        <v>21</v>
      </c>
      <c r="J124" s="80" t="str">
        <f>IF(J16="","",J16)</f>
        <v>28. 10. 2019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23</v>
      </c>
      <c r="D126" s="41"/>
      <c r="E126" s="41"/>
      <c r="F126" s="28" t="str">
        <f>E19</f>
        <v>Banskobystrický samosprávny kraj</v>
      </c>
      <c r="G126" s="41"/>
      <c r="H126" s="41"/>
      <c r="I126" s="158" t="s">
        <v>29</v>
      </c>
      <c r="J126" s="37" t="str">
        <f>E25</f>
        <v>ISPO spol. s 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30566" customHeight="1">
      <c r="A127" s="39"/>
      <c r="B127" s="40"/>
      <c r="C127" s="33" t="s">
        <v>27</v>
      </c>
      <c r="D127" s="41"/>
      <c r="E127" s="41"/>
      <c r="F127" s="28" t="str">
        <f>IF(E22="","",E22)</f>
        <v>Vyplň údaj</v>
      </c>
      <c r="G127" s="41"/>
      <c r="H127" s="41"/>
      <c r="I127" s="158" t="s">
        <v>32</v>
      </c>
      <c r="J127" s="37" t="str">
        <f>E28</f>
        <v>MACURA M.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7"/>
      <c r="B129" s="218"/>
      <c r="C129" s="219" t="s">
        <v>251</v>
      </c>
      <c r="D129" s="220" t="s">
        <v>60</v>
      </c>
      <c r="E129" s="220" t="s">
        <v>56</v>
      </c>
      <c r="F129" s="220" t="s">
        <v>57</v>
      </c>
      <c r="G129" s="220" t="s">
        <v>252</v>
      </c>
      <c r="H129" s="220" t="s">
        <v>253</v>
      </c>
      <c r="I129" s="221" t="s">
        <v>254</v>
      </c>
      <c r="J129" s="222" t="s">
        <v>244</v>
      </c>
      <c r="K129" s="223" t="s">
        <v>255</v>
      </c>
      <c r="L129" s="224"/>
      <c r="M129" s="101" t="s">
        <v>1</v>
      </c>
      <c r="N129" s="102" t="s">
        <v>39</v>
      </c>
      <c r="O129" s="102" t="s">
        <v>256</v>
      </c>
      <c r="P129" s="102" t="s">
        <v>257</v>
      </c>
      <c r="Q129" s="102" t="s">
        <v>258</v>
      </c>
      <c r="R129" s="102" t="s">
        <v>259</v>
      </c>
      <c r="S129" s="102" t="s">
        <v>260</v>
      </c>
      <c r="T129" s="103" t="s">
        <v>261</v>
      </c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</row>
    <row r="130" s="2" customFormat="1" ht="22.8" customHeight="1">
      <c r="A130" s="39"/>
      <c r="B130" s="40"/>
      <c r="C130" s="108" t="s">
        <v>245</v>
      </c>
      <c r="D130" s="41"/>
      <c r="E130" s="41"/>
      <c r="F130" s="41"/>
      <c r="G130" s="41"/>
      <c r="H130" s="41"/>
      <c r="I130" s="156"/>
      <c r="J130" s="225">
        <f>BK130</f>
        <v>0</v>
      </c>
      <c r="K130" s="41"/>
      <c r="L130" s="45"/>
      <c r="M130" s="104"/>
      <c r="N130" s="226"/>
      <c r="O130" s="105"/>
      <c r="P130" s="227">
        <f>P131</f>
        <v>0</v>
      </c>
      <c r="Q130" s="105"/>
      <c r="R130" s="227">
        <f>R131</f>
        <v>229.72990010000001</v>
      </c>
      <c r="S130" s="105"/>
      <c r="T130" s="228">
        <f>T131</f>
        <v>49.722000000000001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74</v>
      </c>
      <c r="AU130" s="18" t="s">
        <v>246</v>
      </c>
      <c r="BK130" s="229">
        <f>BK131</f>
        <v>0</v>
      </c>
    </row>
    <row r="131" s="12" customFormat="1" ht="25.92" customHeight="1">
      <c r="A131" s="12"/>
      <c r="B131" s="230"/>
      <c r="C131" s="231"/>
      <c r="D131" s="232" t="s">
        <v>74</v>
      </c>
      <c r="E131" s="233" t="s">
        <v>307</v>
      </c>
      <c r="F131" s="233" t="s">
        <v>308</v>
      </c>
      <c r="G131" s="231"/>
      <c r="H131" s="231"/>
      <c r="I131" s="234"/>
      <c r="J131" s="235">
        <f>BK131</f>
        <v>0</v>
      </c>
      <c r="K131" s="231"/>
      <c r="L131" s="236"/>
      <c r="M131" s="237"/>
      <c r="N131" s="238"/>
      <c r="O131" s="238"/>
      <c r="P131" s="239">
        <f>P132+P167+P178+P184+P208</f>
        <v>0</v>
      </c>
      <c r="Q131" s="238"/>
      <c r="R131" s="239">
        <f>R132+R167+R178+R184+R208</f>
        <v>229.72990010000001</v>
      </c>
      <c r="S131" s="238"/>
      <c r="T131" s="240">
        <f>T132+T167+T178+T184+T208</f>
        <v>49.722000000000001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75</v>
      </c>
      <c r="AY131" s="241" t="s">
        <v>265</v>
      </c>
      <c r="BK131" s="243">
        <f>BK132+BK167+BK178+BK184+BK208</f>
        <v>0</v>
      </c>
    </row>
    <row r="132" s="12" customFormat="1" ht="22.8" customHeight="1">
      <c r="A132" s="12"/>
      <c r="B132" s="230"/>
      <c r="C132" s="231"/>
      <c r="D132" s="232" t="s">
        <v>74</v>
      </c>
      <c r="E132" s="244" t="s">
        <v>83</v>
      </c>
      <c r="F132" s="244" t="s">
        <v>309</v>
      </c>
      <c r="G132" s="231"/>
      <c r="H132" s="231"/>
      <c r="I132" s="234"/>
      <c r="J132" s="245">
        <f>BK132</f>
        <v>0</v>
      </c>
      <c r="K132" s="231"/>
      <c r="L132" s="236"/>
      <c r="M132" s="237"/>
      <c r="N132" s="238"/>
      <c r="O132" s="238"/>
      <c r="P132" s="239">
        <f>SUM(P133:P166)</f>
        <v>0</v>
      </c>
      <c r="Q132" s="238"/>
      <c r="R132" s="239">
        <f>SUM(R133:R166)</f>
        <v>133.38</v>
      </c>
      <c r="S132" s="238"/>
      <c r="T132" s="240">
        <f>SUM(T133:T166)</f>
        <v>22.050000000000004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83</v>
      </c>
      <c r="AY132" s="241" t="s">
        <v>265</v>
      </c>
      <c r="BK132" s="243">
        <f>SUM(BK133:BK166)</f>
        <v>0</v>
      </c>
    </row>
    <row r="133" s="2" customFormat="1" ht="16.30189" customHeight="1">
      <c r="A133" s="39"/>
      <c r="B133" s="40"/>
      <c r="C133" s="246" t="s">
        <v>83</v>
      </c>
      <c r="D133" s="246" t="s">
        <v>268</v>
      </c>
      <c r="E133" s="247" t="s">
        <v>854</v>
      </c>
      <c r="F133" s="248" t="s">
        <v>1</v>
      </c>
      <c r="G133" s="249" t="s">
        <v>1</v>
      </c>
      <c r="H133" s="250">
        <v>22.5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0.56000000000000005</v>
      </c>
      <c r="T133" s="256">
        <f>S133*H133</f>
        <v>12.600000000000001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855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963</v>
      </c>
      <c r="G134" s="265"/>
      <c r="H134" s="269">
        <v>22.5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91</v>
      </c>
      <c r="D135" s="246" t="s">
        <v>268</v>
      </c>
      <c r="E135" s="247" t="s">
        <v>857</v>
      </c>
      <c r="F135" s="248" t="s">
        <v>1</v>
      </c>
      <c r="G135" s="249" t="s">
        <v>1</v>
      </c>
      <c r="H135" s="250">
        <v>21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0.45000000000000001</v>
      </c>
      <c r="T135" s="256">
        <f>S135*H135</f>
        <v>9.4500000000000011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858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859</v>
      </c>
      <c r="G136" s="265"/>
      <c r="H136" s="269">
        <v>21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98</v>
      </c>
      <c r="D137" s="246" t="s">
        <v>268</v>
      </c>
      <c r="E137" s="247" t="s">
        <v>860</v>
      </c>
      <c r="F137" s="248" t="s">
        <v>1</v>
      </c>
      <c r="G137" s="249" t="s">
        <v>1</v>
      </c>
      <c r="H137" s="250">
        <v>1.0800000000000001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861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862</v>
      </c>
      <c r="G138" s="265"/>
      <c r="H138" s="269">
        <v>1.0800000000000001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46" t="s">
        <v>282</v>
      </c>
      <c r="D139" s="246" t="s">
        <v>268</v>
      </c>
      <c r="E139" s="247" t="s">
        <v>863</v>
      </c>
      <c r="F139" s="248" t="s">
        <v>1</v>
      </c>
      <c r="G139" s="249" t="s">
        <v>1</v>
      </c>
      <c r="H139" s="250">
        <v>0.32000000000000001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864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865</v>
      </c>
      <c r="G140" s="265"/>
      <c r="H140" s="269">
        <v>1.0800000000000001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83</v>
      </c>
      <c r="AY140" s="275" t="s">
        <v>265</v>
      </c>
    </row>
    <row r="141" s="13" customFormat="1">
      <c r="A141" s="13"/>
      <c r="B141" s="264"/>
      <c r="C141" s="265"/>
      <c r="D141" s="266" t="s">
        <v>312</v>
      </c>
      <c r="E141" s="265"/>
      <c r="F141" s="268" t="s">
        <v>866</v>
      </c>
      <c r="G141" s="265"/>
      <c r="H141" s="269">
        <v>0.32000000000000001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5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264</v>
      </c>
      <c r="D142" s="246" t="s">
        <v>268</v>
      </c>
      <c r="E142" s="247" t="s">
        <v>347</v>
      </c>
      <c r="F142" s="248" t="s">
        <v>1</v>
      </c>
      <c r="G142" s="249" t="s">
        <v>1</v>
      </c>
      <c r="H142" s="250">
        <v>81.359999999999999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964</v>
      </c>
      <c r="G143" s="265"/>
      <c r="H143" s="269">
        <v>72.359999999999999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869</v>
      </c>
      <c r="G144" s="265"/>
      <c r="H144" s="269">
        <v>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4" customFormat="1">
      <c r="A145" s="14"/>
      <c r="B145" s="276"/>
      <c r="C145" s="277"/>
      <c r="D145" s="266" t="s">
        <v>312</v>
      </c>
      <c r="E145" s="278" t="s">
        <v>1</v>
      </c>
      <c r="F145" s="279" t="s">
        <v>318</v>
      </c>
      <c r="G145" s="277"/>
      <c r="H145" s="280">
        <v>81.359999999999999</v>
      </c>
      <c r="I145" s="281"/>
      <c r="J145" s="277"/>
      <c r="K145" s="277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312</v>
      </c>
      <c r="AU145" s="286" t="s">
        <v>91</v>
      </c>
      <c r="AV145" s="14" t="s">
        <v>282</v>
      </c>
      <c r="AW145" s="14" t="s">
        <v>4</v>
      </c>
      <c r="AX145" s="14" t="s">
        <v>83</v>
      </c>
      <c r="AY145" s="286" t="s">
        <v>265</v>
      </c>
    </row>
    <row r="146" s="2" customFormat="1" ht="16.30189" customHeight="1">
      <c r="A146" s="39"/>
      <c r="B146" s="40"/>
      <c r="C146" s="246" t="s">
        <v>329</v>
      </c>
      <c r="D146" s="246" t="s">
        <v>268</v>
      </c>
      <c r="E146" s="247" t="s">
        <v>352</v>
      </c>
      <c r="F146" s="248" t="s">
        <v>1</v>
      </c>
      <c r="G146" s="249" t="s">
        <v>1</v>
      </c>
      <c r="H146" s="250">
        <v>24.41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870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965</v>
      </c>
      <c r="G147" s="265"/>
      <c r="H147" s="269">
        <v>81.359999999999999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5"/>
      <c r="F148" s="268" t="s">
        <v>966</v>
      </c>
      <c r="G148" s="265"/>
      <c r="H148" s="269">
        <v>24.41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5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334</v>
      </c>
      <c r="D149" s="246" t="s">
        <v>268</v>
      </c>
      <c r="E149" s="247" t="s">
        <v>356</v>
      </c>
      <c r="F149" s="248" t="s">
        <v>1</v>
      </c>
      <c r="G149" s="249" t="s">
        <v>1</v>
      </c>
      <c r="H149" s="250">
        <v>82.439999999999998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967</v>
      </c>
      <c r="G150" s="265"/>
      <c r="H150" s="269">
        <v>82.439999999999998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82.439999999999998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360</v>
      </c>
      <c r="F152" s="248" t="s">
        <v>1</v>
      </c>
      <c r="G152" s="249" t="s">
        <v>1</v>
      </c>
      <c r="H152" s="250">
        <v>577.08000000000004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968</v>
      </c>
      <c r="G153" s="265"/>
      <c r="H153" s="269">
        <v>577.08000000000004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342</v>
      </c>
      <c r="D154" s="246" t="s">
        <v>268</v>
      </c>
      <c r="E154" s="247" t="s">
        <v>877</v>
      </c>
      <c r="F154" s="248" t="s">
        <v>1</v>
      </c>
      <c r="G154" s="249" t="s">
        <v>1</v>
      </c>
      <c r="H154" s="250">
        <v>82.439999999999998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878</v>
      </c>
    </row>
    <row r="155" s="2" customFormat="1" ht="16.30189" customHeight="1">
      <c r="A155" s="39"/>
      <c r="B155" s="40"/>
      <c r="C155" s="246" t="s">
        <v>346</v>
      </c>
      <c r="D155" s="246" t="s">
        <v>268</v>
      </c>
      <c r="E155" s="247" t="s">
        <v>378</v>
      </c>
      <c r="F155" s="248" t="s">
        <v>1</v>
      </c>
      <c r="G155" s="249" t="s">
        <v>1</v>
      </c>
      <c r="H155" s="250">
        <v>123.66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879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969</v>
      </c>
      <c r="G156" s="265"/>
      <c r="H156" s="269">
        <v>123.66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351</v>
      </c>
      <c r="D157" s="246" t="s">
        <v>268</v>
      </c>
      <c r="E157" s="247" t="s">
        <v>881</v>
      </c>
      <c r="F157" s="248" t="s">
        <v>1</v>
      </c>
      <c r="G157" s="249" t="s">
        <v>1</v>
      </c>
      <c r="H157" s="250">
        <v>25.5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882</v>
      </c>
    </row>
    <row r="158" s="15" customFormat="1">
      <c r="A158" s="15"/>
      <c r="B158" s="297"/>
      <c r="C158" s="298"/>
      <c r="D158" s="266" t="s">
        <v>312</v>
      </c>
      <c r="E158" s="299" t="s">
        <v>1</v>
      </c>
      <c r="F158" s="300" t="s">
        <v>883</v>
      </c>
      <c r="G158" s="298"/>
      <c r="H158" s="299" t="s">
        <v>1</v>
      </c>
      <c r="I158" s="301"/>
      <c r="J158" s="298"/>
      <c r="K158" s="298"/>
      <c r="L158" s="302"/>
      <c r="M158" s="303"/>
      <c r="N158" s="304"/>
      <c r="O158" s="304"/>
      <c r="P158" s="304"/>
      <c r="Q158" s="304"/>
      <c r="R158" s="304"/>
      <c r="S158" s="304"/>
      <c r="T158" s="30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306" t="s">
        <v>312</v>
      </c>
      <c r="AU158" s="306" t="s">
        <v>91</v>
      </c>
      <c r="AV158" s="15" t="s">
        <v>83</v>
      </c>
      <c r="AW158" s="15" t="s">
        <v>4</v>
      </c>
      <c r="AX158" s="15" t="s">
        <v>75</v>
      </c>
      <c r="AY158" s="306" t="s">
        <v>265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970</v>
      </c>
      <c r="G159" s="265"/>
      <c r="H159" s="269">
        <v>25.5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4" customFormat="1">
      <c r="A160" s="14"/>
      <c r="B160" s="276"/>
      <c r="C160" s="277"/>
      <c r="D160" s="266" t="s">
        <v>312</v>
      </c>
      <c r="E160" s="278" t="s">
        <v>1</v>
      </c>
      <c r="F160" s="279" t="s">
        <v>318</v>
      </c>
      <c r="G160" s="277"/>
      <c r="H160" s="280">
        <v>25.5</v>
      </c>
      <c r="I160" s="281"/>
      <c r="J160" s="277"/>
      <c r="K160" s="277"/>
      <c r="L160" s="282"/>
      <c r="M160" s="283"/>
      <c r="N160" s="284"/>
      <c r="O160" s="284"/>
      <c r="P160" s="284"/>
      <c r="Q160" s="284"/>
      <c r="R160" s="284"/>
      <c r="S160" s="284"/>
      <c r="T160" s="28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6" t="s">
        <v>312</v>
      </c>
      <c r="AU160" s="286" t="s">
        <v>91</v>
      </c>
      <c r="AV160" s="14" t="s">
        <v>282</v>
      </c>
      <c r="AW160" s="14" t="s">
        <v>4</v>
      </c>
      <c r="AX160" s="14" t="s">
        <v>83</v>
      </c>
      <c r="AY160" s="286" t="s">
        <v>265</v>
      </c>
    </row>
    <row r="161" s="2" customFormat="1" ht="16.30189" customHeight="1">
      <c r="A161" s="39"/>
      <c r="B161" s="40"/>
      <c r="C161" s="287" t="s">
        <v>355</v>
      </c>
      <c r="D161" s="287" t="s">
        <v>367</v>
      </c>
      <c r="E161" s="288" t="s">
        <v>885</v>
      </c>
      <c r="F161" s="289" t="s">
        <v>1</v>
      </c>
      <c r="G161" s="290" t="s">
        <v>1</v>
      </c>
      <c r="H161" s="291">
        <v>43.350000000000001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1</v>
      </c>
      <c r="R161" s="255">
        <f>Q161*H161</f>
        <v>43.350000000000001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886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971</v>
      </c>
      <c r="G162" s="265"/>
      <c r="H162" s="269">
        <v>43.350000000000001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43.350000000000001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46" t="s">
        <v>359</v>
      </c>
      <c r="D164" s="246" t="s">
        <v>268</v>
      </c>
      <c r="E164" s="247" t="s">
        <v>385</v>
      </c>
      <c r="F164" s="248" t="s">
        <v>1</v>
      </c>
      <c r="G164" s="249" t="s">
        <v>1</v>
      </c>
      <c r="H164" s="250">
        <v>52.960000000000001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888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972</v>
      </c>
      <c r="G165" s="265"/>
      <c r="H165" s="269">
        <v>52.960000000000001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2" customFormat="1" ht="16.30189" customHeight="1">
      <c r="A166" s="39"/>
      <c r="B166" s="40"/>
      <c r="C166" s="287" t="s">
        <v>363</v>
      </c>
      <c r="D166" s="287" t="s">
        <v>367</v>
      </c>
      <c r="E166" s="288" t="s">
        <v>890</v>
      </c>
      <c r="F166" s="289" t="s">
        <v>1</v>
      </c>
      <c r="G166" s="290" t="s">
        <v>1</v>
      </c>
      <c r="H166" s="291">
        <v>90.030000000000001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1</v>
      </c>
      <c r="R166" s="255">
        <f>Q166*H166</f>
        <v>90.030000000000001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338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891</v>
      </c>
    </row>
    <row r="167" s="12" customFormat="1" ht="22.8" customHeight="1">
      <c r="A167" s="12"/>
      <c r="B167" s="230"/>
      <c r="C167" s="231"/>
      <c r="D167" s="232" t="s">
        <v>74</v>
      </c>
      <c r="E167" s="244" t="s">
        <v>282</v>
      </c>
      <c r="F167" s="244" t="s">
        <v>450</v>
      </c>
      <c r="G167" s="231"/>
      <c r="H167" s="231"/>
      <c r="I167" s="234"/>
      <c r="J167" s="245">
        <f>BK167</f>
        <v>0</v>
      </c>
      <c r="K167" s="231"/>
      <c r="L167" s="236"/>
      <c r="M167" s="237"/>
      <c r="N167" s="238"/>
      <c r="O167" s="238"/>
      <c r="P167" s="239">
        <f>SUM(P168:P177)</f>
        <v>0</v>
      </c>
      <c r="Q167" s="238"/>
      <c r="R167" s="239">
        <f>SUM(R168:R177)</f>
        <v>28.6485992</v>
      </c>
      <c r="S167" s="238"/>
      <c r="T167" s="240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41" t="s">
        <v>83</v>
      </c>
      <c r="AT167" s="242" t="s">
        <v>74</v>
      </c>
      <c r="AU167" s="242" t="s">
        <v>83</v>
      </c>
      <c r="AY167" s="241" t="s">
        <v>265</v>
      </c>
      <c r="BK167" s="243">
        <f>SUM(BK168:BK177)</f>
        <v>0</v>
      </c>
    </row>
    <row r="168" s="2" customFormat="1" ht="16.30189" customHeight="1">
      <c r="A168" s="39"/>
      <c r="B168" s="40"/>
      <c r="C168" s="246" t="s">
        <v>366</v>
      </c>
      <c r="D168" s="246" t="s">
        <v>268</v>
      </c>
      <c r="E168" s="247" t="s">
        <v>452</v>
      </c>
      <c r="F168" s="248" t="s">
        <v>1</v>
      </c>
      <c r="G168" s="249" t="s">
        <v>1</v>
      </c>
      <c r="H168" s="250">
        <v>26.199999999999999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0.23366999999999999</v>
      </c>
      <c r="R168" s="255">
        <f>Q168*H168</f>
        <v>6.1221539999999992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892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947</v>
      </c>
      <c r="G169" s="265"/>
      <c r="H169" s="269">
        <v>10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894</v>
      </c>
      <c r="G170" s="265"/>
      <c r="H170" s="269">
        <v>16.199999999999999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895</v>
      </c>
      <c r="F171" s="248" t="s">
        <v>1</v>
      </c>
      <c r="G171" s="249" t="s">
        <v>1</v>
      </c>
      <c r="H171" s="250">
        <v>0.27000000000000002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1.7034</v>
      </c>
      <c r="R171" s="255">
        <f>Q171*H171</f>
        <v>0.45991800000000005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973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897</v>
      </c>
      <c r="G172" s="265"/>
      <c r="H172" s="269">
        <v>0.27000000000000002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46" t="s">
        <v>374</v>
      </c>
      <c r="D173" s="246" t="s">
        <v>268</v>
      </c>
      <c r="E173" s="247" t="s">
        <v>898</v>
      </c>
      <c r="F173" s="248" t="s">
        <v>1</v>
      </c>
      <c r="G173" s="249" t="s">
        <v>1</v>
      </c>
      <c r="H173" s="250">
        <v>1.0800000000000001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2.2632400000000001</v>
      </c>
      <c r="R173" s="255">
        <f>Q173*H173</f>
        <v>2.4442992000000001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899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862</v>
      </c>
      <c r="G174" s="265"/>
      <c r="H174" s="269">
        <v>1.0800000000000001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377</v>
      </c>
      <c r="D175" s="246" t="s">
        <v>268</v>
      </c>
      <c r="E175" s="247" t="s">
        <v>459</v>
      </c>
      <c r="F175" s="248" t="s">
        <v>1</v>
      </c>
      <c r="G175" s="249" t="s">
        <v>1</v>
      </c>
      <c r="H175" s="250">
        <v>26.199999999999999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0.74894000000000005</v>
      </c>
      <c r="R175" s="255">
        <f>Q175*H175</f>
        <v>19.622228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900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947</v>
      </c>
      <c r="G176" s="265"/>
      <c r="H176" s="269">
        <v>10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894</v>
      </c>
      <c r="G177" s="265"/>
      <c r="H177" s="269">
        <v>16.199999999999999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2" customFormat="1" ht="22.8" customHeight="1">
      <c r="A178" s="12"/>
      <c r="B178" s="230"/>
      <c r="C178" s="231"/>
      <c r="D178" s="232" t="s">
        <v>74</v>
      </c>
      <c r="E178" s="244" t="s">
        <v>264</v>
      </c>
      <c r="F178" s="244" t="s">
        <v>461</v>
      </c>
      <c r="G178" s="231"/>
      <c r="H178" s="231"/>
      <c r="I178" s="234"/>
      <c r="J178" s="245">
        <f>BK178</f>
        <v>0</v>
      </c>
      <c r="K178" s="231"/>
      <c r="L178" s="236"/>
      <c r="M178" s="237"/>
      <c r="N178" s="238"/>
      <c r="O178" s="238"/>
      <c r="P178" s="239">
        <f>SUM(P179:P183)</f>
        <v>0</v>
      </c>
      <c r="Q178" s="238"/>
      <c r="R178" s="239">
        <f>SUM(R179:R183)</f>
        <v>20.870003999999998</v>
      </c>
      <c r="S178" s="238"/>
      <c r="T178" s="240">
        <f>SUM(T179:T183)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41" t="s">
        <v>83</v>
      </c>
      <c r="AT178" s="242" t="s">
        <v>74</v>
      </c>
      <c r="AU178" s="242" t="s">
        <v>83</v>
      </c>
      <c r="AY178" s="241" t="s">
        <v>265</v>
      </c>
      <c r="BK178" s="243">
        <f>SUM(BK179:BK183)</f>
        <v>0</v>
      </c>
    </row>
    <row r="179" s="2" customFormat="1" ht="16.30189" customHeight="1">
      <c r="A179" s="39"/>
      <c r="B179" s="40"/>
      <c r="C179" s="246" t="s">
        <v>384</v>
      </c>
      <c r="D179" s="246" t="s">
        <v>268</v>
      </c>
      <c r="E179" s="247" t="s">
        <v>471</v>
      </c>
      <c r="F179" s="248" t="s">
        <v>1</v>
      </c>
      <c r="G179" s="249" t="s">
        <v>1</v>
      </c>
      <c r="H179" s="250">
        <v>22.5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0.46166000000000001</v>
      </c>
      <c r="R179" s="255">
        <f>Q179*H179</f>
        <v>10.38735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901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949</v>
      </c>
      <c r="G180" s="265"/>
      <c r="H180" s="269">
        <v>22.5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8</v>
      </c>
      <c r="D181" s="246" t="s">
        <v>268</v>
      </c>
      <c r="E181" s="247" t="s">
        <v>486</v>
      </c>
      <c r="F181" s="248" t="s">
        <v>1</v>
      </c>
      <c r="G181" s="249" t="s">
        <v>1</v>
      </c>
      <c r="H181" s="250">
        <v>21.899999999999999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0.47117999999999999</v>
      </c>
      <c r="R181" s="255">
        <f>Q181*H181</f>
        <v>10.318841999999998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902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950</v>
      </c>
      <c r="G182" s="265"/>
      <c r="H182" s="269">
        <v>21.899999999999999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83</v>
      </c>
      <c r="AY182" s="275" t="s">
        <v>265</v>
      </c>
    </row>
    <row r="183" s="2" customFormat="1" ht="16.30189" customHeight="1">
      <c r="A183" s="39"/>
      <c r="B183" s="40"/>
      <c r="C183" s="246" t="s">
        <v>391</v>
      </c>
      <c r="D183" s="246" t="s">
        <v>268</v>
      </c>
      <c r="E183" s="247" t="s">
        <v>497</v>
      </c>
      <c r="F183" s="248" t="s">
        <v>1</v>
      </c>
      <c r="G183" s="249" t="s">
        <v>1</v>
      </c>
      <c r="H183" s="250">
        <v>21.899999999999999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0.0074799999999999997</v>
      </c>
      <c r="R183" s="255">
        <f>Q183*H183</f>
        <v>0.16381199999999999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903</v>
      </c>
    </row>
    <row r="184" s="12" customFormat="1" ht="22.8" customHeight="1">
      <c r="A184" s="12"/>
      <c r="B184" s="230"/>
      <c r="C184" s="231"/>
      <c r="D184" s="232" t="s">
        <v>74</v>
      </c>
      <c r="E184" s="244" t="s">
        <v>342</v>
      </c>
      <c r="F184" s="244" t="s">
        <v>519</v>
      </c>
      <c r="G184" s="231"/>
      <c r="H184" s="231"/>
      <c r="I184" s="234"/>
      <c r="J184" s="245">
        <f>BK184</f>
        <v>0</v>
      </c>
      <c r="K184" s="231"/>
      <c r="L184" s="236"/>
      <c r="M184" s="237"/>
      <c r="N184" s="238"/>
      <c r="O184" s="238"/>
      <c r="P184" s="239">
        <f>SUM(P185:P207)</f>
        <v>0</v>
      </c>
      <c r="Q184" s="238"/>
      <c r="R184" s="239">
        <f>SUM(R185:R207)</f>
        <v>46.831296899999998</v>
      </c>
      <c r="S184" s="238"/>
      <c r="T184" s="240">
        <f>SUM(T185:T207)</f>
        <v>27.671999999999997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41" t="s">
        <v>83</v>
      </c>
      <c r="AT184" s="242" t="s">
        <v>74</v>
      </c>
      <c r="AU184" s="242" t="s">
        <v>83</v>
      </c>
      <c r="AY184" s="241" t="s">
        <v>265</v>
      </c>
      <c r="BK184" s="243">
        <f>SUM(BK185:BK207)</f>
        <v>0</v>
      </c>
    </row>
    <row r="185" s="2" customFormat="1" ht="16.30189" customHeight="1">
      <c r="A185" s="39"/>
      <c r="B185" s="40"/>
      <c r="C185" s="246" t="s">
        <v>395</v>
      </c>
      <c r="D185" s="246" t="s">
        <v>268</v>
      </c>
      <c r="E185" s="247" t="s">
        <v>904</v>
      </c>
      <c r="F185" s="248" t="s">
        <v>1</v>
      </c>
      <c r="G185" s="249" t="s">
        <v>1</v>
      </c>
      <c r="H185" s="250">
        <v>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0.077670000000000003</v>
      </c>
      <c r="R185" s="255">
        <f>Q185*H185</f>
        <v>0.077670000000000003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951</v>
      </c>
    </row>
    <row r="186" s="2" customFormat="1" ht="16.30189" customHeight="1">
      <c r="A186" s="39"/>
      <c r="B186" s="40"/>
      <c r="C186" s="246" t="s">
        <v>400</v>
      </c>
      <c r="D186" s="246" t="s">
        <v>268</v>
      </c>
      <c r="E186" s="247" t="s">
        <v>906</v>
      </c>
      <c r="F186" s="248" t="s">
        <v>1</v>
      </c>
      <c r="G186" s="249" t="s">
        <v>1</v>
      </c>
      <c r="H186" s="250">
        <v>17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1.9258900000000001</v>
      </c>
      <c r="R186" s="255">
        <f>Q186*H186</f>
        <v>32.740130000000001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974</v>
      </c>
      <c r="G187" s="265"/>
      <c r="H187" s="269">
        <v>17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87" t="s">
        <v>403</v>
      </c>
      <c r="D188" s="287" t="s">
        <v>367</v>
      </c>
      <c r="E188" s="288" t="s">
        <v>909</v>
      </c>
      <c r="F188" s="289" t="s">
        <v>1</v>
      </c>
      <c r="G188" s="290" t="s">
        <v>1</v>
      </c>
      <c r="H188" s="291">
        <v>17.170000000000002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0.81499999999999995</v>
      </c>
      <c r="R188" s="255">
        <f>Q188*H188</f>
        <v>13.993550000000001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910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728</v>
      </c>
      <c r="G189" s="265"/>
      <c r="H189" s="269">
        <v>17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83</v>
      </c>
      <c r="AY189" s="275" t="s">
        <v>265</v>
      </c>
    </row>
    <row r="190" s="13" customFormat="1">
      <c r="A190" s="13"/>
      <c r="B190" s="264"/>
      <c r="C190" s="265"/>
      <c r="D190" s="266" t="s">
        <v>312</v>
      </c>
      <c r="E190" s="265"/>
      <c r="F190" s="268" t="s">
        <v>729</v>
      </c>
      <c r="G190" s="265"/>
      <c r="H190" s="269">
        <v>17.170000000000002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5</v>
      </c>
      <c r="AX190" s="13" t="s">
        <v>83</v>
      </c>
      <c r="AY190" s="275" t="s">
        <v>265</v>
      </c>
    </row>
    <row r="191" s="2" customFormat="1" ht="16.30189" customHeight="1">
      <c r="A191" s="39"/>
      <c r="B191" s="40"/>
      <c r="C191" s="246" t="s">
        <v>407</v>
      </c>
      <c r="D191" s="246" t="s">
        <v>268</v>
      </c>
      <c r="E191" s="247" t="s">
        <v>913</v>
      </c>
      <c r="F191" s="248" t="s">
        <v>1</v>
      </c>
      <c r="G191" s="249" t="s">
        <v>1</v>
      </c>
      <c r="H191" s="250">
        <v>14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914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915</v>
      </c>
      <c r="G192" s="265"/>
      <c r="H192" s="269">
        <v>14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411</v>
      </c>
      <c r="D193" s="246" t="s">
        <v>268</v>
      </c>
      <c r="E193" s="247" t="s">
        <v>953</v>
      </c>
      <c r="F193" s="248" t="s">
        <v>1</v>
      </c>
      <c r="G193" s="249" t="s">
        <v>1</v>
      </c>
      <c r="H193" s="250">
        <v>11.529999999999999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0.00173</v>
      </c>
      <c r="R193" s="255">
        <f>Q193*H193</f>
        <v>0.0199469</v>
      </c>
      <c r="S193" s="255">
        <v>2.3999999999999999</v>
      </c>
      <c r="T193" s="256">
        <f>S193*H193</f>
        <v>27.671999999999997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954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975</v>
      </c>
      <c r="G194" s="265"/>
      <c r="H194" s="269">
        <v>11.529999999999999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2" customFormat="1" ht="16.30189" customHeight="1">
      <c r="A195" s="39"/>
      <c r="B195" s="40"/>
      <c r="C195" s="246" t="s">
        <v>415</v>
      </c>
      <c r="D195" s="246" t="s">
        <v>268</v>
      </c>
      <c r="E195" s="247" t="s">
        <v>956</v>
      </c>
      <c r="F195" s="248" t="s">
        <v>1</v>
      </c>
      <c r="G195" s="249" t="s">
        <v>1</v>
      </c>
      <c r="H195" s="250">
        <v>27.670000000000002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</v>
      </c>
      <c r="R195" s="255">
        <f>Q195*H195</f>
        <v>0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957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976</v>
      </c>
      <c r="G196" s="265"/>
      <c r="H196" s="269">
        <v>27.670000000000002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75</v>
      </c>
      <c r="AY196" s="275" t="s">
        <v>265</v>
      </c>
    </row>
    <row r="197" s="2" customFormat="1" ht="16.30189" customHeight="1">
      <c r="A197" s="39"/>
      <c r="B197" s="40"/>
      <c r="C197" s="246" t="s">
        <v>419</v>
      </c>
      <c r="D197" s="246" t="s">
        <v>268</v>
      </c>
      <c r="E197" s="247" t="s">
        <v>959</v>
      </c>
      <c r="F197" s="248" t="s">
        <v>1</v>
      </c>
      <c r="G197" s="249" t="s">
        <v>1</v>
      </c>
      <c r="H197" s="250">
        <v>525.80999999999995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</v>
      </c>
      <c r="R197" s="255">
        <f>Q197*H197</f>
        <v>0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960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977</v>
      </c>
      <c r="G198" s="265"/>
      <c r="H198" s="269">
        <v>525.80999999999995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46" t="s">
        <v>424</v>
      </c>
      <c r="D199" s="246" t="s">
        <v>268</v>
      </c>
      <c r="E199" s="247" t="s">
        <v>808</v>
      </c>
      <c r="F199" s="248" t="s">
        <v>1</v>
      </c>
      <c r="G199" s="249" t="s">
        <v>1</v>
      </c>
      <c r="H199" s="250">
        <v>9.4499999999999993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921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922</v>
      </c>
      <c r="G200" s="265"/>
      <c r="H200" s="269">
        <v>9.4499999999999993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2" customFormat="1" ht="16.30189" customHeight="1">
      <c r="A201" s="39"/>
      <c r="B201" s="40"/>
      <c r="C201" s="246" t="s">
        <v>428</v>
      </c>
      <c r="D201" s="246" t="s">
        <v>268</v>
      </c>
      <c r="E201" s="247" t="s">
        <v>812</v>
      </c>
      <c r="F201" s="248" t="s">
        <v>1</v>
      </c>
      <c r="G201" s="249" t="s">
        <v>1</v>
      </c>
      <c r="H201" s="250">
        <v>179.55000000000001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</v>
      </c>
      <c r="R201" s="255">
        <f>Q201*H201</f>
        <v>0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924</v>
      </c>
    </row>
    <row r="202" s="15" customFormat="1">
      <c r="A202" s="15"/>
      <c r="B202" s="297"/>
      <c r="C202" s="298"/>
      <c r="D202" s="266" t="s">
        <v>312</v>
      </c>
      <c r="E202" s="299" t="s">
        <v>1</v>
      </c>
      <c r="F202" s="300" t="s">
        <v>925</v>
      </c>
      <c r="G202" s="298"/>
      <c r="H202" s="299" t="s">
        <v>1</v>
      </c>
      <c r="I202" s="301"/>
      <c r="J202" s="298"/>
      <c r="K202" s="298"/>
      <c r="L202" s="302"/>
      <c r="M202" s="303"/>
      <c r="N202" s="304"/>
      <c r="O202" s="304"/>
      <c r="P202" s="304"/>
      <c r="Q202" s="304"/>
      <c r="R202" s="304"/>
      <c r="S202" s="304"/>
      <c r="T202" s="30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306" t="s">
        <v>312</v>
      </c>
      <c r="AU202" s="306" t="s">
        <v>91</v>
      </c>
      <c r="AV202" s="15" t="s">
        <v>83</v>
      </c>
      <c r="AW202" s="15" t="s">
        <v>4</v>
      </c>
      <c r="AX202" s="15" t="s">
        <v>75</v>
      </c>
      <c r="AY202" s="306" t="s">
        <v>265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926</v>
      </c>
      <c r="G203" s="265"/>
      <c r="H203" s="269">
        <v>179.55000000000001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2" customFormat="1" ht="16.30189" customHeight="1">
      <c r="A204" s="39"/>
      <c r="B204" s="40"/>
      <c r="C204" s="246" t="s">
        <v>434</v>
      </c>
      <c r="D204" s="246" t="s">
        <v>268</v>
      </c>
      <c r="E204" s="247" t="s">
        <v>932</v>
      </c>
      <c r="F204" s="248" t="s">
        <v>1</v>
      </c>
      <c r="G204" s="249" t="s">
        <v>1</v>
      </c>
      <c r="H204" s="250">
        <v>27.670000000000002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</v>
      </c>
      <c r="R204" s="255">
        <f>Q204*H204</f>
        <v>0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933</v>
      </c>
    </row>
    <row r="205" s="13" customFormat="1">
      <c r="A205" s="13"/>
      <c r="B205" s="264"/>
      <c r="C205" s="265"/>
      <c r="D205" s="266" t="s">
        <v>312</v>
      </c>
      <c r="E205" s="267" t="s">
        <v>1</v>
      </c>
      <c r="F205" s="268" t="s">
        <v>976</v>
      </c>
      <c r="G205" s="265"/>
      <c r="H205" s="269">
        <v>27.670000000000002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4</v>
      </c>
      <c r="AX205" s="13" t="s">
        <v>83</v>
      </c>
      <c r="AY205" s="275" t="s">
        <v>265</v>
      </c>
    </row>
    <row r="206" s="2" customFormat="1" ht="16.30189" customHeight="1">
      <c r="A206" s="39"/>
      <c r="B206" s="40"/>
      <c r="C206" s="246" t="s">
        <v>439</v>
      </c>
      <c r="D206" s="246" t="s">
        <v>268</v>
      </c>
      <c r="E206" s="247" t="s">
        <v>935</v>
      </c>
      <c r="F206" s="248" t="s">
        <v>1</v>
      </c>
      <c r="G206" s="249" t="s">
        <v>1</v>
      </c>
      <c r="H206" s="250">
        <v>9.4499999999999993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</v>
      </c>
      <c r="R206" s="255">
        <f>Q206*H206</f>
        <v>0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936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922</v>
      </c>
      <c r="G207" s="265"/>
      <c r="H207" s="269">
        <v>9.4499999999999993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75</v>
      </c>
      <c r="AY207" s="275" t="s">
        <v>265</v>
      </c>
    </row>
    <row r="208" s="12" customFormat="1" ht="22.8" customHeight="1">
      <c r="A208" s="12"/>
      <c r="B208" s="230"/>
      <c r="C208" s="231"/>
      <c r="D208" s="232" t="s">
        <v>74</v>
      </c>
      <c r="E208" s="244" t="s">
        <v>675</v>
      </c>
      <c r="F208" s="244" t="s">
        <v>826</v>
      </c>
      <c r="G208" s="231"/>
      <c r="H208" s="231"/>
      <c r="I208" s="234"/>
      <c r="J208" s="245">
        <f>BK208</f>
        <v>0</v>
      </c>
      <c r="K208" s="231"/>
      <c r="L208" s="236"/>
      <c r="M208" s="237"/>
      <c r="N208" s="238"/>
      <c r="O208" s="238"/>
      <c r="P208" s="239">
        <f>P209</f>
        <v>0</v>
      </c>
      <c r="Q208" s="238"/>
      <c r="R208" s="239">
        <f>R209</f>
        <v>0</v>
      </c>
      <c r="S208" s="238"/>
      <c r="T208" s="240">
        <f>T209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41" t="s">
        <v>83</v>
      </c>
      <c r="AT208" s="242" t="s">
        <v>74</v>
      </c>
      <c r="AU208" s="242" t="s">
        <v>83</v>
      </c>
      <c r="AY208" s="241" t="s">
        <v>265</v>
      </c>
      <c r="BK208" s="243">
        <f>BK209</f>
        <v>0</v>
      </c>
    </row>
    <row r="209" s="2" customFormat="1" ht="16.30189" customHeight="1">
      <c r="A209" s="39"/>
      <c r="B209" s="40"/>
      <c r="C209" s="246" t="s">
        <v>442</v>
      </c>
      <c r="D209" s="246" t="s">
        <v>268</v>
      </c>
      <c r="E209" s="247" t="s">
        <v>828</v>
      </c>
      <c r="F209" s="248" t="s">
        <v>1</v>
      </c>
      <c r="G209" s="249" t="s">
        <v>1</v>
      </c>
      <c r="H209" s="250">
        <v>229.72999999999999</v>
      </c>
      <c r="I209" s="251"/>
      <c r="J209" s="250">
        <f>ROUND(I209*H209,2)</f>
        <v>0</v>
      </c>
      <c r="K209" s="252"/>
      <c r="L209" s="45"/>
      <c r="M209" s="259" t="s">
        <v>1</v>
      </c>
      <c r="N209" s="260" t="s">
        <v>41</v>
      </c>
      <c r="O209" s="261"/>
      <c r="P209" s="262">
        <f>O209*H209</f>
        <v>0</v>
      </c>
      <c r="Q209" s="262">
        <v>0</v>
      </c>
      <c r="R209" s="262">
        <f>Q209*H209</f>
        <v>0</v>
      </c>
      <c r="S209" s="262">
        <v>0</v>
      </c>
      <c r="T209" s="263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937</v>
      </c>
    </row>
    <row r="210" s="2" customFormat="1" ht="6.96" customHeight="1">
      <c r="A210" s="39"/>
      <c r="B210" s="67"/>
      <c r="C210" s="68"/>
      <c r="D210" s="68"/>
      <c r="E210" s="68"/>
      <c r="F210" s="68"/>
      <c r="G210" s="68"/>
      <c r="H210" s="68"/>
      <c r="I210" s="194"/>
      <c r="J210" s="68"/>
      <c r="K210" s="68"/>
      <c r="L210" s="45"/>
      <c r="M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</row>
  </sheetData>
  <sheetProtection sheet="1" autoFilter="0" formatColumns="0" formatRows="0" objects="1" scenarios="1" spinCount="100000" saltValue="nZe6r1xgp5rfw+kXRtrg3O+EaG/m0aAmitbfyutzPkQsokou5lYavPax22ZBsrQrqSOtiift2DGzeUWwNgrSvQ==" hashValue="hv7aElafl8Hqd5WqJDeeoptYBWg4EiQx5J9irWfuAm4+cQqZbuhpz2I83USHua5xLYuf7zQR9OGx02SOvVK1fw==" algorithmName="SHA-512" password="CC35"/>
  <autoFilter ref="C129:K20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978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ROUND((SUM(BE135:BE282)),  2)</f>
        <v>0</v>
      </c>
      <c r="G37" s="39"/>
      <c r="H37" s="39"/>
      <c r="I37" s="173">
        <v>0.20000000000000001</v>
      </c>
      <c r="J37" s="172">
        <f>ROUND(((SUM(BE135:BE282))*I37),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ROUND((SUM(BF135:BF282)),  2)</f>
        <v>0</v>
      </c>
      <c r="G38" s="39"/>
      <c r="H38" s="39"/>
      <c r="I38" s="173">
        <v>0.20000000000000001</v>
      </c>
      <c r="J38" s="172">
        <f>ROUND(((SUM(BF135:BF282))*I38),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ROUND((SUM(BG135:BG282)),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ROUND((SUM(BH135:BH282)),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ROUND((SUM(BI135:BI282)),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02008 -  Priepust č.8 -  P 21306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J136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J137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298</v>
      </c>
      <c r="E103" s="213"/>
      <c r="F103" s="213"/>
      <c r="G103" s="213"/>
      <c r="H103" s="213"/>
      <c r="I103" s="214"/>
      <c r="J103" s="215">
        <f>J164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299</v>
      </c>
      <c r="E104" s="213"/>
      <c r="F104" s="213"/>
      <c r="G104" s="213"/>
      <c r="H104" s="213"/>
      <c r="I104" s="214"/>
      <c r="J104" s="215">
        <f>J182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300</v>
      </c>
      <c r="E105" s="213"/>
      <c r="F105" s="213"/>
      <c r="G105" s="213"/>
      <c r="H105" s="213"/>
      <c r="I105" s="214"/>
      <c r="J105" s="215">
        <f>J203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302</v>
      </c>
      <c r="E106" s="213"/>
      <c r="F106" s="213"/>
      <c r="G106" s="213"/>
      <c r="H106" s="213"/>
      <c r="I106" s="214"/>
      <c r="J106" s="215">
        <f>J218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979</v>
      </c>
      <c r="E107" s="213"/>
      <c r="F107" s="213"/>
      <c r="G107" s="213"/>
      <c r="H107" s="213"/>
      <c r="I107" s="214"/>
      <c r="J107" s="215">
        <f>J231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11"/>
      <c r="C108" s="134"/>
      <c r="D108" s="212" t="s">
        <v>303</v>
      </c>
      <c r="E108" s="213"/>
      <c r="F108" s="213"/>
      <c r="G108" s="213"/>
      <c r="H108" s="213"/>
      <c r="I108" s="214"/>
      <c r="J108" s="215">
        <f>J237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211"/>
      <c r="C109" s="134"/>
      <c r="D109" s="212" t="s">
        <v>304</v>
      </c>
      <c r="E109" s="213"/>
      <c r="F109" s="213"/>
      <c r="G109" s="213"/>
      <c r="H109" s="213"/>
      <c r="I109" s="214"/>
      <c r="J109" s="215">
        <f>J269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204"/>
      <c r="C110" s="205"/>
      <c r="D110" s="206" t="s">
        <v>305</v>
      </c>
      <c r="E110" s="207"/>
      <c r="F110" s="207"/>
      <c r="G110" s="207"/>
      <c r="H110" s="207"/>
      <c r="I110" s="208"/>
      <c r="J110" s="209">
        <f>J271</f>
        <v>0</v>
      </c>
      <c r="K110" s="205"/>
      <c r="L110" s="21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211"/>
      <c r="C111" s="134"/>
      <c r="D111" s="212" t="s">
        <v>306</v>
      </c>
      <c r="E111" s="213"/>
      <c r="F111" s="213"/>
      <c r="G111" s="213"/>
      <c r="H111" s="213"/>
      <c r="I111" s="214"/>
      <c r="J111" s="215">
        <f>J272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194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197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250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15</v>
      </c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45283" customHeight="1">
      <c r="A121" s="39"/>
      <c r="B121" s="40"/>
      <c r="C121" s="41"/>
      <c r="D121" s="41"/>
      <c r="E121" s="198" t="str">
        <f>E7</f>
        <v>Rekonštrukcia cesty a mostov II/585 Pôtor-Dolná Strehová-Lučenec a II/591 cestný násyp ... - III. etapa</v>
      </c>
      <c r="F121" s="33"/>
      <c r="G121" s="33"/>
      <c r="H121" s="33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240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1" customFormat="1" ht="16.30189" customHeight="1">
      <c r="B123" s="22"/>
      <c r="C123" s="23"/>
      <c r="D123" s="23"/>
      <c r="E123" s="198" t="s">
        <v>289</v>
      </c>
      <c r="F123" s="23"/>
      <c r="G123" s="23"/>
      <c r="H123" s="23"/>
      <c r="I123" s="148"/>
      <c r="J123" s="23"/>
      <c r="K123" s="23"/>
      <c r="L123" s="21"/>
    </row>
    <row r="124" s="1" customFormat="1" ht="12" customHeight="1">
      <c r="B124" s="22"/>
      <c r="C124" s="33" t="s">
        <v>290</v>
      </c>
      <c r="D124" s="23"/>
      <c r="E124" s="23"/>
      <c r="F124" s="23"/>
      <c r="G124" s="23"/>
      <c r="H124" s="23"/>
      <c r="I124" s="148"/>
      <c r="J124" s="23"/>
      <c r="K124" s="23"/>
      <c r="L124" s="21"/>
    </row>
    <row r="125" s="2" customFormat="1" ht="16.30189" customHeight="1">
      <c r="A125" s="39"/>
      <c r="B125" s="40"/>
      <c r="C125" s="41"/>
      <c r="D125" s="41"/>
      <c r="E125" s="310" t="s">
        <v>851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852</v>
      </c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30189" customHeight="1">
      <c r="A127" s="39"/>
      <c r="B127" s="40"/>
      <c r="C127" s="41"/>
      <c r="D127" s="41"/>
      <c r="E127" s="77" t="str">
        <f>E13</f>
        <v xml:space="preserve">02008 -  Priepust č.8 -  P 21306</v>
      </c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19</v>
      </c>
      <c r="D129" s="41"/>
      <c r="E129" s="41"/>
      <c r="F129" s="28" t="str">
        <f>F16</f>
        <v>Muľa, Dolná Strehová</v>
      </c>
      <c r="G129" s="41"/>
      <c r="H129" s="41"/>
      <c r="I129" s="158" t="s">
        <v>21</v>
      </c>
      <c r="J129" s="80" t="str">
        <f>IF(J16="","",J16)</f>
        <v>28. 10. 2019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30566" customHeight="1">
      <c r="A131" s="39"/>
      <c r="B131" s="40"/>
      <c r="C131" s="33" t="s">
        <v>23</v>
      </c>
      <c r="D131" s="41"/>
      <c r="E131" s="41"/>
      <c r="F131" s="28" t="str">
        <f>E19</f>
        <v>Banskobystrický samosprávny kraj</v>
      </c>
      <c r="G131" s="41"/>
      <c r="H131" s="41"/>
      <c r="I131" s="158" t="s">
        <v>29</v>
      </c>
      <c r="J131" s="37" t="str">
        <f>E25</f>
        <v>ISPO spol. s r.o.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30566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158" t="s">
        <v>32</v>
      </c>
      <c r="J132" s="37" t="str">
        <f>E28</f>
        <v>MACURA M.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156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17"/>
      <c r="B134" s="218"/>
      <c r="C134" s="219" t="s">
        <v>251</v>
      </c>
      <c r="D134" s="220" t="s">
        <v>60</v>
      </c>
      <c r="E134" s="220" t="s">
        <v>56</v>
      </c>
      <c r="F134" s="220" t="s">
        <v>57</v>
      </c>
      <c r="G134" s="220" t="s">
        <v>252</v>
      </c>
      <c r="H134" s="220" t="s">
        <v>253</v>
      </c>
      <c r="I134" s="221" t="s">
        <v>254</v>
      </c>
      <c r="J134" s="222" t="s">
        <v>244</v>
      </c>
      <c r="K134" s="223" t="s">
        <v>255</v>
      </c>
      <c r="L134" s="224"/>
      <c r="M134" s="101" t="s">
        <v>1</v>
      </c>
      <c r="N134" s="102" t="s">
        <v>39</v>
      </c>
      <c r="O134" s="102" t="s">
        <v>256</v>
      </c>
      <c r="P134" s="102" t="s">
        <v>257</v>
      </c>
      <c r="Q134" s="102" t="s">
        <v>258</v>
      </c>
      <c r="R134" s="102" t="s">
        <v>259</v>
      </c>
      <c r="S134" s="102" t="s">
        <v>260</v>
      </c>
      <c r="T134" s="103" t="s">
        <v>261</v>
      </c>
      <c r="U134" s="217"/>
      <c r="V134" s="217"/>
      <c r="W134" s="217"/>
      <c r="X134" s="217"/>
      <c r="Y134" s="217"/>
      <c r="Z134" s="217"/>
      <c r="AA134" s="217"/>
      <c r="AB134" s="217"/>
      <c r="AC134" s="217"/>
      <c r="AD134" s="217"/>
      <c r="AE134" s="217"/>
    </row>
    <row r="135" s="2" customFormat="1" ht="22.8" customHeight="1">
      <c r="A135" s="39"/>
      <c r="B135" s="40"/>
      <c r="C135" s="108" t="s">
        <v>245</v>
      </c>
      <c r="D135" s="41"/>
      <c r="E135" s="41"/>
      <c r="F135" s="41"/>
      <c r="G135" s="41"/>
      <c r="H135" s="41"/>
      <c r="I135" s="156"/>
      <c r="J135" s="225">
        <f>BK135</f>
        <v>0</v>
      </c>
      <c r="K135" s="41"/>
      <c r="L135" s="45"/>
      <c r="M135" s="104"/>
      <c r="N135" s="226"/>
      <c r="O135" s="105"/>
      <c r="P135" s="227">
        <f>P136+P271</f>
        <v>0</v>
      </c>
      <c r="Q135" s="105"/>
      <c r="R135" s="227">
        <f>R136+R271</f>
        <v>32.245925600000007</v>
      </c>
      <c r="S135" s="105"/>
      <c r="T135" s="228">
        <f>T136+T271</f>
        <v>9.0467660000000016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74</v>
      </c>
      <c r="AU135" s="18" t="s">
        <v>246</v>
      </c>
      <c r="BK135" s="229">
        <f>BK136+BK271</f>
        <v>0</v>
      </c>
    </row>
    <row r="136" s="12" customFormat="1" ht="25.92" customHeight="1">
      <c r="A136" s="12"/>
      <c r="B136" s="230"/>
      <c r="C136" s="231"/>
      <c r="D136" s="232" t="s">
        <v>74</v>
      </c>
      <c r="E136" s="233" t="s">
        <v>307</v>
      </c>
      <c r="F136" s="233" t="s">
        <v>308</v>
      </c>
      <c r="G136" s="231"/>
      <c r="H136" s="231"/>
      <c r="I136" s="234"/>
      <c r="J136" s="235">
        <f>BK136</f>
        <v>0</v>
      </c>
      <c r="K136" s="231"/>
      <c r="L136" s="236"/>
      <c r="M136" s="237"/>
      <c r="N136" s="238"/>
      <c r="O136" s="238"/>
      <c r="P136" s="239">
        <f>P137+P164+P182+P203+P218+P231+P237+P269</f>
        <v>0</v>
      </c>
      <c r="Q136" s="238"/>
      <c r="R136" s="239">
        <f>R137+R164+R182+R203+R218+R231+R237+R269</f>
        <v>32.174333600000004</v>
      </c>
      <c r="S136" s="238"/>
      <c r="T136" s="240">
        <f>T137+T164+T182+T203+T218+T231+T237+T269</f>
        <v>9.0467660000000016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83</v>
      </c>
      <c r="AT136" s="242" t="s">
        <v>74</v>
      </c>
      <c r="AU136" s="242" t="s">
        <v>75</v>
      </c>
      <c r="AY136" s="241" t="s">
        <v>265</v>
      </c>
      <c r="BK136" s="243">
        <f>BK137+BK164+BK182+BK203+BK218+BK231+BK237+BK269</f>
        <v>0</v>
      </c>
    </row>
    <row r="137" s="12" customFormat="1" ht="22.8" customHeight="1">
      <c r="A137" s="12"/>
      <c r="B137" s="230"/>
      <c r="C137" s="231"/>
      <c r="D137" s="232" t="s">
        <v>74</v>
      </c>
      <c r="E137" s="244" t="s">
        <v>83</v>
      </c>
      <c r="F137" s="244" t="s">
        <v>309</v>
      </c>
      <c r="G137" s="231"/>
      <c r="H137" s="231"/>
      <c r="I137" s="234"/>
      <c r="J137" s="245">
        <f>BK137</f>
        <v>0</v>
      </c>
      <c r="K137" s="231"/>
      <c r="L137" s="236"/>
      <c r="M137" s="237"/>
      <c r="N137" s="238"/>
      <c r="O137" s="238"/>
      <c r="P137" s="239">
        <f>SUM(P138:P163)</f>
        <v>0</v>
      </c>
      <c r="Q137" s="238"/>
      <c r="R137" s="239">
        <f>SUM(R138:R163)</f>
        <v>0</v>
      </c>
      <c r="S137" s="238"/>
      <c r="T137" s="240">
        <f>SUM(T138:T163)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1" t="s">
        <v>83</v>
      </c>
      <c r="AT137" s="242" t="s">
        <v>74</v>
      </c>
      <c r="AU137" s="242" t="s">
        <v>83</v>
      </c>
      <c r="AY137" s="241" t="s">
        <v>265</v>
      </c>
      <c r="BK137" s="243">
        <f>SUM(BK138:BK163)</f>
        <v>0</v>
      </c>
    </row>
    <row r="138" s="2" customFormat="1" ht="16.30189" customHeight="1">
      <c r="A138" s="39"/>
      <c r="B138" s="40"/>
      <c r="C138" s="246" t="s">
        <v>83</v>
      </c>
      <c r="D138" s="246" t="s">
        <v>268</v>
      </c>
      <c r="E138" s="247" t="s">
        <v>860</v>
      </c>
      <c r="F138" s="248" t="s">
        <v>1</v>
      </c>
      <c r="G138" s="249" t="s">
        <v>1</v>
      </c>
      <c r="H138" s="250">
        <v>0.63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</v>
      </c>
      <c r="T138" s="256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861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980</v>
      </c>
      <c r="G139" s="265"/>
      <c r="H139" s="269">
        <v>0.63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91</v>
      </c>
      <c r="D140" s="246" t="s">
        <v>268</v>
      </c>
      <c r="E140" s="247" t="s">
        <v>863</v>
      </c>
      <c r="F140" s="248" t="s">
        <v>1</v>
      </c>
      <c r="G140" s="249" t="s">
        <v>1</v>
      </c>
      <c r="H140" s="250">
        <v>0.19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864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981</v>
      </c>
      <c r="G141" s="265"/>
      <c r="H141" s="269">
        <v>0.63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13" customFormat="1">
      <c r="A142" s="13"/>
      <c r="B142" s="264"/>
      <c r="C142" s="265"/>
      <c r="D142" s="266" t="s">
        <v>312</v>
      </c>
      <c r="E142" s="265"/>
      <c r="F142" s="268" t="s">
        <v>982</v>
      </c>
      <c r="G142" s="265"/>
      <c r="H142" s="269">
        <v>0.19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5</v>
      </c>
      <c r="AX142" s="13" t="s">
        <v>83</v>
      </c>
      <c r="AY142" s="275" t="s">
        <v>265</v>
      </c>
    </row>
    <row r="143" s="2" customFormat="1" ht="16.30189" customHeight="1">
      <c r="A143" s="39"/>
      <c r="B143" s="40"/>
      <c r="C143" s="246" t="s">
        <v>98</v>
      </c>
      <c r="D143" s="246" t="s">
        <v>268</v>
      </c>
      <c r="E143" s="247" t="s">
        <v>347</v>
      </c>
      <c r="F143" s="248" t="s">
        <v>1</v>
      </c>
      <c r="G143" s="249" t="s">
        <v>1</v>
      </c>
      <c r="H143" s="250">
        <v>32</v>
      </c>
      <c r="I143" s="251"/>
      <c r="J143" s="250">
        <f>ROUND(I143*H143,2)</f>
        <v>0</v>
      </c>
      <c r="K143" s="252"/>
      <c r="L143" s="45"/>
      <c r="M143" s="253" t="s">
        <v>1</v>
      </c>
      <c r="N143" s="254" t="s">
        <v>41</v>
      </c>
      <c r="O143" s="92"/>
      <c r="P143" s="255">
        <f>O143*H143</f>
        <v>0</v>
      </c>
      <c r="Q143" s="255">
        <v>0</v>
      </c>
      <c r="R143" s="255">
        <f>Q143*H143</f>
        <v>0</v>
      </c>
      <c r="S143" s="255">
        <v>0</v>
      </c>
      <c r="T143" s="256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7" t="s">
        <v>282</v>
      </c>
      <c r="AT143" s="257" t="s">
        <v>268</v>
      </c>
      <c r="AU143" s="257" t="s">
        <v>91</v>
      </c>
      <c r="AY143" s="18" t="s">
        <v>265</v>
      </c>
      <c r="BE143" s="258">
        <f>IF(N143="základná",J143,0)</f>
        <v>0</v>
      </c>
      <c r="BF143" s="258">
        <f>IF(N143="znížená",J143,0)</f>
        <v>0</v>
      </c>
      <c r="BG143" s="258">
        <f>IF(N143="zákl. prenesená",J143,0)</f>
        <v>0</v>
      </c>
      <c r="BH143" s="258">
        <f>IF(N143="zníž. prenesená",J143,0)</f>
        <v>0</v>
      </c>
      <c r="BI143" s="258">
        <f>IF(N143="nulová",J143,0)</f>
        <v>0</v>
      </c>
      <c r="BJ143" s="18" t="s">
        <v>91</v>
      </c>
      <c r="BK143" s="258">
        <f>ROUND(I143*H143,2)</f>
        <v>0</v>
      </c>
      <c r="BL143" s="18" t="s">
        <v>282</v>
      </c>
      <c r="BM143" s="257" t="s">
        <v>867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983</v>
      </c>
      <c r="G144" s="265"/>
      <c r="H144" s="269">
        <v>9.5999999999999996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984</v>
      </c>
      <c r="G145" s="265"/>
      <c r="H145" s="269">
        <v>22.399999999999999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14" customFormat="1">
      <c r="A146" s="14"/>
      <c r="B146" s="276"/>
      <c r="C146" s="277"/>
      <c r="D146" s="266" t="s">
        <v>312</v>
      </c>
      <c r="E146" s="278" t="s">
        <v>1</v>
      </c>
      <c r="F146" s="279" t="s">
        <v>318</v>
      </c>
      <c r="G146" s="277"/>
      <c r="H146" s="280">
        <v>32</v>
      </c>
      <c r="I146" s="281"/>
      <c r="J146" s="277"/>
      <c r="K146" s="277"/>
      <c r="L146" s="282"/>
      <c r="M146" s="283"/>
      <c r="N146" s="284"/>
      <c r="O146" s="284"/>
      <c r="P146" s="284"/>
      <c r="Q146" s="284"/>
      <c r="R146" s="284"/>
      <c r="S146" s="284"/>
      <c r="T146" s="28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6" t="s">
        <v>312</v>
      </c>
      <c r="AU146" s="286" t="s">
        <v>91</v>
      </c>
      <c r="AV146" s="14" t="s">
        <v>282</v>
      </c>
      <c r="AW146" s="14" t="s">
        <v>4</v>
      </c>
      <c r="AX146" s="14" t="s">
        <v>83</v>
      </c>
      <c r="AY146" s="286" t="s">
        <v>265</v>
      </c>
    </row>
    <row r="147" s="2" customFormat="1" ht="16.30189" customHeight="1">
      <c r="A147" s="39"/>
      <c r="B147" s="40"/>
      <c r="C147" s="246" t="s">
        <v>282</v>
      </c>
      <c r="D147" s="246" t="s">
        <v>268</v>
      </c>
      <c r="E147" s="247" t="s">
        <v>352</v>
      </c>
      <c r="F147" s="248" t="s">
        <v>1</v>
      </c>
      <c r="G147" s="249" t="s">
        <v>1</v>
      </c>
      <c r="H147" s="250">
        <v>9.5999999999999996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282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282</v>
      </c>
      <c r="BM147" s="257" t="s">
        <v>870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439</v>
      </c>
      <c r="G148" s="265"/>
      <c r="H148" s="269">
        <v>32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83</v>
      </c>
      <c r="AY148" s="275" t="s">
        <v>265</v>
      </c>
    </row>
    <row r="149" s="13" customFormat="1">
      <c r="A149" s="13"/>
      <c r="B149" s="264"/>
      <c r="C149" s="265"/>
      <c r="D149" s="266" t="s">
        <v>312</v>
      </c>
      <c r="E149" s="265"/>
      <c r="F149" s="268" t="s">
        <v>985</v>
      </c>
      <c r="G149" s="265"/>
      <c r="H149" s="269">
        <v>9.5999999999999996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5</v>
      </c>
      <c r="AX149" s="13" t="s">
        <v>83</v>
      </c>
      <c r="AY149" s="275" t="s">
        <v>265</v>
      </c>
    </row>
    <row r="150" s="2" customFormat="1" ht="16.30189" customHeight="1">
      <c r="A150" s="39"/>
      <c r="B150" s="40"/>
      <c r="C150" s="246" t="s">
        <v>264</v>
      </c>
      <c r="D150" s="246" t="s">
        <v>268</v>
      </c>
      <c r="E150" s="247" t="s">
        <v>356</v>
      </c>
      <c r="F150" s="248" t="s">
        <v>1</v>
      </c>
      <c r="G150" s="249" t="s">
        <v>1</v>
      </c>
      <c r="H150" s="250">
        <v>19.030000000000001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873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986</v>
      </c>
      <c r="G151" s="265"/>
      <c r="H151" s="269">
        <v>19.030000000000001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75</v>
      </c>
      <c r="AY151" s="275" t="s">
        <v>265</v>
      </c>
    </row>
    <row r="152" s="14" customFormat="1">
      <c r="A152" s="14"/>
      <c r="B152" s="276"/>
      <c r="C152" s="277"/>
      <c r="D152" s="266" t="s">
        <v>312</v>
      </c>
      <c r="E152" s="278" t="s">
        <v>1</v>
      </c>
      <c r="F152" s="279" t="s">
        <v>318</v>
      </c>
      <c r="G152" s="277"/>
      <c r="H152" s="280">
        <v>19.030000000000001</v>
      </c>
      <c r="I152" s="281"/>
      <c r="J152" s="277"/>
      <c r="K152" s="277"/>
      <c r="L152" s="282"/>
      <c r="M152" s="283"/>
      <c r="N152" s="284"/>
      <c r="O152" s="284"/>
      <c r="P152" s="284"/>
      <c r="Q152" s="284"/>
      <c r="R152" s="284"/>
      <c r="S152" s="284"/>
      <c r="T152" s="28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6" t="s">
        <v>312</v>
      </c>
      <c r="AU152" s="286" t="s">
        <v>91</v>
      </c>
      <c r="AV152" s="14" t="s">
        <v>282</v>
      </c>
      <c r="AW152" s="14" t="s">
        <v>4</v>
      </c>
      <c r="AX152" s="14" t="s">
        <v>83</v>
      </c>
      <c r="AY152" s="286" t="s">
        <v>265</v>
      </c>
    </row>
    <row r="153" s="2" customFormat="1" ht="16.30189" customHeight="1">
      <c r="A153" s="39"/>
      <c r="B153" s="40"/>
      <c r="C153" s="246" t="s">
        <v>329</v>
      </c>
      <c r="D153" s="246" t="s">
        <v>268</v>
      </c>
      <c r="E153" s="247" t="s">
        <v>360</v>
      </c>
      <c r="F153" s="248" t="s">
        <v>1</v>
      </c>
      <c r="G153" s="249" t="s">
        <v>1</v>
      </c>
      <c r="H153" s="250">
        <v>133.21000000000001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875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987</v>
      </c>
      <c r="G154" s="265"/>
      <c r="H154" s="269">
        <v>133.21000000000001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2" customFormat="1" ht="16.30189" customHeight="1">
      <c r="A155" s="39"/>
      <c r="B155" s="40"/>
      <c r="C155" s="246" t="s">
        <v>334</v>
      </c>
      <c r="D155" s="246" t="s">
        <v>268</v>
      </c>
      <c r="E155" s="247" t="s">
        <v>877</v>
      </c>
      <c r="F155" s="248" t="s">
        <v>1</v>
      </c>
      <c r="G155" s="249" t="s">
        <v>1</v>
      </c>
      <c r="H155" s="250">
        <v>19.030000000000001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878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378</v>
      </c>
      <c r="F156" s="248" t="s">
        <v>1</v>
      </c>
      <c r="G156" s="249" t="s">
        <v>1</v>
      </c>
      <c r="H156" s="250">
        <v>29.91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879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988</v>
      </c>
      <c r="G157" s="265"/>
      <c r="H157" s="269">
        <v>28.550000000000001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75</v>
      </c>
      <c r="AY157" s="275" t="s">
        <v>265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989</v>
      </c>
      <c r="G158" s="265"/>
      <c r="H158" s="269">
        <v>1.3600000000000001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75</v>
      </c>
      <c r="AY158" s="275" t="s">
        <v>265</v>
      </c>
    </row>
    <row r="159" s="14" customFormat="1">
      <c r="A159" s="14"/>
      <c r="B159" s="276"/>
      <c r="C159" s="277"/>
      <c r="D159" s="266" t="s">
        <v>312</v>
      </c>
      <c r="E159" s="278" t="s">
        <v>1</v>
      </c>
      <c r="F159" s="279" t="s">
        <v>318</v>
      </c>
      <c r="G159" s="277"/>
      <c r="H159" s="280">
        <v>29.91</v>
      </c>
      <c r="I159" s="281"/>
      <c r="J159" s="277"/>
      <c r="K159" s="277"/>
      <c r="L159" s="282"/>
      <c r="M159" s="283"/>
      <c r="N159" s="284"/>
      <c r="O159" s="284"/>
      <c r="P159" s="284"/>
      <c r="Q159" s="284"/>
      <c r="R159" s="284"/>
      <c r="S159" s="284"/>
      <c r="T159" s="28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6" t="s">
        <v>312</v>
      </c>
      <c r="AU159" s="286" t="s">
        <v>91</v>
      </c>
      <c r="AV159" s="14" t="s">
        <v>282</v>
      </c>
      <c r="AW159" s="14" t="s">
        <v>4</v>
      </c>
      <c r="AX159" s="14" t="s">
        <v>83</v>
      </c>
      <c r="AY159" s="286" t="s">
        <v>265</v>
      </c>
    </row>
    <row r="160" s="2" customFormat="1" ht="16.30189" customHeight="1">
      <c r="A160" s="39"/>
      <c r="B160" s="40"/>
      <c r="C160" s="246" t="s">
        <v>342</v>
      </c>
      <c r="D160" s="246" t="s">
        <v>268</v>
      </c>
      <c r="E160" s="247" t="s">
        <v>881</v>
      </c>
      <c r="F160" s="248" t="s">
        <v>1</v>
      </c>
      <c r="G160" s="249" t="s">
        <v>1</v>
      </c>
      <c r="H160" s="250">
        <v>13.6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882</v>
      </c>
    </row>
    <row r="161" s="15" customFormat="1">
      <c r="A161" s="15"/>
      <c r="B161" s="297"/>
      <c r="C161" s="298"/>
      <c r="D161" s="266" t="s">
        <v>312</v>
      </c>
      <c r="E161" s="299" t="s">
        <v>1</v>
      </c>
      <c r="F161" s="300" t="s">
        <v>990</v>
      </c>
      <c r="G161" s="298"/>
      <c r="H161" s="299" t="s">
        <v>1</v>
      </c>
      <c r="I161" s="301"/>
      <c r="J161" s="298"/>
      <c r="K161" s="298"/>
      <c r="L161" s="302"/>
      <c r="M161" s="303"/>
      <c r="N161" s="304"/>
      <c r="O161" s="304"/>
      <c r="P161" s="304"/>
      <c r="Q161" s="304"/>
      <c r="R161" s="304"/>
      <c r="S161" s="304"/>
      <c r="T161" s="30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306" t="s">
        <v>312</v>
      </c>
      <c r="AU161" s="306" t="s">
        <v>91</v>
      </c>
      <c r="AV161" s="15" t="s">
        <v>83</v>
      </c>
      <c r="AW161" s="15" t="s">
        <v>4</v>
      </c>
      <c r="AX161" s="15" t="s">
        <v>75</v>
      </c>
      <c r="AY161" s="306" t="s">
        <v>265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991</v>
      </c>
      <c r="G162" s="265"/>
      <c r="H162" s="269">
        <v>13.6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13.6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12" customFormat="1" ht="22.8" customHeight="1">
      <c r="A164" s="12"/>
      <c r="B164" s="230"/>
      <c r="C164" s="231"/>
      <c r="D164" s="232" t="s">
        <v>74</v>
      </c>
      <c r="E164" s="244" t="s">
        <v>91</v>
      </c>
      <c r="F164" s="244" t="s">
        <v>406</v>
      </c>
      <c r="G164" s="231"/>
      <c r="H164" s="231"/>
      <c r="I164" s="234"/>
      <c r="J164" s="245">
        <f>BK164</f>
        <v>0</v>
      </c>
      <c r="K164" s="231"/>
      <c r="L164" s="236"/>
      <c r="M164" s="237"/>
      <c r="N164" s="238"/>
      <c r="O164" s="238"/>
      <c r="P164" s="239">
        <f>SUM(P165:P181)</f>
        <v>0</v>
      </c>
      <c r="Q164" s="238"/>
      <c r="R164" s="239">
        <f>SUM(R165:R181)</f>
        <v>3.5827734000000002</v>
      </c>
      <c r="S164" s="238"/>
      <c r="T164" s="240">
        <f>SUM(T165:T181)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1" t="s">
        <v>83</v>
      </c>
      <c r="AT164" s="242" t="s">
        <v>74</v>
      </c>
      <c r="AU164" s="242" t="s">
        <v>83</v>
      </c>
      <c r="AY164" s="241" t="s">
        <v>265</v>
      </c>
      <c r="BK164" s="243">
        <f>SUM(BK165:BK181)</f>
        <v>0</v>
      </c>
    </row>
    <row r="165" s="2" customFormat="1" ht="16.30189" customHeight="1">
      <c r="A165" s="39"/>
      <c r="B165" s="40"/>
      <c r="C165" s="246" t="s">
        <v>346</v>
      </c>
      <c r="D165" s="246" t="s">
        <v>268</v>
      </c>
      <c r="E165" s="247" t="s">
        <v>992</v>
      </c>
      <c r="F165" s="248" t="s">
        <v>1</v>
      </c>
      <c r="G165" s="249" t="s">
        <v>1</v>
      </c>
      <c r="H165" s="250">
        <v>0.53000000000000003</v>
      </c>
      <c r="I165" s="251"/>
      <c r="J165" s="250">
        <f>ROUND(I165*H165,2)</f>
        <v>0</v>
      </c>
      <c r="K165" s="252"/>
      <c r="L165" s="45"/>
      <c r="M165" s="253" t="s">
        <v>1</v>
      </c>
      <c r="N165" s="254" t="s">
        <v>41</v>
      </c>
      <c r="O165" s="92"/>
      <c r="P165" s="255">
        <f>O165*H165</f>
        <v>0</v>
      </c>
      <c r="Q165" s="255">
        <v>2.3780800000000002</v>
      </c>
      <c r="R165" s="255">
        <f>Q165*H165</f>
        <v>1.2603824000000001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282</v>
      </c>
      <c r="AT165" s="257" t="s">
        <v>268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993</v>
      </c>
    </row>
    <row r="166" s="15" customFormat="1">
      <c r="A166" s="15"/>
      <c r="B166" s="297"/>
      <c r="C166" s="298"/>
      <c r="D166" s="266" t="s">
        <v>312</v>
      </c>
      <c r="E166" s="299" t="s">
        <v>1</v>
      </c>
      <c r="F166" s="300" t="s">
        <v>994</v>
      </c>
      <c r="G166" s="298"/>
      <c r="H166" s="299" t="s">
        <v>1</v>
      </c>
      <c r="I166" s="301"/>
      <c r="J166" s="298"/>
      <c r="K166" s="298"/>
      <c r="L166" s="302"/>
      <c r="M166" s="303"/>
      <c r="N166" s="304"/>
      <c r="O166" s="304"/>
      <c r="P166" s="304"/>
      <c r="Q166" s="304"/>
      <c r="R166" s="304"/>
      <c r="S166" s="304"/>
      <c r="T166" s="30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306" t="s">
        <v>312</v>
      </c>
      <c r="AU166" s="306" t="s">
        <v>91</v>
      </c>
      <c r="AV166" s="15" t="s">
        <v>83</v>
      </c>
      <c r="AW166" s="15" t="s">
        <v>4</v>
      </c>
      <c r="AX166" s="15" t="s">
        <v>75</v>
      </c>
      <c r="AY166" s="306" t="s">
        <v>265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995</v>
      </c>
      <c r="G167" s="265"/>
      <c r="H167" s="269">
        <v>0.53000000000000003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75</v>
      </c>
      <c r="AY167" s="275" t="s">
        <v>265</v>
      </c>
    </row>
    <row r="168" s="14" customFormat="1">
      <c r="A168" s="14"/>
      <c r="B168" s="276"/>
      <c r="C168" s="277"/>
      <c r="D168" s="266" t="s">
        <v>312</v>
      </c>
      <c r="E168" s="278" t="s">
        <v>1</v>
      </c>
      <c r="F168" s="279" t="s">
        <v>318</v>
      </c>
      <c r="G168" s="277"/>
      <c r="H168" s="280">
        <v>0.53000000000000003</v>
      </c>
      <c r="I168" s="281"/>
      <c r="J168" s="277"/>
      <c r="K168" s="277"/>
      <c r="L168" s="282"/>
      <c r="M168" s="283"/>
      <c r="N168" s="284"/>
      <c r="O168" s="284"/>
      <c r="P168" s="284"/>
      <c r="Q168" s="284"/>
      <c r="R168" s="284"/>
      <c r="S168" s="284"/>
      <c r="T168" s="28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6" t="s">
        <v>312</v>
      </c>
      <c r="AU168" s="286" t="s">
        <v>91</v>
      </c>
      <c r="AV168" s="14" t="s">
        <v>282</v>
      </c>
      <c r="AW168" s="14" t="s">
        <v>4</v>
      </c>
      <c r="AX168" s="14" t="s">
        <v>83</v>
      </c>
      <c r="AY168" s="286" t="s">
        <v>265</v>
      </c>
    </row>
    <row r="169" s="2" customFormat="1" ht="16.30189" customHeight="1">
      <c r="A169" s="39"/>
      <c r="B169" s="40"/>
      <c r="C169" s="246" t="s">
        <v>351</v>
      </c>
      <c r="D169" s="246" t="s">
        <v>268</v>
      </c>
      <c r="E169" s="247" t="s">
        <v>996</v>
      </c>
      <c r="F169" s="248" t="s">
        <v>1</v>
      </c>
      <c r="G169" s="249" t="s">
        <v>1</v>
      </c>
      <c r="H169" s="250">
        <v>0.93999999999999995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2.3223400000000001</v>
      </c>
      <c r="R169" s="255">
        <f>Q169*H169</f>
        <v>2.1829996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997</v>
      </c>
    </row>
    <row r="170" s="15" customFormat="1">
      <c r="A170" s="15"/>
      <c r="B170" s="297"/>
      <c r="C170" s="298"/>
      <c r="D170" s="266" t="s">
        <v>312</v>
      </c>
      <c r="E170" s="299" t="s">
        <v>1</v>
      </c>
      <c r="F170" s="300" t="s">
        <v>998</v>
      </c>
      <c r="G170" s="298"/>
      <c r="H170" s="299" t="s">
        <v>1</v>
      </c>
      <c r="I170" s="301"/>
      <c r="J170" s="298"/>
      <c r="K170" s="298"/>
      <c r="L170" s="302"/>
      <c r="M170" s="303"/>
      <c r="N170" s="304"/>
      <c r="O170" s="304"/>
      <c r="P170" s="304"/>
      <c r="Q170" s="304"/>
      <c r="R170" s="304"/>
      <c r="S170" s="304"/>
      <c r="T170" s="30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306" t="s">
        <v>312</v>
      </c>
      <c r="AU170" s="306" t="s">
        <v>91</v>
      </c>
      <c r="AV170" s="15" t="s">
        <v>83</v>
      </c>
      <c r="AW170" s="15" t="s">
        <v>5</v>
      </c>
      <c r="AX170" s="15" t="s">
        <v>75</v>
      </c>
      <c r="AY170" s="306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999</v>
      </c>
      <c r="G171" s="265"/>
      <c r="H171" s="269">
        <v>0.93999999999999995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5</v>
      </c>
      <c r="AX171" s="13" t="s">
        <v>75</v>
      </c>
      <c r="AY171" s="275" t="s">
        <v>265</v>
      </c>
    </row>
    <row r="172" s="14" customFormat="1">
      <c r="A172" s="14"/>
      <c r="B172" s="276"/>
      <c r="C172" s="277"/>
      <c r="D172" s="266" t="s">
        <v>312</v>
      </c>
      <c r="E172" s="278" t="s">
        <v>1</v>
      </c>
      <c r="F172" s="279" t="s">
        <v>318</v>
      </c>
      <c r="G172" s="277"/>
      <c r="H172" s="280">
        <v>0.93999999999999995</v>
      </c>
      <c r="I172" s="281"/>
      <c r="J172" s="277"/>
      <c r="K172" s="277"/>
      <c r="L172" s="282"/>
      <c r="M172" s="283"/>
      <c r="N172" s="284"/>
      <c r="O172" s="284"/>
      <c r="P172" s="284"/>
      <c r="Q172" s="284"/>
      <c r="R172" s="284"/>
      <c r="S172" s="284"/>
      <c r="T172" s="28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6" t="s">
        <v>312</v>
      </c>
      <c r="AU172" s="286" t="s">
        <v>91</v>
      </c>
      <c r="AV172" s="14" t="s">
        <v>282</v>
      </c>
      <c r="AW172" s="14" t="s">
        <v>4</v>
      </c>
      <c r="AX172" s="14" t="s">
        <v>83</v>
      </c>
      <c r="AY172" s="286" t="s">
        <v>265</v>
      </c>
    </row>
    <row r="173" s="2" customFormat="1" ht="16.30189" customHeight="1">
      <c r="A173" s="39"/>
      <c r="B173" s="40"/>
      <c r="C173" s="246" t="s">
        <v>355</v>
      </c>
      <c r="D173" s="246" t="s">
        <v>268</v>
      </c>
      <c r="E173" s="247" t="s">
        <v>1000</v>
      </c>
      <c r="F173" s="248" t="s">
        <v>1</v>
      </c>
      <c r="G173" s="249" t="s">
        <v>1</v>
      </c>
      <c r="H173" s="250">
        <v>9.2200000000000006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0.0072899999999999996</v>
      </c>
      <c r="R173" s="255">
        <f>Q173*H173</f>
        <v>0.067213800000000004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1001</v>
      </c>
    </row>
    <row r="174" s="15" customFormat="1">
      <c r="A174" s="15"/>
      <c r="B174" s="297"/>
      <c r="C174" s="298"/>
      <c r="D174" s="266" t="s">
        <v>312</v>
      </c>
      <c r="E174" s="299" t="s">
        <v>1</v>
      </c>
      <c r="F174" s="300" t="s">
        <v>998</v>
      </c>
      <c r="G174" s="298"/>
      <c r="H174" s="299" t="s">
        <v>1</v>
      </c>
      <c r="I174" s="301"/>
      <c r="J174" s="298"/>
      <c r="K174" s="298"/>
      <c r="L174" s="302"/>
      <c r="M174" s="303"/>
      <c r="N174" s="304"/>
      <c r="O174" s="304"/>
      <c r="P174" s="304"/>
      <c r="Q174" s="304"/>
      <c r="R174" s="304"/>
      <c r="S174" s="304"/>
      <c r="T174" s="30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306" t="s">
        <v>312</v>
      </c>
      <c r="AU174" s="306" t="s">
        <v>91</v>
      </c>
      <c r="AV174" s="15" t="s">
        <v>83</v>
      </c>
      <c r="AW174" s="15" t="s">
        <v>5</v>
      </c>
      <c r="AX174" s="15" t="s">
        <v>75</v>
      </c>
      <c r="AY174" s="306" t="s">
        <v>265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1002</v>
      </c>
      <c r="G175" s="265"/>
      <c r="H175" s="269">
        <v>7.4800000000000004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15" customFormat="1">
      <c r="A176" s="15"/>
      <c r="B176" s="297"/>
      <c r="C176" s="298"/>
      <c r="D176" s="266" t="s">
        <v>312</v>
      </c>
      <c r="E176" s="299" t="s">
        <v>1</v>
      </c>
      <c r="F176" s="300" t="s">
        <v>994</v>
      </c>
      <c r="G176" s="298"/>
      <c r="H176" s="299" t="s">
        <v>1</v>
      </c>
      <c r="I176" s="301"/>
      <c r="J176" s="298"/>
      <c r="K176" s="298"/>
      <c r="L176" s="302"/>
      <c r="M176" s="303"/>
      <c r="N176" s="304"/>
      <c r="O176" s="304"/>
      <c r="P176" s="304"/>
      <c r="Q176" s="304"/>
      <c r="R176" s="304"/>
      <c r="S176" s="304"/>
      <c r="T176" s="30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306" t="s">
        <v>312</v>
      </c>
      <c r="AU176" s="306" t="s">
        <v>91</v>
      </c>
      <c r="AV176" s="15" t="s">
        <v>83</v>
      </c>
      <c r="AW176" s="15" t="s">
        <v>4</v>
      </c>
      <c r="AX176" s="15" t="s">
        <v>75</v>
      </c>
      <c r="AY176" s="306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1003</v>
      </c>
      <c r="G177" s="265"/>
      <c r="H177" s="269">
        <v>1.74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4" customFormat="1">
      <c r="A178" s="14"/>
      <c r="B178" s="276"/>
      <c r="C178" s="277"/>
      <c r="D178" s="266" t="s">
        <v>312</v>
      </c>
      <c r="E178" s="278" t="s">
        <v>1</v>
      </c>
      <c r="F178" s="279" t="s">
        <v>318</v>
      </c>
      <c r="G178" s="277"/>
      <c r="H178" s="280">
        <v>9.2200000000000006</v>
      </c>
      <c r="I178" s="281"/>
      <c r="J178" s="277"/>
      <c r="K178" s="277"/>
      <c r="L178" s="282"/>
      <c r="M178" s="283"/>
      <c r="N178" s="284"/>
      <c r="O178" s="284"/>
      <c r="P178" s="284"/>
      <c r="Q178" s="284"/>
      <c r="R178" s="284"/>
      <c r="S178" s="284"/>
      <c r="T178" s="28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6" t="s">
        <v>312</v>
      </c>
      <c r="AU178" s="286" t="s">
        <v>91</v>
      </c>
      <c r="AV178" s="14" t="s">
        <v>282</v>
      </c>
      <c r="AW178" s="14" t="s">
        <v>4</v>
      </c>
      <c r="AX178" s="14" t="s">
        <v>83</v>
      </c>
      <c r="AY178" s="286" t="s">
        <v>265</v>
      </c>
    </row>
    <row r="179" s="2" customFormat="1" ht="16.30189" customHeight="1">
      <c r="A179" s="39"/>
      <c r="B179" s="40"/>
      <c r="C179" s="246" t="s">
        <v>359</v>
      </c>
      <c r="D179" s="246" t="s">
        <v>268</v>
      </c>
      <c r="E179" s="247" t="s">
        <v>1004</v>
      </c>
      <c r="F179" s="248" t="s">
        <v>1</v>
      </c>
      <c r="G179" s="249" t="s">
        <v>1</v>
      </c>
      <c r="H179" s="250">
        <v>9.2200000000000006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</v>
      </c>
      <c r="R179" s="255">
        <f>Q179*H179</f>
        <v>0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1005</v>
      </c>
    </row>
    <row r="180" s="2" customFormat="1" ht="16.30189" customHeight="1">
      <c r="A180" s="39"/>
      <c r="B180" s="40"/>
      <c r="C180" s="246" t="s">
        <v>363</v>
      </c>
      <c r="D180" s="246" t="s">
        <v>268</v>
      </c>
      <c r="E180" s="247" t="s">
        <v>1006</v>
      </c>
      <c r="F180" s="248" t="s">
        <v>1</v>
      </c>
      <c r="G180" s="249" t="s">
        <v>1</v>
      </c>
      <c r="H180" s="250">
        <v>0.059999999999999998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1.20296</v>
      </c>
      <c r="R180" s="255">
        <f>Q180*H180</f>
        <v>0.072177599999999995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1007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1008</v>
      </c>
      <c r="G181" s="265"/>
      <c r="H181" s="269">
        <v>0.059999999999999998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12" customFormat="1" ht="22.8" customHeight="1">
      <c r="A182" s="12"/>
      <c r="B182" s="230"/>
      <c r="C182" s="231"/>
      <c r="D182" s="232" t="s">
        <v>74</v>
      </c>
      <c r="E182" s="244" t="s">
        <v>98</v>
      </c>
      <c r="F182" s="244" t="s">
        <v>423</v>
      </c>
      <c r="G182" s="231"/>
      <c r="H182" s="231"/>
      <c r="I182" s="234"/>
      <c r="J182" s="245">
        <f>BK182</f>
        <v>0</v>
      </c>
      <c r="K182" s="231"/>
      <c r="L182" s="236"/>
      <c r="M182" s="237"/>
      <c r="N182" s="238"/>
      <c r="O182" s="238"/>
      <c r="P182" s="239">
        <f>SUM(P183:P202)</f>
        <v>0</v>
      </c>
      <c r="Q182" s="238"/>
      <c r="R182" s="239">
        <f>SUM(R183:R202)</f>
        <v>1.3669365</v>
      </c>
      <c r="S182" s="238"/>
      <c r="T182" s="240">
        <f>SUM(T183:T202)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41" t="s">
        <v>83</v>
      </c>
      <c r="AT182" s="242" t="s">
        <v>74</v>
      </c>
      <c r="AU182" s="242" t="s">
        <v>83</v>
      </c>
      <c r="AY182" s="241" t="s">
        <v>265</v>
      </c>
      <c r="BK182" s="243">
        <f>SUM(BK183:BK202)</f>
        <v>0</v>
      </c>
    </row>
    <row r="183" s="2" customFormat="1" ht="16.30189" customHeight="1">
      <c r="A183" s="39"/>
      <c r="B183" s="40"/>
      <c r="C183" s="246" t="s">
        <v>366</v>
      </c>
      <c r="D183" s="246" t="s">
        <v>268</v>
      </c>
      <c r="E183" s="247" t="s">
        <v>1009</v>
      </c>
      <c r="F183" s="248" t="s">
        <v>1</v>
      </c>
      <c r="G183" s="249" t="s">
        <v>1</v>
      </c>
      <c r="H183" s="250">
        <v>0.46999999999999997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2.3387199999999999</v>
      </c>
      <c r="R183" s="255">
        <f>Q183*H183</f>
        <v>1.0991983999999999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1010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1011</v>
      </c>
      <c r="G184" s="265"/>
      <c r="H184" s="269">
        <v>0.46999999999999997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75</v>
      </c>
      <c r="AY184" s="275" t="s">
        <v>265</v>
      </c>
    </row>
    <row r="185" s="14" customFormat="1">
      <c r="A185" s="14"/>
      <c r="B185" s="276"/>
      <c r="C185" s="277"/>
      <c r="D185" s="266" t="s">
        <v>312</v>
      </c>
      <c r="E185" s="278" t="s">
        <v>1</v>
      </c>
      <c r="F185" s="279" t="s">
        <v>318</v>
      </c>
      <c r="G185" s="277"/>
      <c r="H185" s="280">
        <v>0.46999999999999997</v>
      </c>
      <c r="I185" s="281"/>
      <c r="J185" s="277"/>
      <c r="K185" s="277"/>
      <c r="L185" s="282"/>
      <c r="M185" s="283"/>
      <c r="N185" s="284"/>
      <c r="O185" s="284"/>
      <c r="P185" s="284"/>
      <c r="Q185" s="284"/>
      <c r="R185" s="284"/>
      <c r="S185" s="284"/>
      <c r="T185" s="28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6" t="s">
        <v>312</v>
      </c>
      <c r="AU185" s="286" t="s">
        <v>91</v>
      </c>
      <c r="AV185" s="14" t="s">
        <v>282</v>
      </c>
      <c r="AW185" s="14" t="s">
        <v>4</v>
      </c>
      <c r="AX185" s="14" t="s">
        <v>83</v>
      </c>
      <c r="AY185" s="286" t="s">
        <v>265</v>
      </c>
    </row>
    <row r="186" s="2" customFormat="1" ht="16.30189" customHeight="1">
      <c r="A186" s="39"/>
      <c r="B186" s="40"/>
      <c r="C186" s="246" t="s">
        <v>371</v>
      </c>
      <c r="D186" s="246" t="s">
        <v>268</v>
      </c>
      <c r="E186" s="247" t="s">
        <v>1012</v>
      </c>
      <c r="F186" s="248" t="s">
        <v>1</v>
      </c>
      <c r="G186" s="249" t="s">
        <v>1</v>
      </c>
      <c r="H186" s="250">
        <v>1.8100000000000001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0.01593</v>
      </c>
      <c r="R186" s="255">
        <f>Q186*H186</f>
        <v>0.028833299999999999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1013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1014</v>
      </c>
      <c r="G187" s="265"/>
      <c r="H187" s="269">
        <v>1.8100000000000001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4" customFormat="1">
      <c r="A188" s="14"/>
      <c r="B188" s="276"/>
      <c r="C188" s="277"/>
      <c r="D188" s="266" t="s">
        <v>312</v>
      </c>
      <c r="E188" s="278" t="s">
        <v>1</v>
      </c>
      <c r="F188" s="279" t="s">
        <v>318</v>
      </c>
      <c r="G188" s="277"/>
      <c r="H188" s="280">
        <v>1.8100000000000001</v>
      </c>
      <c r="I188" s="281"/>
      <c r="J188" s="277"/>
      <c r="K188" s="277"/>
      <c r="L188" s="282"/>
      <c r="M188" s="283"/>
      <c r="N188" s="284"/>
      <c r="O188" s="284"/>
      <c r="P188" s="284"/>
      <c r="Q188" s="284"/>
      <c r="R188" s="284"/>
      <c r="S188" s="284"/>
      <c r="T188" s="28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86" t="s">
        <v>312</v>
      </c>
      <c r="AU188" s="286" t="s">
        <v>91</v>
      </c>
      <c r="AV188" s="14" t="s">
        <v>282</v>
      </c>
      <c r="AW188" s="14" t="s">
        <v>4</v>
      </c>
      <c r="AX188" s="14" t="s">
        <v>83</v>
      </c>
      <c r="AY188" s="286" t="s">
        <v>265</v>
      </c>
    </row>
    <row r="189" s="2" customFormat="1" ht="16.30189" customHeight="1">
      <c r="A189" s="39"/>
      <c r="B189" s="40"/>
      <c r="C189" s="246" t="s">
        <v>374</v>
      </c>
      <c r="D189" s="246" t="s">
        <v>268</v>
      </c>
      <c r="E189" s="247" t="s">
        <v>1015</v>
      </c>
      <c r="F189" s="248" t="s">
        <v>1</v>
      </c>
      <c r="G189" s="249" t="s">
        <v>1</v>
      </c>
      <c r="H189" s="250">
        <v>1.8100000000000001</v>
      </c>
      <c r="I189" s="251"/>
      <c r="J189" s="250">
        <f>ROUND(I189*H189,2)</f>
        <v>0</v>
      </c>
      <c r="K189" s="252"/>
      <c r="L189" s="45"/>
      <c r="M189" s="253" t="s">
        <v>1</v>
      </c>
      <c r="N189" s="254" t="s">
        <v>41</v>
      </c>
      <c r="O189" s="92"/>
      <c r="P189" s="255">
        <f>O189*H189</f>
        <v>0</v>
      </c>
      <c r="Q189" s="255">
        <v>0</v>
      </c>
      <c r="R189" s="255">
        <f>Q189*H189</f>
        <v>0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282</v>
      </c>
      <c r="AT189" s="257" t="s">
        <v>268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1016</v>
      </c>
    </row>
    <row r="190" s="2" customFormat="1" ht="16.30189" customHeight="1">
      <c r="A190" s="39"/>
      <c r="B190" s="40"/>
      <c r="C190" s="246" t="s">
        <v>377</v>
      </c>
      <c r="D190" s="246" t="s">
        <v>268</v>
      </c>
      <c r="E190" s="247" t="s">
        <v>1017</v>
      </c>
      <c r="F190" s="248" t="s">
        <v>1</v>
      </c>
      <c r="G190" s="249" t="s">
        <v>1</v>
      </c>
      <c r="H190" s="250">
        <v>0.080000000000000002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1.00431</v>
      </c>
      <c r="R190" s="255">
        <f>Q190*H190</f>
        <v>0.080344800000000008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1018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1019</v>
      </c>
      <c r="G191" s="265"/>
      <c r="H191" s="269">
        <v>0.080000000000000002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75</v>
      </c>
      <c r="AY191" s="275" t="s">
        <v>265</v>
      </c>
    </row>
    <row r="192" s="14" customFormat="1">
      <c r="A192" s="14"/>
      <c r="B192" s="276"/>
      <c r="C192" s="277"/>
      <c r="D192" s="266" t="s">
        <v>312</v>
      </c>
      <c r="E192" s="278" t="s">
        <v>1</v>
      </c>
      <c r="F192" s="279" t="s">
        <v>318</v>
      </c>
      <c r="G192" s="277"/>
      <c r="H192" s="280">
        <v>0.080000000000000002</v>
      </c>
      <c r="I192" s="281"/>
      <c r="J192" s="277"/>
      <c r="K192" s="277"/>
      <c r="L192" s="282"/>
      <c r="M192" s="283"/>
      <c r="N192" s="284"/>
      <c r="O192" s="284"/>
      <c r="P192" s="284"/>
      <c r="Q192" s="284"/>
      <c r="R192" s="284"/>
      <c r="S192" s="284"/>
      <c r="T192" s="28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86" t="s">
        <v>312</v>
      </c>
      <c r="AU192" s="286" t="s">
        <v>91</v>
      </c>
      <c r="AV192" s="14" t="s">
        <v>282</v>
      </c>
      <c r="AW192" s="14" t="s">
        <v>4</v>
      </c>
      <c r="AX192" s="14" t="s">
        <v>83</v>
      </c>
      <c r="AY192" s="286" t="s">
        <v>265</v>
      </c>
    </row>
    <row r="193" s="2" customFormat="1" ht="16.30189" customHeight="1">
      <c r="A193" s="39"/>
      <c r="B193" s="40"/>
      <c r="C193" s="287" t="s">
        <v>384</v>
      </c>
      <c r="D193" s="287" t="s">
        <v>367</v>
      </c>
      <c r="E193" s="288" t="s">
        <v>1020</v>
      </c>
      <c r="F193" s="289" t="s">
        <v>1</v>
      </c>
      <c r="G193" s="290" t="s">
        <v>1</v>
      </c>
      <c r="H193" s="291">
        <v>11</v>
      </c>
      <c r="I193" s="292"/>
      <c r="J193" s="291">
        <f>ROUND(I193*H193,2)</f>
        <v>0</v>
      </c>
      <c r="K193" s="293"/>
      <c r="L193" s="294"/>
      <c r="M193" s="295" t="s">
        <v>1</v>
      </c>
      <c r="N193" s="296" t="s">
        <v>41</v>
      </c>
      <c r="O193" s="92"/>
      <c r="P193" s="255">
        <f>O193*H193</f>
        <v>0</v>
      </c>
      <c r="Q193" s="255">
        <v>0</v>
      </c>
      <c r="R193" s="255">
        <f>Q193*H193</f>
        <v>0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338</v>
      </c>
      <c r="AT193" s="257" t="s">
        <v>367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1021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1022</v>
      </c>
      <c r="G194" s="265"/>
      <c r="H194" s="269">
        <v>11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14" customFormat="1">
      <c r="A195" s="14"/>
      <c r="B195" s="276"/>
      <c r="C195" s="277"/>
      <c r="D195" s="266" t="s">
        <v>312</v>
      </c>
      <c r="E195" s="278" t="s">
        <v>1</v>
      </c>
      <c r="F195" s="279" t="s">
        <v>318</v>
      </c>
      <c r="G195" s="277"/>
      <c r="H195" s="280">
        <v>11</v>
      </c>
      <c r="I195" s="281"/>
      <c r="J195" s="277"/>
      <c r="K195" s="277"/>
      <c r="L195" s="282"/>
      <c r="M195" s="283"/>
      <c r="N195" s="284"/>
      <c r="O195" s="284"/>
      <c r="P195" s="284"/>
      <c r="Q195" s="284"/>
      <c r="R195" s="284"/>
      <c r="S195" s="284"/>
      <c r="T195" s="28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6" t="s">
        <v>312</v>
      </c>
      <c r="AU195" s="286" t="s">
        <v>91</v>
      </c>
      <c r="AV195" s="14" t="s">
        <v>282</v>
      </c>
      <c r="AW195" s="14" t="s">
        <v>4</v>
      </c>
      <c r="AX195" s="14" t="s">
        <v>83</v>
      </c>
      <c r="AY195" s="286" t="s">
        <v>265</v>
      </c>
    </row>
    <row r="196" s="2" customFormat="1" ht="16.30189" customHeight="1">
      <c r="A196" s="39"/>
      <c r="B196" s="40"/>
      <c r="C196" s="246" t="s">
        <v>8</v>
      </c>
      <c r="D196" s="246" t="s">
        <v>268</v>
      </c>
      <c r="E196" s="247" t="s">
        <v>1023</v>
      </c>
      <c r="F196" s="248" t="s">
        <v>1</v>
      </c>
      <c r="G196" s="249" t="s">
        <v>1</v>
      </c>
      <c r="H196" s="250">
        <v>8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0.00282</v>
      </c>
      <c r="R196" s="255">
        <f>Q196*H196</f>
        <v>0.02256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1024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1025</v>
      </c>
      <c r="G197" s="265"/>
      <c r="H197" s="269">
        <v>8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4" customFormat="1">
      <c r="A198" s="14"/>
      <c r="B198" s="276"/>
      <c r="C198" s="277"/>
      <c r="D198" s="266" t="s">
        <v>312</v>
      </c>
      <c r="E198" s="278" t="s">
        <v>1</v>
      </c>
      <c r="F198" s="279" t="s">
        <v>318</v>
      </c>
      <c r="G198" s="277"/>
      <c r="H198" s="280">
        <v>8</v>
      </c>
      <c r="I198" s="281"/>
      <c r="J198" s="277"/>
      <c r="K198" s="277"/>
      <c r="L198" s="282"/>
      <c r="M198" s="283"/>
      <c r="N198" s="284"/>
      <c r="O198" s="284"/>
      <c r="P198" s="284"/>
      <c r="Q198" s="284"/>
      <c r="R198" s="284"/>
      <c r="S198" s="284"/>
      <c r="T198" s="28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6" t="s">
        <v>312</v>
      </c>
      <c r="AU198" s="286" t="s">
        <v>91</v>
      </c>
      <c r="AV198" s="14" t="s">
        <v>282</v>
      </c>
      <c r="AW198" s="14" t="s">
        <v>4</v>
      </c>
      <c r="AX198" s="14" t="s">
        <v>83</v>
      </c>
      <c r="AY198" s="286" t="s">
        <v>265</v>
      </c>
    </row>
    <row r="199" s="2" customFormat="1" ht="16.30189" customHeight="1">
      <c r="A199" s="39"/>
      <c r="B199" s="40"/>
      <c r="C199" s="287" t="s">
        <v>391</v>
      </c>
      <c r="D199" s="287" t="s">
        <v>367</v>
      </c>
      <c r="E199" s="288" t="s">
        <v>1026</v>
      </c>
      <c r="F199" s="289" t="s">
        <v>1</v>
      </c>
      <c r="G199" s="290" t="s">
        <v>1</v>
      </c>
      <c r="H199" s="291">
        <v>8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0.017000000000000001</v>
      </c>
      <c r="R199" s="255">
        <f>Q199*H199</f>
        <v>0.13600000000000001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1027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1028</v>
      </c>
      <c r="G200" s="265"/>
      <c r="H200" s="269">
        <v>8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2" customFormat="1" ht="16.30189" customHeight="1">
      <c r="A201" s="39"/>
      <c r="B201" s="40"/>
      <c r="C201" s="287" t="s">
        <v>395</v>
      </c>
      <c r="D201" s="287" t="s">
        <v>367</v>
      </c>
      <c r="E201" s="288" t="s">
        <v>1029</v>
      </c>
      <c r="F201" s="289" t="s">
        <v>1</v>
      </c>
      <c r="G201" s="290" t="s">
        <v>1</v>
      </c>
      <c r="H201" s="291">
        <v>12.560000000000001</v>
      </c>
      <c r="I201" s="292"/>
      <c r="J201" s="291">
        <f>ROUND(I201*H201,2)</f>
        <v>0</v>
      </c>
      <c r="K201" s="293"/>
      <c r="L201" s="294"/>
      <c r="M201" s="295" t="s">
        <v>1</v>
      </c>
      <c r="N201" s="296" t="s">
        <v>41</v>
      </c>
      <c r="O201" s="92"/>
      <c r="P201" s="255">
        <f>O201*H201</f>
        <v>0</v>
      </c>
      <c r="Q201" s="255">
        <v>0</v>
      </c>
      <c r="R201" s="255">
        <f>Q201*H201</f>
        <v>0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338</v>
      </c>
      <c r="AT201" s="257" t="s">
        <v>367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1030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1031</v>
      </c>
      <c r="G202" s="265"/>
      <c r="H202" s="269">
        <v>12.560000000000001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83</v>
      </c>
      <c r="AY202" s="275" t="s">
        <v>265</v>
      </c>
    </row>
    <row r="203" s="12" customFormat="1" ht="22.8" customHeight="1">
      <c r="A203" s="12"/>
      <c r="B203" s="230"/>
      <c r="C203" s="231"/>
      <c r="D203" s="232" t="s">
        <v>74</v>
      </c>
      <c r="E203" s="244" t="s">
        <v>282</v>
      </c>
      <c r="F203" s="244" t="s">
        <v>450</v>
      </c>
      <c r="G203" s="231"/>
      <c r="H203" s="231"/>
      <c r="I203" s="234"/>
      <c r="J203" s="245">
        <f>BK203</f>
        <v>0</v>
      </c>
      <c r="K203" s="231"/>
      <c r="L203" s="236"/>
      <c r="M203" s="237"/>
      <c r="N203" s="238"/>
      <c r="O203" s="238"/>
      <c r="P203" s="239">
        <f>SUM(P204:P217)</f>
        <v>0</v>
      </c>
      <c r="Q203" s="238"/>
      <c r="R203" s="239">
        <f>SUM(R204:R217)</f>
        <v>16.501738400000001</v>
      </c>
      <c r="S203" s="238"/>
      <c r="T203" s="240">
        <f>SUM(T204:T217)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41" t="s">
        <v>83</v>
      </c>
      <c r="AT203" s="242" t="s">
        <v>74</v>
      </c>
      <c r="AU203" s="242" t="s">
        <v>83</v>
      </c>
      <c r="AY203" s="241" t="s">
        <v>265</v>
      </c>
      <c r="BK203" s="243">
        <f>SUM(BK204:BK217)</f>
        <v>0</v>
      </c>
    </row>
    <row r="204" s="2" customFormat="1" ht="16.30189" customHeight="1">
      <c r="A204" s="39"/>
      <c r="B204" s="40"/>
      <c r="C204" s="246" t="s">
        <v>400</v>
      </c>
      <c r="D204" s="246" t="s">
        <v>268</v>
      </c>
      <c r="E204" s="247" t="s">
        <v>452</v>
      </c>
      <c r="F204" s="248" t="s">
        <v>1</v>
      </c>
      <c r="G204" s="249" t="s">
        <v>1</v>
      </c>
      <c r="H204" s="250">
        <v>13.92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0.23366999999999999</v>
      </c>
      <c r="R204" s="255">
        <f>Q204*H204</f>
        <v>3.2526864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892</v>
      </c>
    </row>
    <row r="205" s="13" customFormat="1">
      <c r="A205" s="13"/>
      <c r="B205" s="264"/>
      <c r="C205" s="265"/>
      <c r="D205" s="266" t="s">
        <v>312</v>
      </c>
      <c r="E205" s="267" t="s">
        <v>1</v>
      </c>
      <c r="F205" s="268" t="s">
        <v>1032</v>
      </c>
      <c r="G205" s="265"/>
      <c r="H205" s="269">
        <v>1.3200000000000001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4</v>
      </c>
      <c r="AX205" s="13" t="s">
        <v>75</v>
      </c>
      <c r="AY205" s="275" t="s">
        <v>265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1033</v>
      </c>
      <c r="G206" s="265"/>
      <c r="H206" s="269">
        <v>12.6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2" customFormat="1" ht="16.30189" customHeight="1">
      <c r="A207" s="39"/>
      <c r="B207" s="40"/>
      <c r="C207" s="246" t="s">
        <v>403</v>
      </c>
      <c r="D207" s="246" t="s">
        <v>268</v>
      </c>
      <c r="E207" s="247" t="s">
        <v>895</v>
      </c>
      <c r="F207" s="248" t="s">
        <v>1</v>
      </c>
      <c r="G207" s="249" t="s">
        <v>1</v>
      </c>
      <c r="H207" s="250">
        <v>0.14000000000000001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1.7034</v>
      </c>
      <c r="R207" s="255">
        <f>Q207*H207</f>
        <v>0.23847600000000002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1034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1035</v>
      </c>
      <c r="G208" s="265"/>
      <c r="H208" s="269">
        <v>0.14000000000000001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75</v>
      </c>
      <c r="AY208" s="275" t="s">
        <v>265</v>
      </c>
    </row>
    <row r="209" s="2" customFormat="1" ht="16.30189" customHeight="1">
      <c r="A209" s="39"/>
      <c r="B209" s="40"/>
      <c r="C209" s="246" t="s">
        <v>407</v>
      </c>
      <c r="D209" s="246" t="s">
        <v>268</v>
      </c>
      <c r="E209" s="247" t="s">
        <v>1036</v>
      </c>
      <c r="F209" s="248" t="s">
        <v>1</v>
      </c>
      <c r="G209" s="249" t="s">
        <v>1</v>
      </c>
      <c r="H209" s="250">
        <v>0.62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2.1922799999999998</v>
      </c>
      <c r="R209" s="255">
        <f>Q209*H209</f>
        <v>1.3592135999999999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1037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1038</v>
      </c>
      <c r="G210" s="265"/>
      <c r="H210" s="269">
        <v>0.62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2" customFormat="1" ht="16.30189" customHeight="1">
      <c r="A211" s="39"/>
      <c r="B211" s="40"/>
      <c r="C211" s="246" t="s">
        <v>411</v>
      </c>
      <c r="D211" s="246" t="s">
        <v>268</v>
      </c>
      <c r="E211" s="247" t="s">
        <v>898</v>
      </c>
      <c r="F211" s="248" t="s">
        <v>1</v>
      </c>
      <c r="G211" s="249" t="s">
        <v>1</v>
      </c>
      <c r="H211" s="250">
        <v>0.54000000000000004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2.2632400000000001</v>
      </c>
      <c r="R211" s="255">
        <f>Q211*H211</f>
        <v>1.2221496000000001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899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1039</v>
      </c>
      <c r="G212" s="265"/>
      <c r="H212" s="269">
        <v>0.54000000000000004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83</v>
      </c>
      <c r="AY212" s="275" t="s">
        <v>265</v>
      </c>
    </row>
    <row r="213" s="2" customFormat="1" ht="16.30189" customHeight="1">
      <c r="A213" s="39"/>
      <c r="B213" s="40"/>
      <c r="C213" s="246" t="s">
        <v>415</v>
      </c>
      <c r="D213" s="246" t="s">
        <v>268</v>
      </c>
      <c r="E213" s="247" t="s">
        <v>1040</v>
      </c>
      <c r="F213" s="248" t="s">
        <v>1</v>
      </c>
      <c r="G213" s="249" t="s">
        <v>1</v>
      </c>
      <c r="H213" s="250">
        <v>0.16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0.024799999999999999</v>
      </c>
      <c r="R213" s="255">
        <f>Q213*H213</f>
        <v>0.0039680000000000002</v>
      </c>
      <c r="S213" s="255">
        <v>0</v>
      </c>
      <c r="T213" s="256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1041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1042</v>
      </c>
      <c r="G214" s="265"/>
      <c r="H214" s="269">
        <v>0.16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2" customFormat="1" ht="16.30189" customHeight="1">
      <c r="A215" s="39"/>
      <c r="B215" s="40"/>
      <c r="C215" s="246" t="s">
        <v>419</v>
      </c>
      <c r="D215" s="246" t="s">
        <v>268</v>
      </c>
      <c r="E215" s="247" t="s">
        <v>459</v>
      </c>
      <c r="F215" s="248" t="s">
        <v>1</v>
      </c>
      <c r="G215" s="249" t="s">
        <v>1</v>
      </c>
      <c r="H215" s="250">
        <v>13.92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0.74894000000000005</v>
      </c>
      <c r="R215" s="255">
        <f>Q215*H215</f>
        <v>10.425244800000002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900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1032</v>
      </c>
      <c r="G216" s="265"/>
      <c r="H216" s="269">
        <v>1.3200000000000001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1033</v>
      </c>
      <c r="G217" s="265"/>
      <c r="H217" s="269">
        <v>12.6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12" customFormat="1" ht="22.8" customHeight="1">
      <c r="A218" s="12"/>
      <c r="B218" s="230"/>
      <c r="C218" s="231"/>
      <c r="D218" s="232" t="s">
        <v>74</v>
      </c>
      <c r="E218" s="244" t="s">
        <v>329</v>
      </c>
      <c r="F218" s="244" t="s">
        <v>512</v>
      </c>
      <c r="G218" s="231"/>
      <c r="H218" s="231"/>
      <c r="I218" s="234"/>
      <c r="J218" s="245">
        <f>BK218</f>
        <v>0</v>
      </c>
      <c r="K218" s="231"/>
      <c r="L218" s="236"/>
      <c r="M218" s="237"/>
      <c r="N218" s="238"/>
      <c r="O218" s="238"/>
      <c r="P218" s="239">
        <f>SUM(P219:P230)</f>
        <v>0</v>
      </c>
      <c r="Q218" s="238"/>
      <c r="R218" s="239">
        <f>SUM(R219:R230)</f>
        <v>0.8916153</v>
      </c>
      <c r="S218" s="238"/>
      <c r="T218" s="240">
        <f>SUM(T219:T230)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41" t="s">
        <v>83</v>
      </c>
      <c r="AT218" s="242" t="s">
        <v>74</v>
      </c>
      <c r="AU218" s="242" t="s">
        <v>83</v>
      </c>
      <c r="AY218" s="241" t="s">
        <v>265</v>
      </c>
      <c r="BK218" s="243">
        <f>SUM(BK219:BK230)</f>
        <v>0</v>
      </c>
    </row>
    <row r="219" s="2" customFormat="1" ht="16.30189" customHeight="1">
      <c r="A219" s="39"/>
      <c r="B219" s="40"/>
      <c r="C219" s="246" t="s">
        <v>424</v>
      </c>
      <c r="D219" s="246" t="s">
        <v>268</v>
      </c>
      <c r="E219" s="247" t="s">
        <v>1043</v>
      </c>
      <c r="F219" s="248" t="s">
        <v>1</v>
      </c>
      <c r="G219" s="249" t="s">
        <v>1</v>
      </c>
      <c r="H219" s="250">
        <v>3.1499999999999999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0.00081999999999999998</v>
      </c>
      <c r="R219" s="255">
        <f>Q219*H219</f>
        <v>0.0025829999999999998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1044</v>
      </c>
    </row>
    <row r="220" s="15" customFormat="1">
      <c r="A220" s="15"/>
      <c r="B220" s="297"/>
      <c r="C220" s="298"/>
      <c r="D220" s="266" t="s">
        <v>312</v>
      </c>
      <c r="E220" s="299" t="s">
        <v>1</v>
      </c>
      <c r="F220" s="300" t="s">
        <v>1045</v>
      </c>
      <c r="G220" s="298"/>
      <c r="H220" s="299" t="s">
        <v>1</v>
      </c>
      <c r="I220" s="301"/>
      <c r="J220" s="298"/>
      <c r="K220" s="298"/>
      <c r="L220" s="302"/>
      <c r="M220" s="303"/>
      <c r="N220" s="304"/>
      <c r="O220" s="304"/>
      <c r="P220" s="304"/>
      <c r="Q220" s="304"/>
      <c r="R220" s="304"/>
      <c r="S220" s="304"/>
      <c r="T220" s="30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306" t="s">
        <v>312</v>
      </c>
      <c r="AU220" s="306" t="s">
        <v>91</v>
      </c>
      <c r="AV220" s="15" t="s">
        <v>83</v>
      </c>
      <c r="AW220" s="15" t="s">
        <v>4</v>
      </c>
      <c r="AX220" s="15" t="s">
        <v>75</v>
      </c>
      <c r="AY220" s="306" t="s">
        <v>265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1046</v>
      </c>
      <c r="G221" s="265"/>
      <c r="H221" s="269">
        <v>3.1499999999999999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14" customFormat="1">
      <c r="A222" s="14"/>
      <c r="B222" s="276"/>
      <c r="C222" s="277"/>
      <c r="D222" s="266" t="s">
        <v>312</v>
      </c>
      <c r="E222" s="278" t="s">
        <v>1</v>
      </c>
      <c r="F222" s="279" t="s">
        <v>318</v>
      </c>
      <c r="G222" s="277"/>
      <c r="H222" s="280">
        <v>3.1499999999999999</v>
      </c>
      <c r="I222" s="281"/>
      <c r="J222" s="277"/>
      <c r="K222" s="277"/>
      <c r="L222" s="282"/>
      <c r="M222" s="283"/>
      <c r="N222" s="284"/>
      <c r="O222" s="284"/>
      <c r="P222" s="284"/>
      <c r="Q222" s="284"/>
      <c r="R222" s="284"/>
      <c r="S222" s="284"/>
      <c r="T222" s="28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86" t="s">
        <v>312</v>
      </c>
      <c r="AU222" s="286" t="s">
        <v>91</v>
      </c>
      <c r="AV222" s="14" t="s">
        <v>282</v>
      </c>
      <c r="AW222" s="14" t="s">
        <v>4</v>
      </c>
      <c r="AX222" s="14" t="s">
        <v>83</v>
      </c>
      <c r="AY222" s="286" t="s">
        <v>265</v>
      </c>
    </row>
    <row r="223" s="2" customFormat="1" ht="16.30189" customHeight="1">
      <c r="A223" s="39"/>
      <c r="B223" s="40"/>
      <c r="C223" s="246" t="s">
        <v>428</v>
      </c>
      <c r="D223" s="246" t="s">
        <v>268</v>
      </c>
      <c r="E223" s="247" t="s">
        <v>1047</v>
      </c>
      <c r="F223" s="248" t="s">
        <v>1</v>
      </c>
      <c r="G223" s="249" t="s">
        <v>1</v>
      </c>
      <c r="H223" s="250">
        <v>14.43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0.00051000000000000004</v>
      </c>
      <c r="R223" s="255">
        <f>Q223*H223</f>
        <v>0.0073593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1048</v>
      </c>
    </row>
    <row r="224" s="15" customFormat="1">
      <c r="A224" s="15"/>
      <c r="B224" s="297"/>
      <c r="C224" s="298"/>
      <c r="D224" s="266" t="s">
        <v>312</v>
      </c>
      <c r="E224" s="299" t="s">
        <v>1</v>
      </c>
      <c r="F224" s="300" t="s">
        <v>1049</v>
      </c>
      <c r="G224" s="298"/>
      <c r="H224" s="299" t="s">
        <v>1</v>
      </c>
      <c r="I224" s="301"/>
      <c r="J224" s="298"/>
      <c r="K224" s="298"/>
      <c r="L224" s="302"/>
      <c r="M224" s="303"/>
      <c r="N224" s="304"/>
      <c r="O224" s="304"/>
      <c r="P224" s="304"/>
      <c r="Q224" s="304"/>
      <c r="R224" s="304"/>
      <c r="S224" s="304"/>
      <c r="T224" s="30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306" t="s">
        <v>312</v>
      </c>
      <c r="AU224" s="306" t="s">
        <v>91</v>
      </c>
      <c r="AV224" s="15" t="s">
        <v>83</v>
      </c>
      <c r="AW224" s="15" t="s">
        <v>4</v>
      </c>
      <c r="AX224" s="15" t="s">
        <v>75</v>
      </c>
      <c r="AY224" s="306" t="s">
        <v>265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1050</v>
      </c>
      <c r="G225" s="265"/>
      <c r="H225" s="269">
        <v>14.43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75</v>
      </c>
      <c r="AY225" s="275" t="s">
        <v>265</v>
      </c>
    </row>
    <row r="226" s="14" customFormat="1">
      <c r="A226" s="14"/>
      <c r="B226" s="276"/>
      <c r="C226" s="277"/>
      <c r="D226" s="266" t="s">
        <v>312</v>
      </c>
      <c r="E226" s="278" t="s">
        <v>1</v>
      </c>
      <c r="F226" s="279" t="s">
        <v>318</v>
      </c>
      <c r="G226" s="277"/>
      <c r="H226" s="280">
        <v>14.43</v>
      </c>
      <c r="I226" s="281"/>
      <c r="J226" s="277"/>
      <c r="K226" s="277"/>
      <c r="L226" s="282"/>
      <c r="M226" s="283"/>
      <c r="N226" s="284"/>
      <c r="O226" s="284"/>
      <c r="P226" s="284"/>
      <c r="Q226" s="284"/>
      <c r="R226" s="284"/>
      <c r="S226" s="284"/>
      <c r="T226" s="28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86" t="s">
        <v>312</v>
      </c>
      <c r="AU226" s="286" t="s">
        <v>91</v>
      </c>
      <c r="AV226" s="14" t="s">
        <v>282</v>
      </c>
      <c r="AW226" s="14" t="s">
        <v>4</v>
      </c>
      <c r="AX226" s="14" t="s">
        <v>83</v>
      </c>
      <c r="AY226" s="286" t="s">
        <v>265</v>
      </c>
    </row>
    <row r="227" s="2" customFormat="1" ht="16.30189" customHeight="1">
      <c r="A227" s="39"/>
      <c r="B227" s="40"/>
      <c r="C227" s="246" t="s">
        <v>434</v>
      </c>
      <c r="D227" s="246" t="s">
        <v>268</v>
      </c>
      <c r="E227" s="247" t="s">
        <v>1051</v>
      </c>
      <c r="F227" s="248" t="s">
        <v>1</v>
      </c>
      <c r="G227" s="249" t="s">
        <v>1</v>
      </c>
      <c r="H227" s="250">
        <v>14.43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0.061100000000000002</v>
      </c>
      <c r="R227" s="255">
        <f>Q227*H227</f>
        <v>0.88167300000000004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1052</v>
      </c>
    </row>
    <row r="228" s="15" customFormat="1">
      <c r="A228" s="15"/>
      <c r="B228" s="297"/>
      <c r="C228" s="298"/>
      <c r="D228" s="266" t="s">
        <v>312</v>
      </c>
      <c r="E228" s="299" t="s">
        <v>1</v>
      </c>
      <c r="F228" s="300" t="s">
        <v>1049</v>
      </c>
      <c r="G228" s="298"/>
      <c r="H228" s="299" t="s">
        <v>1</v>
      </c>
      <c r="I228" s="301"/>
      <c r="J228" s="298"/>
      <c r="K228" s="298"/>
      <c r="L228" s="302"/>
      <c r="M228" s="303"/>
      <c r="N228" s="304"/>
      <c r="O228" s="304"/>
      <c r="P228" s="304"/>
      <c r="Q228" s="304"/>
      <c r="R228" s="304"/>
      <c r="S228" s="304"/>
      <c r="T228" s="30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306" t="s">
        <v>312</v>
      </c>
      <c r="AU228" s="306" t="s">
        <v>91</v>
      </c>
      <c r="AV228" s="15" t="s">
        <v>83</v>
      </c>
      <c r="AW228" s="15" t="s">
        <v>4</v>
      </c>
      <c r="AX228" s="15" t="s">
        <v>75</v>
      </c>
      <c r="AY228" s="306" t="s">
        <v>265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1050</v>
      </c>
      <c r="G229" s="265"/>
      <c r="H229" s="269">
        <v>14.43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75</v>
      </c>
      <c r="AY229" s="275" t="s">
        <v>265</v>
      </c>
    </row>
    <row r="230" s="14" customFormat="1">
      <c r="A230" s="14"/>
      <c r="B230" s="276"/>
      <c r="C230" s="277"/>
      <c r="D230" s="266" t="s">
        <v>312</v>
      </c>
      <c r="E230" s="278" t="s">
        <v>1</v>
      </c>
      <c r="F230" s="279" t="s">
        <v>318</v>
      </c>
      <c r="G230" s="277"/>
      <c r="H230" s="280">
        <v>14.43</v>
      </c>
      <c r="I230" s="281"/>
      <c r="J230" s="277"/>
      <c r="K230" s="277"/>
      <c r="L230" s="282"/>
      <c r="M230" s="283"/>
      <c r="N230" s="284"/>
      <c r="O230" s="284"/>
      <c r="P230" s="284"/>
      <c r="Q230" s="284"/>
      <c r="R230" s="284"/>
      <c r="S230" s="284"/>
      <c r="T230" s="28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6" t="s">
        <v>312</v>
      </c>
      <c r="AU230" s="286" t="s">
        <v>91</v>
      </c>
      <c r="AV230" s="14" t="s">
        <v>282</v>
      </c>
      <c r="AW230" s="14" t="s">
        <v>4</v>
      </c>
      <c r="AX230" s="14" t="s">
        <v>83</v>
      </c>
      <c r="AY230" s="286" t="s">
        <v>265</v>
      </c>
    </row>
    <row r="231" s="12" customFormat="1" ht="22.8" customHeight="1">
      <c r="A231" s="12"/>
      <c r="B231" s="230"/>
      <c r="C231" s="231"/>
      <c r="D231" s="232" t="s">
        <v>74</v>
      </c>
      <c r="E231" s="244" t="s">
        <v>338</v>
      </c>
      <c r="F231" s="244" t="s">
        <v>1053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SUM(P232:P236)</f>
        <v>0</v>
      </c>
      <c r="Q231" s="238"/>
      <c r="R231" s="239">
        <f>SUM(R232:R236)</f>
        <v>0.031399999999999997</v>
      </c>
      <c r="S231" s="238"/>
      <c r="T231" s="240">
        <f>SUM(T232:T236)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83</v>
      </c>
      <c r="AT231" s="242" t="s">
        <v>74</v>
      </c>
      <c r="AU231" s="242" t="s">
        <v>83</v>
      </c>
      <c r="AY231" s="241" t="s">
        <v>265</v>
      </c>
      <c r="BK231" s="243">
        <f>SUM(BK232:BK236)</f>
        <v>0</v>
      </c>
    </row>
    <row r="232" s="2" customFormat="1" ht="16.30189" customHeight="1">
      <c r="A232" s="39"/>
      <c r="B232" s="40"/>
      <c r="C232" s="246" t="s">
        <v>439</v>
      </c>
      <c r="D232" s="246" t="s">
        <v>268</v>
      </c>
      <c r="E232" s="247" t="s">
        <v>1054</v>
      </c>
      <c r="F232" s="248" t="s">
        <v>1</v>
      </c>
      <c r="G232" s="249" t="s">
        <v>1</v>
      </c>
      <c r="H232" s="250">
        <v>1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0.0083999999999999995</v>
      </c>
      <c r="R232" s="255">
        <f>Q232*H232</f>
        <v>0.0083999999999999995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282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1055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1056</v>
      </c>
      <c r="G233" s="265"/>
      <c r="H233" s="269">
        <v>1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2" customFormat="1" ht="16.30189" customHeight="1">
      <c r="A234" s="39"/>
      <c r="B234" s="40"/>
      <c r="C234" s="287" t="s">
        <v>442</v>
      </c>
      <c r="D234" s="287" t="s">
        <v>367</v>
      </c>
      <c r="E234" s="288" t="s">
        <v>1057</v>
      </c>
      <c r="F234" s="289" t="s">
        <v>1</v>
      </c>
      <c r="G234" s="290" t="s">
        <v>1</v>
      </c>
      <c r="H234" s="291">
        <v>1</v>
      </c>
      <c r="I234" s="292"/>
      <c r="J234" s="291">
        <f>ROUND(I234*H234,2)</f>
        <v>0</v>
      </c>
      <c r="K234" s="293"/>
      <c r="L234" s="294"/>
      <c r="M234" s="295" t="s">
        <v>1</v>
      </c>
      <c r="N234" s="296" t="s">
        <v>41</v>
      </c>
      <c r="O234" s="92"/>
      <c r="P234" s="255">
        <f>O234*H234</f>
        <v>0</v>
      </c>
      <c r="Q234" s="255">
        <v>0.012999999999999999</v>
      </c>
      <c r="R234" s="255">
        <f>Q234*H234</f>
        <v>0.012999999999999999</v>
      </c>
      <c r="S234" s="255">
        <v>0</v>
      </c>
      <c r="T234" s="256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7" t="s">
        <v>338</v>
      </c>
      <c r="AT234" s="257" t="s">
        <v>367</v>
      </c>
      <c r="AU234" s="257" t="s">
        <v>91</v>
      </c>
      <c r="AY234" s="18" t="s">
        <v>265</v>
      </c>
      <c r="BE234" s="258">
        <f>IF(N234="základná",J234,0)</f>
        <v>0</v>
      </c>
      <c r="BF234" s="258">
        <f>IF(N234="znížená",J234,0)</f>
        <v>0</v>
      </c>
      <c r="BG234" s="258">
        <f>IF(N234="zákl. prenesená",J234,0)</f>
        <v>0</v>
      </c>
      <c r="BH234" s="258">
        <f>IF(N234="zníž. prenesená",J234,0)</f>
        <v>0</v>
      </c>
      <c r="BI234" s="258">
        <f>IF(N234="nulová",J234,0)</f>
        <v>0</v>
      </c>
      <c r="BJ234" s="18" t="s">
        <v>91</v>
      </c>
      <c r="BK234" s="258">
        <f>ROUND(I234*H234,2)</f>
        <v>0</v>
      </c>
      <c r="BL234" s="18" t="s">
        <v>282</v>
      </c>
      <c r="BM234" s="257" t="s">
        <v>1058</v>
      </c>
    </row>
    <row r="235" s="2" customFormat="1" ht="16.30189" customHeight="1">
      <c r="A235" s="39"/>
      <c r="B235" s="40"/>
      <c r="C235" s="246" t="s">
        <v>446</v>
      </c>
      <c r="D235" s="246" t="s">
        <v>268</v>
      </c>
      <c r="E235" s="247" t="s">
        <v>1059</v>
      </c>
      <c r="F235" s="248" t="s">
        <v>1</v>
      </c>
      <c r="G235" s="249" t="s">
        <v>1</v>
      </c>
      <c r="H235" s="250">
        <v>5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0.002</v>
      </c>
      <c r="R235" s="255">
        <f>Q235*H235</f>
        <v>0.01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1060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1061</v>
      </c>
      <c r="G236" s="265"/>
      <c r="H236" s="269">
        <v>5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2" customFormat="1" ht="22.8" customHeight="1">
      <c r="A237" s="12"/>
      <c r="B237" s="230"/>
      <c r="C237" s="231"/>
      <c r="D237" s="232" t="s">
        <v>74</v>
      </c>
      <c r="E237" s="244" t="s">
        <v>342</v>
      </c>
      <c r="F237" s="244" t="s">
        <v>519</v>
      </c>
      <c r="G237" s="231"/>
      <c r="H237" s="231"/>
      <c r="I237" s="234"/>
      <c r="J237" s="245">
        <f>BK237</f>
        <v>0</v>
      </c>
      <c r="K237" s="231"/>
      <c r="L237" s="236"/>
      <c r="M237" s="237"/>
      <c r="N237" s="238"/>
      <c r="O237" s="238"/>
      <c r="P237" s="239">
        <f>SUM(P238:P268)</f>
        <v>0</v>
      </c>
      <c r="Q237" s="238"/>
      <c r="R237" s="239">
        <f>SUM(R238:R268)</f>
        <v>9.7998700000000003</v>
      </c>
      <c r="S237" s="238"/>
      <c r="T237" s="240">
        <f>SUM(T238:T268)</f>
        <v>9.0467660000000016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41" t="s">
        <v>83</v>
      </c>
      <c r="AT237" s="242" t="s">
        <v>74</v>
      </c>
      <c r="AU237" s="242" t="s">
        <v>83</v>
      </c>
      <c r="AY237" s="241" t="s">
        <v>265</v>
      </c>
      <c r="BK237" s="243">
        <f>SUM(BK238:BK268)</f>
        <v>0</v>
      </c>
    </row>
    <row r="238" s="2" customFormat="1" ht="16.30189" customHeight="1">
      <c r="A238" s="39"/>
      <c r="B238" s="40"/>
      <c r="C238" s="246" t="s">
        <v>451</v>
      </c>
      <c r="D238" s="246" t="s">
        <v>268</v>
      </c>
      <c r="E238" s="247" t="s">
        <v>904</v>
      </c>
      <c r="F238" s="248" t="s">
        <v>1</v>
      </c>
      <c r="G238" s="249" t="s">
        <v>1</v>
      </c>
      <c r="H238" s="250">
        <v>1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0.077670000000000003</v>
      </c>
      <c r="R238" s="255">
        <f>Q238*H238</f>
        <v>0.077670000000000003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905</v>
      </c>
    </row>
    <row r="239" s="2" customFormat="1" ht="16.30189" customHeight="1">
      <c r="A239" s="39"/>
      <c r="B239" s="40"/>
      <c r="C239" s="246" t="s">
        <v>455</v>
      </c>
      <c r="D239" s="246" t="s">
        <v>268</v>
      </c>
      <c r="E239" s="247" t="s">
        <v>1062</v>
      </c>
      <c r="F239" s="248" t="s">
        <v>1</v>
      </c>
      <c r="G239" s="249" t="s">
        <v>1</v>
      </c>
      <c r="H239" s="250">
        <v>1</v>
      </c>
      <c r="I239" s="251"/>
      <c r="J239" s="250">
        <f>ROUND(I239*H239,2)</f>
        <v>0</v>
      </c>
      <c r="K239" s="252"/>
      <c r="L239" s="45"/>
      <c r="M239" s="253" t="s">
        <v>1</v>
      </c>
      <c r="N239" s="254" t="s">
        <v>41</v>
      </c>
      <c r="O239" s="92"/>
      <c r="P239" s="255">
        <f>O239*H239</f>
        <v>0</v>
      </c>
      <c r="Q239" s="255">
        <v>9.6984899999999996</v>
      </c>
      <c r="R239" s="255">
        <f>Q239*H239</f>
        <v>9.6984899999999996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282</v>
      </c>
      <c r="AT239" s="257" t="s">
        <v>268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282</v>
      </c>
      <c r="BM239" s="257" t="s">
        <v>1063</v>
      </c>
    </row>
    <row r="240" s="2" customFormat="1" ht="16.30189" customHeight="1">
      <c r="A240" s="39"/>
      <c r="B240" s="40"/>
      <c r="C240" s="246" t="s">
        <v>458</v>
      </c>
      <c r="D240" s="246" t="s">
        <v>268</v>
      </c>
      <c r="E240" s="247" t="s">
        <v>1064</v>
      </c>
      <c r="F240" s="248" t="s">
        <v>1</v>
      </c>
      <c r="G240" s="249" t="s">
        <v>1</v>
      </c>
      <c r="H240" s="250">
        <v>21.149999999999999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</v>
      </c>
      <c r="R240" s="255">
        <f>Q240*H240</f>
        <v>0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1065</v>
      </c>
    </row>
    <row r="241" s="15" customFormat="1">
      <c r="A241" s="15"/>
      <c r="B241" s="297"/>
      <c r="C241" s="298"/>
      <c r="D241" s="266" t="s">
        <v>312</v>
      </c>
      <c r="E241" s="299" t="s">
        <v>1</v>
      </c>
      <c r="F241" s="300" t="s">
        <v>1049</v>
      </c>
      <c r="G241" s="298"/>
      <c r="H241" s="299" t="s">
        <v>1</v>
      </c>
      <c r="I241" s="301"/>
      <c r="J241" s="298"/>
      <c r="K241" s="298"/>
      <c r="L241" s="302"/>
      <c r="M241" s="303"/>
      <c r="N241" s="304"/>
      <c r="O241" s="304"/>
      <c r="P241" s="304"/>
      <c r="Q241" s="304"/>
      <c r="R241" s="304"/>
      <c r="S241" s="304"/>
      <c r="T241" s="30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306" t="s">
        <v>312</v>
      </c>
      <c r="AU241" s="306" t="s">
        <v>91</v>
      </c>
      <c r="AV241" s="15" t="s">
        <v>83</v>
      </c>
      <c r="AW241" s="15" t="s">
        <v>4</v>
      </c>
      <c r="AX241" s="15" t="s">
        <v>75</v>
      </c>
      <c r="AY241" s="306" t="s">
        <v>265</v>
      </c>
    </row>
    <row r="242" s="13" customFormat="1">
      <c r="A242" s="13"/>
      <c r="B242" s="264"/>
      <c r="C242" s="265"/>
      <c r="D242" s="266" t="s">
        <v>312</v>
      </c>
      <c r="E242" s="267" t="s">
        <v>1</v>
      </c>
      <c r="F242" s="268" t="s">
        <v>1050</v>
      </c>
      <c r="G242" s="265"/>
      <c r="H242" s="269">
        <v>14.43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312</v>
      </c>
      <c r="AU242" s="275" t="s">
        <v>91</v>
      </c>
      <c r="AV242" s="13" t="s">
        <v>91</v>
      </c>
      <c r="AW242" s="13" t="s">
        <v>4</v>
      </c>
      <c r="AX242" s="13" t="s">
        <v>75</v>
      </c>
      <c r="AY242" s="275" t="s">
        <v>265</v>
      </c>
    </row>
    <row r="243" s="15" customFormat="1">
      <c r="A243" s="15"/>
      <c r="B243" s="297"/>
      <c r="C243" s="298"/>
      <c r="D243" s="266" t="s">
        <v>312</v>
      </c>
      <c r="E243" s="299" t="s">
        <v>1</v>
      </c>
      <c r="F243" s="300" t="s">
        <v>998</v>
      </c>
      <c r="G243" s="298"/>
      <c r="H243" s="299" t="s">
        <v>1</v>
      </c>
      <c r="I243" s="301"/>
      <c r="J243" s="298"/>
      <c r="K243" s="298"/>
      <c r="L243" s="302"/>
      <c r="M243" s="303"/>
      <c r="N243" s="304"/>
      <c r="O243" s="304"/>
      <c r="P243" s="304"/>
      <c r="Q243" s="304"/>
      <c r="R243" s="304"/>
      <c r="S243" s="304"/>
      <c r="T243" s="30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306" t="s">
        <v>312</v>
      </c>
      <c r="AU243" s="306" t="s">
        <v>91</v>
      </c>
      <c r="AV243" s="15" t="s">
        <v>83</v>
      </c>
      <c r="AW243" s="15" t="s">
        <v>4</v>
      </c>
      <c r="AX243" s="15" t="s">
        <v>75</v>
      </c>
      <c r="AY243" s="306" t="s">
        <v>265</v>
      </c>
    </row>
    <row r="244" s="13" customFormat="1">
      <c r="A244" s="13"/>
      <c r="B244" s="264"/>
      <c r="C244" s="265"/>
      <c r="D244" s="266" t="s">
        <v>312</v>
      </c>
      <c r="E244" s="267" t="s">
        <v>1</v>
      </c>
      <c r="F244" s="268" t="s">
        <v>1066</v>
      </c>
      <c r="G244" s="265"/>
      <c r="H244" s="269">
        <v>6.7199999999999998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4</v>
      </c>
      <c r="AX244" s="13" t="s">
        <v>75</v>
      </c>
      <c r="AY244" s="275" t="s">
        <v>265</v>
      </c>
    </row>
    <row r="245" s="14" customFormat="1">
      <c r="A245" s="14"/>
      <c r="B245" s="276"/>
      <c r="C245" s="277"/>
      <c r="D245" s="266" t="s">
        <v>312</v>
      </c>
      <c r="E245" s="278" t="s">
        <v>1</v>
      </c>
      <c r="F245" s="279" t="s">
        <v>318</v>
      </c>
      <c r="G245" s="277"/>
      <c r="H245" s="280">
        <v>21.149999999999999</v>
      </c>
      <c r="I245" s="281"/>
      <c r="J245" s="277"/>
      <c r="K245" s="277"/>
      <c r="L245" s="282"/>
      <c r="M245" s="283"/>
      <c r="N245" s="284"/>
      <c r="O245" s="284"/>
      <c r="P245" s="284"/>
      <c r="Q245" s="284"/>
      <c r="R245" s="284"/>
      <c r="S245" s="284"/>
      <c r="T245" s="28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86" t="s">
        <v>312</v>
      </c>
      <c r="AU245" s="286" t="s">
        <v>91</v>
      </c>
      <c r="AV245" s="14" t="s">
        <v>282</v>
      </c>
      <c r="AW245" s="14" t="s">
        <v>4</v>
      </c>
      <c r="AX245" s="14" t="s">
        <v>83</v>
      </c>
      <c r="AY245" s="286" t="s">
        <v>265</v>
      </c>
    </row>
    <row r="246" s="2" customFormat="1" ht="16.30189" customHeight="1">
      <c r="A246" s="39"/>
      <c r="B246" s="40"/>
      <c r="C246" s="246" t="s">
        <v>462</v>
      </c>
      <c r="D246" s="246" t="s">
        <v>268</v>
      </c>
      <c r="E246" s="247" t="s">
        <v>1067</v>
      </c>
      <c r="F246" s="248" t="s">
        <v>1</v>
      </c>
      <c r="G246" s="249" t="s">
        <v>1</v>
      </c>
      <c r="H246" s="250">
        <v>12.699999999999999</v>
      </c>
      <c r="I246" s="251"/>
      <c r="J246" s="250">
        <f>ROUND(I246*H246,2)</f>
        <v>0</v>
      </c>
      <c r="K246" s="252"/>
      <c r="L246" s="45"/>
      <c r="M246" s="253" t="s">
        <v>1</v>
      </c>
      <c r="N246" s="254" t="s">
        <v>41</v>
      </c>
      <c r="O246" s="92"/>
      <c r="P246" s="255">
        <f>O246*H246</f>
        <v>0</v>
      </c>
      <c r="Q246" s="255">
        <v>0</v>
      </c>
      <c r="R246" s="255">
        <f>Q246*H246</f>
        <v>0</v>
      </c>
      <c r="S246" s="255">
        <v>0.10708</v>
      </c>
      <c r="T246" s="256">
        <f>S246*H246</f>
        <v>1.3599159999999999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7" t="s">
        <v>282</v>
      </c>
      <c r="AT246" s="257" t="s">
        <v>268</v>
      </c>
      <c r="AU246" s="257" t="s">
        <v>91</v>
      </c>
      <c r="AY246" s="18" t="s">
        <v>265</v>
      </c>
      <c r="BE246" s="258">
        <f>IF(N246="základná",J246,0)</f>
        <v>0</v>
      </c>
      <c r="BF246" s="258">
        <f>IF(N246="znížená",J246,0)</f>
        <v>0</v>
      </c>
      <c r="BG246" s="258">
        <f>IF(N246="zákl. prenesená",J246,0)</f>
        <v>0</v>
      </c>
      <c r="BH246" s="258">
        <f>IF(N246="zníž. prenesená",J246,0)</f>
        <v>0</v>
      </c>
      <c r="BI246" s="258">
        <f>IF(N246="nulová",J246,0)</f>
        <v>0</v>
      </c>
      <c r="BJ246" s="18" t="s">
        <v>91</v>
      </c>
      <c r="BK246" s="258">
        <f>ROUND(I246*H246,2)</f>
        <v>0</v>
      </c>
      <c r="BL246" s="18" t="s">
        <v>282</v>
      </c>
      <c r="BM246" s="257" t="s">
        <v>1068</v>
      </c>
    </row>
    <row r="247" s="2" customFormat="1" ht="16.30189" customHeight="1">
      <c r="A247" s="39"/>
      <c r="B247" s="40"/>
      <c r="C247" s="246" t="s">
        <v>466</v>
      </c>
      <c r="D247" s="246" t="s">
        <v>268</v>
      </c>
      <c r="E247" s="247" t="s">
        <v>1069</v>
      </c>
      <c r="F247" s="248" t="s">
        <v>1</v>
      </c>
      <c r="G247" s="249" t="s">
        <v>1</v>
      </c>
      <c r="H247" s="250">
        <v>16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0.00016000000000000001</v>
      </c>
      <c r="R247" s="255">
        <f>Q247*H247</f>
        <v>0.0025600000000000002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1070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1071</v>
      </c>
      <c r="G248" s="265"/>
      <c r="H248" s="269">
        <v>16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75</v>
      </c>
      <c r="AY248" s="275" t="s">
        <v>265</v>
      </c>
    </row>
    <row r="249" s="14" customFormat="1">
      <c r="A249" s="14"/>
      <c r="B249" s="276"/>
      <c r="C249" s="277"/>
      <c r="D249" s="266" t="s">
        <v>312</v>
      </c>
      <c r="E249" s="278" t="s">
        <v>1</v>
      </c>
      <c r="F249" s="279" t="s">
        <v>318</v>
      </c>
      <c r="G249" s="277"/>
      <c r="H249" s="280">
        <v>16</v>
      </c>
      <c r="I249" s="281"/>
      <c r="J249" s="277"/>
      <c r="K249" s="277"/>
      <c r="L249" s="282"/>
      <c r="M249" s="283"/>
      <c r="N249" s="284"/>
      <c r="O249" s="284"/>
      <c r="P249" s="284"/>
      <c r="Q249" s="284"/>
      <c r="R249" s="284"/>
      <c r="S249" s="284"/>
      <c r="T249" s="28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6" t="s">
        <v>312</v>
      </c>
      <c r="AU249" s="286" t="s">
        <v>91</v>
      </c>
      <c r="AV249" s="14" t="s">
        <v>282</v>
      </c>
      <c r="AW249" s="14" t="s">
        <v>4</v>
      </c>
      <c r="AX249" s="14" t="s">
        <v>83</v>
      </c>
      <c r="AY249" s="286" t="s">
        <v>265</v>
      </c>
    </row>
    <row r="250" s="2" customFormat="1" ht="16.30189" customHeight="1">
      <c r="A250" s="39"/>
      <c r="B250" s="40"/>
      <c r="C250" s="246" t="s">
        <v>470</v>
      </c>
      <c r="D250" s="246" t="s">
        <v>268</v>
      </c>
      <c r="E250" s="247" t="s">
        <v>1072</v>
      </c>
      <c r="F250" s="248" t="s">
        <v>1</v>
      </c>
      <c r="G250" s="249" t="s">
        <v>1</v>
      </c>
      <c r="H250" s="250">
        <v>3</v>
      </c>
      <c r="I250" s="251"/>
      <c r="J250" s="250">
        <f>ROUND(I250*H250,2)</f>
        <v>0</v>
      </c>
      <c r="K250" s="252"/>
      <c r="L250" s="45"/>
      <c r="M250" s="253" t="s">
        <v>1</v>
      </c>
      <c r="N250" s="254" t="s">
        <v>41</v>
      </c>
      <c r="O250" s="92"/>
      <c r="P250" s="255">
        <f>O250*H250</f>
        <v>0</v>
      </c>
      <c r="Q250" s="255">
        <v>0.00115</v>
      </c>
      <c r="R250" s="255">
        <f>Q250*H250</f>
        <v>0.0034499999999999999</v>
      </c>
      <c r="S250" s="255">
        <v>0</v>
      </c>
      <c r="T250" s="256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7" t="s">
        <v>282</v>
      </c>
      <c r="AT250" s="257" t="s">
        <v>268</v>
      </c>
      <c r="AU250" s="257" t="s">
        <v>91</v>
      </c>
      <c r="AY250" s="18" t="s">
        <v>265</v>
      </c>
      <c r="BE250" s="258">
        <f>IF(N250="základná",J250,0)</f>
        <v>0</v>
      </c>
      <c r="BF250" s="258">
        <f>IF(N250="znížená",J250,0)</f>
        <v>0</v>
      </c>
      <c r="BG250" s="258">
        <f>IF(N250="zákl. prenesená",J250,0)</f>
        <v>0</v>
      </c>
      <c r="BH250" s="258">
        <f>IF(N250="zníž. prenesená",J250,0)</f>
        <v>0</v>
      </c>
      <c r="BI250" s="258">
        <f>IF(N250="nulová",J250,0)</f>
        <v>0</v>
      </c>
      <c r="BJ250" s="18" t="s">
        <v>91</v>
      </c>
      <c r="BK250" s="258">
        <f>ROUND(I250*H250,2)</f>
        <v>0</v>
      </c>
      <c r="BL250" s="18" t="s">
        <v>282</v>
      </c>
      <c r="BM250" s="257" t="s">
        <v>1073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1074</v>
      </c>
      <c r="G251" s="265"/>
      <c r="H251" s="269">
        <v>3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75</v>
      </c>
      <c r="AY251" s="275" t="s">
        <v>265</v>
      </c>
    </row>
    <row r="252" s="14" customFormat="1">
      <c r="A252" s="14"/>
      <c r="B252" s="276"/>
      <c r="C252" s="277"/>
      <c r="D252" s="266" t="s">
        <v>312</v>
      </c>
      <c r="E252" s="278" t="s">
        <v>1</v>
      </c>
      <c r="F252" s="279" t="s">
        <v>318</v>
      </c>
      <c r="G252" s="277"/>
      <c r="H252" s="280">
        <v>3</v>
      </c>
      <c r="I252" s="281"/>
      <c r="J252" s="277"/>
      <c r="K252" s="277"/>
      <c r="L252" s="282"/>
      <c r="M252" s="283"/>
      <c r="N252" s="284"/>
      <c r="O252" s="284"/>
      <c r="P252" s="284"/>
      <c r="Q252" s="284"/>
      <c r="R252" s="284"/>
      <c r="S252" s="284"/>
      <c r="T252" s="28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86" t="s">
        <v>312</v>
      </c>
      <c r="AU252" s="286" t="s">
        <v>91</v>
      </c>
      <c r="AV252" s="14" t="s">
        <v>282</v>
      </c>
      <c r="AW252" s="14" t="s">
        <v>4</v>
      </c>
      <c r="AX252" s="14" t="s">
        <v>83</v>
      </c>
      <c r="AY252" s="286" t="s">
        <v>265</v>
      </c>
    </row>
    <row r="253" s="2" customFormat="1" ht="16.30189" customHeight="1">
      <c r="A253" s="39"/>
      <c r="B253" s="40"/>
      <c r="C253" s="246" t="s">
        <v>475</v>
      </c>
      <c r="D253" s="246" t="s">
        <v>268</v>
      </c>
      <c r="E253" s="247" t="s">
        <v>916</v>
      </c>
      <c r="F253" s="248" t="s">
        <v>1</v>
      </c>
      <c r="G253" s="249" t="s">
        <v>1</v>
      </c>
      <c r="H253" s="250">
        <v>3.4900000000000002</v>
      </c>
      <c r="I253" s="251"/>
      <c r="J253" s="250">
        <f>ROUND(I253*H253,2)</f>
        <v>0</v>
      </c>
      <c r="K253" s="252"/>
      <c r="L253" s="45"/>
      <c r="M253" s="253" t="s">
        <v>1</v>
      </c>
      <c r="N253" s="254" t="s">
        <v>41</v>
      </c>
      <c r="O253" s="92"/>
      <c r="P253" s="255">
        <f>O253*H253</f>
        <v>0</v>
      </c>
      <c r="Q253" s="255">
        <v>0</v>
      </c>
      <c r="R253" s="255">
        <f>Q253*H253</f>
        <v>0</v>
      </c>
      <c r="S253" s="255">
        <v>2.2000000000000002</v>
      </c>
      <c r="T253" s="256">
        <f>S253*H253</f>
        <v>7.6780000000000008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7" t="s">
        <v>282</v>
      </c>
      <c r="AT253" s="257" t="s">
        <v>268</v>
      </c>
      <c r="AU253" s="257" t="s">
        <v>91</v>
      </c>
      <c r="AY253" s="18" t="s">
        <v>265</v>
      </c>
      <c r="BE253" s="258">
        <f>IF(N253="základná",J253,0)</f>
        <v>0</v>
      </c>
      <c r="BF253" s="258">
        <f>IF(N253="znížená",J253,0)</f>
        <v>0</v>
      </c>
      <c r="BG253" s="258">
        <f>IF(N253="zákl. prenesená",J253,0)</f>
        <v>0</v>
      </c>
      <c r="BH253" s="258">
        <f>IF(N253="zníž. prenesená",J253,0)</f>
        <v>0</v>
      </c>
      <c r="BI253" s="258">
        <f>IF(N253="nulová",J253,0)</f>
        <v>0</v>
      </c>
      <c r="BJ253" s="18" t="s">
        <v>91</v>
      </c>
      <c r="BK253" s="258">
        <f>ROUND(I253*H253,2)</f>
        <v>0</v>
      </c>
      <c r="BL253" s="18" t="s">
        <v>282</v>
      </c>
      <c r="BM253" s="257" t="s">
        <v>917</v>
      </c>
    </row>
    <row r="254" s="13" customFormat="1">
      <c r="A254" s="13"/>
      <c r="B254" s="264"/>
      <c r="C254" s="265"/>
      <c r="D254" s="266" t="s">
        <v>312</v>
      </c>
      <c r="E254" s="267" t="s">
        <v>1</v>
      </c>
      <c r="F254" s="268" t="s">
        <v>1075</v>
      </c>
      <c r="G254" s="265"/>
      <c r="H254" s="269">
        <v>2.8999999999999999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312</v>
      </c>
      <c r="AU254" s="275" t="s">
        <v>91</v>
      </c>
      <c r="AV254" s="13" t="s">
        <v>91</v>
      </c>
      <c r="AW254" s="13" t="s">
        <v>4</v>
      </c>
      <c r="AX254" s="13" t="s">
        <v>75</v>
      </c>
      <c r="AY254" s="275" t="s">
        <v>265</v>
      </c>
    </row>
    <row r="255" s="13" customFormat="1">
      <c r="A255" s="13"/>
      <c r="B255" s="264"/>
      <c r="C255" s="265"/>
      <c r="D255" s="266" t="s">
        <v>312</v>
      </c>
      <c r="E255" s="267" t="s">
        <v>1</v>
      </c>
      <c r="F255" s="268" t="s">
        <v>1076</v>
      </c>
      <c r="G255" s="265"/>
      <c r="H255" s="269">
        <v>0.58999999999999997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312</v>
      </c>
      <c r="AU255" s="275" t="s">
        <v>91</v>
      </c>
      <c r="AV255" s="13" t="s">
        <v>91</v>
      </c>
      <c r="AW255" s="13" t="s">
        <v>4</v>
      </c>
      <c r="AX255" s="13" t="s">
        <v>75</v>
      </c>
      <c r="AY255" s="275" t="s">
        <v>265</v>
      </c>
    </row>
    <row r="256" s="2" customFormat="1" ht="16.30189" customHeight="1">
      <c r="A256" s="39"/>
      <c r="B256" s="40"/>
      <c r="C256" s="246" t="s">
        <v>479</v>
      </c>
      <c r="D256" s="246" t="s">
        <v>268</v>
      </c>
      <c r="E256" s="247" t="s">
        <v>1077</v>
      </c>
      <c r="F256" s="248" t="s">
        <v>1</v>
      </c>
      <c r="G256" s="249" t="s">
        <v>1</v>
      </c>
      <c r="H256" s="250">
        <v>885</v>
      </c>
      <c r="I256" s="251"/>
      <c r="J256" s="250">
        <f>ROUND(I256*H256,2)</f>
        <v>0</v>
      </c>
      <c r="K256" s="252"/>
      <c r="L256" s="45"/>
      <c r="M256" s="253" t="s">
        <v>1</v>
      </c>
      <c r="N256" s="254" t="s">
        <v>41</v>
      </c>
      <c r="O256" s="92"/>
      <c r="P256" s="255">
        <f>O256*H256</f>
        <v>0</v>
      </c>
      <c r="Q256" s="255">
        <v>2.0000000000000002E-05</v>
      </c>
      <c r="R256" s="255">
        <f>Q256*H256</f>
        <v>0.0177</v>
      </c>
      <c r="S256" s="255">
        <v>1.0000000000000001E-05</v>
      </c>
      <c r="T256" s="256">
        <f>S256*H256</f>
        <v>0.0088500000000000002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7" t="s">
        <v>282</v>
      </c>
      <c r="AT256" s="257" t="s">
        <v>268</v>
      </c>
      <c r="AU256" s="257" t="s">
        <v>91</v>
      </c>
      <c r="AY256" s="18" t="s">
        <v>265</v>
      </c>
      <c r="BE256" s="258">
        <f>IF(N256="základná",J256,0)</f>
        <v>0</v>
      </c>
      <c r="BF256" s="258">
        <f>IF(N256="znížená",J256,0)</f>
        <v>0</v>
      </c>
      <c r="BG256" s="258">
        <f>IF(N256="zákl. prenesená",J256,0)</f>
        <v>0</v>
      </c>
      <c r="BH256" s="258">
        <f>IF(N256="zníž. prenesená",J256,0)</f>
        <v>0</v>
      </c>
      <c r="BI256" s="258">
        <f>IF(N256="nulová",J256,0)</f>
        <v>0</v>
      </c>
      <c r="BJ256" s="18" t="s">
        <v>91</v>
      </c>
      <c r="BK256" s="258">
        <f>ROUND(I256*H256,2)</f>
        <v>0</v>
      </c>
      <c r="BL256" s="18" t="s">
        <v>282</v>
      </c>
      <c r="BM256" s="257" t="s">
        <v>1078</v>
      </c>
    </row>
    <row r="257" s="15" customFormat="1">
      <c r="A257" s="15"/>
      <c r="B257" s="297"/>
      <c r="C257" s="298"/>
      <c r="D257" s="266" t="s">
        <v>312</v>
      </c>
      <c r="E257" s="299" t="s">
        <v>1</v>
      </c>
      <c r="F257" s="300" t="s">
        <v>1079</v>
      </c>
      <c r="G257" s="298"/>
      <c r="H257" s="299" t="s">
        <v>1</v>
      </c>
      <c r="I257" s="301"/>
      <c r="J257" s="298"/>
      <c r="K257" s="298"/>
      <c r="L257" s="302"/>
      <c r="M257" s="303"/>
      <c r="N257" s="304"/>
      <c r="O257" s="304"/>
      <c r="P257" s="304"/>
      <c r="Q257" s="304"/>
      <c r="R257" s="304"/>
      <c r="S257" s="304"/>
      <c r="T257" s="30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306" t="s">
        <v>312</v>
      </c>
      <c r="AU257" s="306" t="s">
        <v>91</v>
      </c>
      <c r="AV257" s="15" t="s">
        <v>83</v>
      </c>
      <c r="AW257" s="15" t="s">
        <v>4</v>
      </c>
      <c r="AX257" s="15" t="s">
        <v>75</v>
      </c>
      <c r="AY257" s="306" t="s">
        <v>265</v>
      </c>
    </row>
    <row r="258" s="15" customFormat="1">
      <c r="A258" s="15"/>
      <c r="B258" s="297"/>
      <c r="C258" s="298"/>
      <c r="D258" s="266" t="s">
        <v>312</v>
      </c>
      <c r="E258" s="299" t="s">
        <v>1</v>
      </c>
      <c r="F258" s="300" t="s">
        <v>998</v>
      </c>
      <c r="G258" s="298"/>
      <c r="H258" s="299" t="s">
        <v>1</v>
      </c>
      <c r="I258" s="301"/>
      <c r="J258" s="298"/>
      <c r="K258" s="298"/>
      <c r="L258" s="302"/>
      <c r="M258" s="303"/>
      <c r="N258" s="304"/>
      <c r="O258" s="304"/>
      <c r="P258" s="304"/>
      <c r="Q258" s="304"/>
      <c r="R258" s="304"/>
      <c r="S258" s="304"/>
      <c r="T258" s="30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306" t="s">
        <v>312</v>
      </c>
      <c r="AU258" s="306" t="s">
        <v>91</v>
      </c>
      <c r="AV258" s="15" t="s">
        <v>83</v>
      </c>
      <c r="AW258" s="15" t="s">
        <v>5</v>
      </c>
      <c r="AX258" s="15" t="s">
        <v>75</v>
      </c>
      <c r="AY258" s="306" t="s">
        <v>265</v>
      </c>
    </row>
    <row r="259" s="13" customFormat="1">
      <c r="A259" s="13"/>
      <c r="B259" s="264"/>
      <c r="C259" s="265"/>
      <c r="D259" s="266" t="s">
        <v>312</v>
      </c>
      <c r="E259" s="267" t="s">
        <v>1</v>
      </c>
      <c r="F259" s="268" t="s">
        <v>1080</v>
      </c>
      <c r="G259" s="265"/>
      <c r="H259" s="269">
        <v>885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312</v>
      </c>
      <c r="AU259" s="275" t="s">
        <v>91</v>
      </c>
      <c r="AV259" s="13" t="s">
        <v>91</v>
      </c>
      <c r="AW259" s="13" t="s">
        <v>4</v>
      </c>
      <c r="AX259" s="13" t="s">
        <v>75</v>
      </c>
      <c r="AY259" s="275" t="s">
        <v>265</v>
      </c>
    </row>
    <row r="260" s="14" customFormat="1">
      <c r="A260" s="14"/>
      <c r="B260" s="276"/>
      <c r="C260" s="277"/>
      <c r="D260" s="266" t="s">
        <v>312</v>
      </c>
      <c r="E260" s="278" t="s">
        <v>1</v>
      </c>
      <c r="F260" s="279" t="s">
        <v>318</v>
      </c>
      <c r="G260" s="277"/>
      <c r="H260" s="280">
        <v>885</v>
      </c>
      <c r="I260" s="281"/>
      <c r="J260" s="277"/>
      <c r="K260" s="277"/>
      <c r="L260" s="282"/>
      <c r="M260" s="283"/>
      <c r="N260" s="284"/>
      <c r="O260" s="284"/>
      <c r="P260" s="284"/>
      <c r="Q260" s="284"/>
      <c r="R260" s="284"/>
      <c r="S260" s="284"/>
      <c r="T260" s="28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86" t="s">
        <v>312</v>
      </c>
      <c r="AU260" s="286" t="s">
        <v>91</v>
      </c>
      <c r="AV260" s="14" t="s">
        <v>282</v>
      </c>
      <c r="AW260" s="14" t="s">
        <v>4</v>
      </c>
      <c r="AX260" s="14" t="s">
        <v>83</v>
      </c>
      <c r="AY260" s="286" t="s">
        <v>265</v>
      </c>
    </row>
    <row r="261" s="2" customFormat="1" ht="16.30189" customHeight="1">
      <c r="A261" s="39"/>
      <c r="B261" s="40"/>
      <c r="C261" s="287" t="s">
        <v>482</v>
      </c>
      <c r="D261" s="287" t="s">
        <v>367</v>
      </c>
      <c r="E261" s="288" t="s">
        <v>1081</v>
      </c>
      <c r="F261" s="289" t="s">
        <v>1</v>
      </c>
      <c r="G261" s="290" t="s">
        <v>1</v>
      </c>
      <c r="H261" s="291">
        <v>59</v>
      </c>
      <c r="I261" s="292"/>
      <c r="J261" s="291">
        <f>ROUND(I261*H261,2)</f>
        <v>0</v>
      </c>
      <c r="K261" s="293"/>
      <c r="L261" s="294"/>
      <c r="M261" s="295" t="s">
        <v>1</v>
      </c>
      <c r="N261" s="296" t="s">
        <v>41</v>
      </c>
      <c r="O261" s="92"/>
      <c r="P261" s="255">
        <f>O261*H261</f>
        <v>0</v>
      </c>
      <c r="Q261" s="255">
        <v>0</v>
      </c>
      <c r="R261" s="255">
        <f>Q261*H261</f>
        <v>0</v>
      </c>
      <c r="S261" s="255">
        <v>0</v>
      </c>
      <c r="T261" s="256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7" t="s">
        <v>338</v>
      </c>
      <c r="AT261" s="257" t="s">
        <v>367</v>
      </c>
      <c r="AU261" s="257" t="s">
        <v>91</v>
      </c>
      <c r="AY261" s="18" t="s">
        <v>265</v>
      </c>
      <c r="BE261" s="258">
        <f>IF(N261="základná",J261,0)</f>
        <v>0</v>
      </c>
      <c r="BF261" s="258">
        <f>IF(N261="znížená",J261,0)</f>
        <v>0</v>
      </c>
      <c r="BG261" s="258">
        <f>IF(N261="zákl. prenesená",J261,0)</f>
        <v>0</v>
      </c>
      <c r="BH261" s="258">
        <f>IF(N261="zníž. prenesená",J261,0)</f>
        <v>0</v>
      </c>
      <c r="BI261" s="258">
        <f>IF(N261="nulová",J261,0)</f>
        <v>0</v>
      </c>
      <c r="BJ261" s="18" t="s">
        <v>91</v>
      </c>
      <c r="BK261" s="258">
        <f>ROUND(I261*H261,2)</f>
        <v>0</v>
      </c>
      <c r="BL261" s="18" t="s">
        <v>282</v>
      </c>
      <c r="BM261" s="257" t="s">
        <v>1082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1083</v>
      </c>
      <c r="G262" s="265"/>
      <c r="H262" s="269">
        <v>59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83</v>
      </c>
      <c r="AY262" s="275" t="s">
        <v>265</v>
      </c>
    </row>
    <row r="263" s="2" customFormat="1" ht="16.30189" customHeight="1">
      <c r="A263" s="39"/>
      <c r="B263" s="40"/>
      <c r="C263" s="246" t="s">
        <v>485</v>
      </c>
      <c r="D263" s="246" t="s">
        <v>268</v>
      </c>
      <c r="E263" s="247" t="s">
        <v>956</v>
      </c>
      <c r="F263" s="248" t="s">
        <v>1</v>
      </c>
      <c r="G263" s="249" t="s">
        <v>1</v>
      </c>
      <c r="H263" s="250">
        <v>9.0399999999999991</v>
      </c>
      <c r="I263" s="251"/>
      <c r="J263" s="250">
        <f>ROUND(I263*H263,2)</f>
        <v>0</v>
      </c>
      <c r="K263" s="252"/>
      <c r="L263" s="45"/>
      <c r="M263" s="253" t="s">
        <v>1</v>
      </c>
      <c r="N263" s="254" t="s">
        <v>41</v>
      </c>
      <c r="O263" s="92"/>
      <c r="P263" s="255">
        <f>O263*H263</f>
        <v>0</v>
      </c>
      <c r="Q263" s="255">
        <v>0</v>
      </c>
      <c r="R263" s="255">
        <f>Q263*H263</f>
        <v>0</v>
      </c>
      <c r="S263" s="255">
        <v>0</v>
      </c>
      <c r="T263" s="256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57" t="s">
        <v>282</v>
      </c>
      <c r="AT263" s="257" t="s">
        <v>268</v>
      </c>
      <c r="AU263" s="257" t="s">
        <v>91</v>
      </c>
      <c r="AY263" s="18" t="s">
        <v>265</v>
      </c>
      <c r="BE263" s="258">
        <f>IF(N263="základná",J263,0)</f>
        <v>0</v>
      </c>
      <c r="BF263" s="258">
        <f>IF(N263="znížená",J263,0)</f>
        <v>0</v>
      </c>
      <c r="BG263" s="258">
        <f>IF(N263="zákl. prenesená",J263,0)</f>
        <v>0</v>
      </c>
      <c r="BH263" s="258">
        <f>IF(N263="zníž. prenesená",J263,0)</f>
        <v>0</v>
      </c>
      <c r="BI263" s="258">
        <f>IF(N263="nulová",J263,0)</f>
        <v>0</v>
      </c>
      <c r="BJ263" s="18" t="s">
        <v>91</v>
      </c>
      <c r="BK263" s="258">
        <f>ROUND(I263*H263,2)</f>
        <v>0</v>
      </c>
      <c r="BL263" s="18" t="s">
        <v>282</v>
      </c>
      <c r="BM263" s="257" t="s">
        <v>1084</v>
      </c>
    </row>
    <row r="264" s="13" customFormat="1">
      <c r="A264" s="13"/>
      <c r="B264" s="264"/>
      <c r="C264" s="265"/>
      <c r="D264" s="266" t="s">
        <v>312</v>
      </c>
      <c r="E264" s="267" t="s">
        <v>1</v>
      </c>
      <c r="F264" s="268" t="s">
        <v>1085</v>
      </c>
      <c r="G264" s="265"/>
      <c r="H264" s="269">
        <v>7.6799999999999997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312</v>
      </c>
      <c r="AU264" s="275" t="s">
        <v>91</v>
      </c>
      <c r="AV264" s="13" t="s">
        <v>91</v>
      </c>
      <c r="AW264" s="13" t="s">
        <v>4</v>
      </c>
      <c r="AX264" s="13" t="s">
        <v>75</v>
      </c>
      <c r="AY264" s="275" t="s">
        <v>265</v>
      </c>
    </row>
    <row r="265" s="13" customFormat="1">
      <c r="A265" s="13"/>
      <c r="B265" s="264"/>
      <c r="C265" s="265"/>
      <c r="D265" s="266" t="s">
        <v>312</v>
      </c>
      <c r="E265" s="267" t="s">
        <v>1</v>
      </c>
      <c r="F265" s="268" t="s">
        <v>989</v>
      </c>
      <c r="G265" s="265"/>
      <c r="H265" s="269">
        <v>1.3600000000000001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4</v>
      </c>
      <c r="AX265" s="13" t="s">
        <v>75</v>
      </c>
      <c r="AY265" s="275" t="s">
        <v>265</v>
      </c>
    </row>
    <row r="266" s="2" customFormat="1" ht="16.30189" customHeight="1">
      <c r="A266" s="39"/>
      <c r="B266" s="40"/>
      <c r="C266" s="246" t="s">
        <v>488</v>
      </c>
      <c r="D266" s="246" t="s">
        <v>268</v>
      </c>
      <c r="E266" s="247" t="s">
        <v>959</v>
      </c>
      <c r="F266" s="248" t="s">
        <v>1</v>
      </c>
      <c r="G266" s="249" t="s">
        <v>1</v>
      </c>
      <c r="H266" s="250">
        <v>145.96000000000001</v>
      </c>
      <c r="I266" s="251"/>
      <c r="J266" s="250">
        <f>ROUND(I266*H266,2)</f>
        <v>0</v>
      </c>
      <c r="K266" s="252"/>
      <c r="L266" s="45"/>
      <c r="M266" s="253" t="s">
        <v>1</v>
      </c>
      <c r="N266" s="254" t="s">
        <v>41</v>
      </c>
      <c r="O266" s="92"/>
      <c r="P266" s="255">
        <f>O266*H266</f>
        <v>0</v>
      </c>
      <c r="Q266" s="255">
        <v>0</v>
      </c>
      <c r="R266" s="255">
        <f>Q266*H266</f>
        <v>0</v>
      </c>
      <c r="S266" s="255">
        <v>0</v>
      </c>
      <c r="T266" s="256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7" t="s">
        <v>282</v>
      </c>
      <c r="AT266" s="257" t="s">
        <v>268</v>
      </c>
      <c r="AU266" s="257" t="s">
        <v>91</v>
      </c>
      <c r="AY266" s="18" t="s">
        <v>265</v>
      </c>
      <c r="BE266" s="258">
        <f>IF(N266="základná",J266,0)</f>
        <v>0</v>
      </c>
      <c r="BF266" s="258">
        <f>IF(N266="znížená",J266,0)</f>
        <v>0</v>
      </c>
      <c r="BG266" s="258">
        <f>IF(N266="zákl. prenesená",J266,0)</f>
        <v>0</v>
      </c>
      <c r="BH266" s="258">
        <f>IF(N266="zníž. prenesená",J266,0)</f>
        <v>0</v>
      </c>
      <c r="BI266" s="258">
        <f>IF(N266="nulová",J266,0)</f>
        <v>0</v>
      </c>
      <c r="BJ266" s="18" t="s">
        <v>91</v>
      </c>
      <c r="BK266" s="258">
        <f>ROUND(I266*H266,2)</f>
        <v>0</v>
      </c>
      <c r="BL266" s="18" t="s">
        <v>282</v>
      </c>
      <c r="BM266" s="257" t="s">
        <v>1086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1087</v>
      </c>
      <c r="G267" s="265"/>
      <c r="H267" s="269">
        <v>145.96000000000001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75</v>
      </c>
      <c r="AY267" s="275" t="s">
        <v>265</v>
      </c>
    </row>
    <row r="268" s="2" customFormat="1" ht="16.30189" customHeight="1">
      <c r="A268" s="39"/>
      <c r="B268" s="40"/>
      <c r="C268" s="246" t="s">
        <v>492</v>
      </c>
      <c r="D268" s="246" t="s">
        <v>268</v>
      </c>
      <c r="E268" s="247" t="s">
        <v>932</v>
      </c>
      <c r="F268" s="248" t="s">
        <v>1</v>
      </c>
      <c r="G268" s="249" t="s">
        <v>1</v>
      </c>
      <c r="H268" s="250">
        <v>7.6799999999999997</v>
      </c>
      <c r="I268" s="251"/>
      <c r="J268" s="250">
        <f>ROUND(I268*H268,2)</f>
        <v>0</v>
      </c>
      <c r="K268" s="252"/>
      <c r="L268" s="45"/>
      <c r="M268" s="253" t="s">
        <v>1</v>
      </c>
      <c r="N268" s="254" t="s">
        <v>41</v>
      </c>
      <c r="O268" s="92"/>
      <c r="P268" s="255">
        <f>O268*H268</f>
        <v>0</v>
      </c>
      <c r="Q268" s="255">
        <v>0</v>
      </c>
      <c r="R268" s="255">
        <f>Q268*H268</f>
        <v>0</v>
      </c>
      <c r="S268" s="255">
        <v>0</v>
      </c>
      <c r="T268" s="256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7" t="s">
        <v>282</v>
      </c>
      <c r="AT268" s="257" t="s">
        <v>268</v>
      </c>
      <c r="AU268" s="257" t="s">
        <v>91</v>
      </c>
      <c r="AY268" s="18" t="s">
        <v>265</v>
      </c>
      <c r="BE268" s="258">
        <f>IF(N268="základná",J268,0)</f>
        <v>0</v>
      </c>
      <c r="BF268" s="258">
        <f>IF(N268="znížená",J268,0)</f>
        <v>0</v>
      </c>
      <c r="BG268" s="258">
        <f>IF(N268="zákl. prenesená",J268,0)</f>
        <v>0</v>
      </c>
      <c r="BH268" s="258">
        <f>IF(N268="zníž. prenesená",J268,0)</f>
        <v>0</v>
      </c>
      <c r="BI268" s="258">
        <f>IF(N268="nulová",J268,0)</f>
        <v>0</v>
      </c>
      <c r="BJ268" s="18" t="s">
        <v>91</v>
      </c>
      <c r="BK268" s="258">
        <f>ROUND(I268*H268,2)</f>
        <v>0</v>
      </c>
      <c r="BL268" s="18" t="s">
        <v>282</v>
      </c>
      <c r="BM268" s="257" t="s">
        <v>933</v>
      </c>
    </row>
    <row r="269" s="12" customFormat="1" ht="22.8" customHeight="1">
      <c r="A269" s="12"/>
      <c r="B269" s="230"/>
      <c r="C269" s="231"/>
      <c r="D269" s="232" t="s">
        <v>74</v>
      </c>
      <c r="E269" s="244" t="s">
        <v>675</v>
      </c>
      <c r="F269" s="244" t="s">
        <v>826</v>
      </c>
      <c r="G269" s="231"/>
      <c r="H269" s="231"/>
      <c r="I269" s="234"/>
      <c r="J269" s="245">
        <f>BK269</f>
        <v>0</v>
      </c>
      <c r="K269" s="231"/>
      <c r="L269" s="236"/>
      <c r="M269" s="237"/>
      <c r="N269" s="238"/>
      <c r="O269" s="238"/>
      <c r="P269" s="239">
        <f>P270</f>
        <v>0</v>
      </c>
      <c r="Q269" s="238"/>
      <c r="R269" s="239">
        <f>R270</f>
        <v>0</v>
      </c>
      <c r="S269" s="238"/>
      <c r="T269" s="240">
        <f>T270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41" t="s">
        <v>83</v>
      </c>
      <c r="AT269" s="242" t="s">
        <v>74</v>
      </c>
      <c r="AU269" s="242" t="s">
        <v>83</v>
      </c>
      <c r="AY269" s="241" t="s">
        <v>265</v>
      </c>
      <c r="BK269" s="243">
        <f>BK270</f>
        <v>0</v>
      </c>
    </row>
    <row r="270" s="2" customFormat="1" ht="16.30189" customHeight="1">
      <c r="A270" s="39"/>
      <c r="B270" s="40"/>
      <c r="C270" s="246" t="s">
        <v>496</v>
      </c>
      <c r="D270" s="246" t="s">
        <v>268</v>
      </c>
      <c r="E270" s="247" t="s">
        <v>828</v>
      </c>
      <c r="F270" s="248" t="s">
        <v>1</v>
      </c>
      <c r="G270" s="249" t="s">
        <v>1</v>
      </c>
      <c r="H270" s="250">
        <v>32.170000000000002</v>
      </c>
      <c r="I270" s="251"/>
      <c r="J270" s="250">
        <f>ROUND(I270*H270,2)</f>
        <v>0</v>
      </c>
      <c r="K270" s="252"/>
      <c r="L270" s="45"/>
      <c r="M270" s="253" t="s">
        <v>1</v>
      </c>
      <c r="N270" s="254" t="s">
        <v>41</v>
      </c>
      <c r="O270" s="92"/>
      <c r="P270" s="255">
        <f>O270*H270</f>
        <v>0</v>
      </c>
      <c r="Q270" s="255">
        <v>0</v>
      </c>
      <c r="R270" s="255">
        <f>Q270*H270</f>
        <v>0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282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937</v>
      </c>
    </row>
    <row r="271" s="12" customFormat="1" ht="25.92" customHeight="1">
      <c r="A271" s="12"/>
      <c r="B271" s="230"/>
      <c r="C271" s="231"/>
      <c r="D271" s="232" t="s">
        <v>74</v>
      </c>
      <c r="E271" s="233" t="s">
        <v>830</v>
      </c>
      <c r="F271" s="233" t="s">
        <v>831</v>
      </c>
      <c r="G271" s="231"/>
      <c r="H271" s="231"/>
      <c r="I271" s="234"/>
      <c r="J271" s="235">
        <f>BK271</f>
        <v>0</v>
      </c>
      <c r="K271" s="231"/>
      <c r="L271" s="236"/>
      <c r="M271" s="237"/>
      <c r="N271" s="238"/>
      <c r="O271" s="238"/>
      <c r="P271" s="239">
        <f>P272</f>
        <v>0</v>
      </c>
      <c r="Q271" s="238"/>
      <c r="R271" s="239">
        <f>R272</f>
        <v>0.071592000000000003</v>
      </c>
      <c r="S271" s="238"/>
      <c r="T271" s="240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41" t="s">
        <v>91</v>
      </c>
      <c r="AT271" s="242" t="s">
        <v>74</v>
      </c>
      <c r="AU271" s="242" t="s">
        <v>75</v>
      </c>
      <c r="AY271" s="241" t="s">
        <v>265</v>
      </c>
      <c r="BK271" s="243">
        <f>BK272</f>
        <v>0</v>
      </c>
    </row>
    <row r="272" s="12" customFormat="1" ht="22.8" customHeight="1">
      <c r="A272" s="12"/>
      <c r="B272" s="230"/>
      <c r="C272" s="231"/>
      <c r="D272" s="232" t="s">
        <v>74</v>
      </c>
      <c r="E272" s="244" t="s">
        <v>832</v>
      </c>
      <c r="F272" s="244" t="s">
        <v>833</v>
      </c>
      <c r="G272" s="231"/>
      <c r="H272" s="231"/>
      <c r="I272" s="234"/>
      <c r="J272" s="245">
        <f>BK272</f>
        <v>0</v>
      </c>
      <c r="K272" s="231"/>
      <c r="L272" s="236"/>
      <c r="M272" s="237"/>
      <c r="N272" s="238"/>
      <c r="O272" s="238"/>
      <c r="P272" s="239">
        <f>SUM(P273:P282)</f>
        <v>0</v>
      </c>
      <c r="Q272" s="238"/>
      <c r="R272" s="239">
        <f>SUM(R273:R282)</f>
        <v>0.071592000000000003</v>
      </c>
      <c r="S272" s="238"/>
      <c r="T272" s="240">
        <f>SUM(T273:T282)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41" t="s">
        <v>91</v>
      </c>
      <c r="AT272" s="242" t="s">
        <v>74</v>
      </c>
      <c r="AU272" s="242" t="s">
        <v>83</v>
      </c>
      <c r="AY272" s="241" t="s">
        <v>265</v>
      </c>
      <c r="BK272" s="243">
        <f>SUM(BK273:BK282)</f>
        <v>0</v>
      </c>
    </row>
    <row r="273" s="2" customFormat="1" ht="16.30189" customHeight="1">
      <c r="A273" s="39"/>
      <c r="B273" s="40"/>
      <c r="C273" s="246" t="s">
        <v>500</v>
      </c>
      <c r="D273" s="246" t="s">
        <v>268</v>
      </c>
      <c r="E273" s="247" t="s">
        <v>835</v>
      </c>
      <c r="F273" s="248" t="s">
        <v>1</v>
      </c>
      <c r="G273" s="249" t="s">
        <v>1</v>
      </c>
      <c r="H273" s="250">
        <v>16.800000000000001</v>
      </c>
      <c r="I273" s="251"/>
      <c r="J273" s="250">
        <f>ROUND(I273*H273,2)</f>
        <v>0</v>
      </c>
      <c r="K273" s="252"/>
      <c r="L273" s="45"/>
      <c r="M273" s="253" t="s">
        <v>1</v>
      </c>
      <c r="N273" s="254" t="s">
        <v>41</v>
      </c>
      <c r="O273" s="92"/>
      <c r="P273" s="255">
        <f>O273*H273</f>
        <v>0</v>
      </c>
      <c r="Q273" s="255">
        <v>0.00017000000000000001</v>
      </c>
      <c r="R273" s="255">
        <f>Q273*H273</f>
        <v>0.0028560000000000005</v>
      </c>
      <c r="S273" s="255">
        <v>0</v>
      </c>
      <c r="T273" s="256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7" t="s">
        <v>371</v>
      </c>
      <c r="AT273" s="257" t="s">
        <v>268</v>
      </c>
      <c r="AU273" s="257" t="s">
        <v>91</v>
      </c>
      <c r="AY273" s="18" t="s">
        <v>265</v>
      </c>
      <c r="BE273" s="258">
        <f>IF(N273="základná",J273,0)</f>
        <v>0</v>
      </c>
      <c r="BF273" s="258">
        <f>IF(N273="znížená",J273,0)</f>
        <v>0</v>
      </c>
      <c r="BG273" s="258">
        <f>IF(N273="zákl. prenesená",J273,0)</f>
        <v>0</v>
      </c>
      <c r="BH273" s="258">
        <f>IF(N273="zníž. prenesená",J273,0)</f>
        <v>0</v>
      </c>
      <c r="BI273" s="258">
        <f>IF(N273="nulová",J273,0)</f>
        <v>0</v>
      </c>
      <c r="BJ273" s="18" t="s">
        <v>91</v>
      </c>
      <c r="BK273" s="258">
        <f>ROUND(I273*H273,2)</f>
        <v>0</v>
      </c>
      <c r="BL273" s="18" t="s">
        <v>371</v>
      </c>
      <c r="BM273" s="257" t="s">
        <v>1088</v>
      </c>
    </row>
    <row r="274" s="13" customFormat="1">
      <c r="A274" s="13"/>
      <c r="B274" s="264"/>
      <c r="C274" s="265"/>
      <c r="D274" s="266" t="s">
        <v>312</v>
      </c>
      <c r="E274" s="267" t="s">
        <v>1</v>
      </c>
      <c r="F274" s="268" t="s">
        <v>1089</v>
      </c>
      <c r="G274" s="265"/>
      <c r="H274" s="269">
        <v>16.800000000000001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312</v>
      </c>
      <c r="AU274" s="275" t="s">
        <v>91</v>
      </c>
      <c r="AV274" s="13" t="s">
        <v>91</v>
      </c>
      <c r="AW274" s="13" t="s">
        <v>4</v>
      </c>
      <c r="AX274" s="13" t="s">
        <v>75</v>
      </c>
      <c r="AY274" s="275" t="s">
        <v>265</v>
      </c>
    </row>
    <row r="275" s="14" customFormat="1">
      <c r="A275" s="14"/>
      <c r="B275" s="276"/>
      <c r="C275" s="277"/>
      <c r="D275" s="266" t="s">
        <v>312</v>
      </c>
      <c r="E275" s="278" t="s">
        <v>1</v>
      </c>
      <c r="F275" s="279" t="s">
        <v>318</v>
      </c>
      <c r="G275" s="277"/>
      <c r="H275" s="280">
        <v>16.800000000000001</v>
      </c>
      <c r="I275" s="281"/>
      <c r="J275" s="277"/>
      <c r="K275" s="277"/>
      <c r="L275" s="282"/>
      <c r="M275" s="283"/>
      <c r="N275" s="284"/>
      <c r="O275" s="284"/>
      <c r="P275" s="284"/>
      <c r="Q275" s="284"/>
      <c r="R275" s="284"/>
      <c r="S275" s="284"/>
      <c r="T275" s="28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86" t="s">
        <v>312</v>
      </c>
      <c r="AU275" s="286" t="s">
        <v>91</v>
      </c>
      <c r="AV275" s="14" t="s">
        <v>282</v>
      </c>
      <c r="AW275" s="14" t="s">
        <v>4</v>
      </c>
      <c r="AX275" s="14" t="s">
        <v>83</v>
      </c>
      <c r="AY275" s="286" t="s">
        <v>265</v>
      </c>
    </row>
    <row r="276" s="2" customFormat="1" ht="16.30189" customHeight="1">
      <c r="A276" s="39"/>
      <c r="B276" s="40"/>
      <c r="C276" s="287" t="s">
        <v>504</v>
      </c>
      <c r="D276" s="287" t="s">
        <v>367</v>
      </c>
      <c r="E276" s="288" t="s">
        <v>840</v>
      </c>
      <c r="F276" s="289" t="s">
        <v>1</v>
      </c>
      <c r="G276" s="290" t="s">
        <v>1</v>
      </c>
      <c r="H276" s="291">
        <v>0</v>
      </c>
      <c r="I276" s="292"/>
      <c r="J276" s="291">
        <f>ROUND(I276*H276,2)</f>
        <v>0</v>
      </c>
      <c r="K276" s="293"/>
      <c r="L276" s="294"/>
      <c r="M276" s="295" t="s">
        <v>1</v>
      </c>
      <c r="N276" s="296" t="s">
        <v>41</v>
      </c>
      <c r="O276" s="92"/>
      <c r="P276" s="255">
        <f>O276*H276</f>
        <v>0</v>
      </c>
      <c r="Q276" s="255">
        <v>1</v>
      </c>
      <c r="R276" s="255">
        <f>Q276*H276</f>
        <v>0</v>
      </c>
      <c r="S276" s="255">
        <v>0</v>
      </c>
      <c r="T276" s="256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7" t="s">
        <v>439</v>
      </c>
      <c r="AT276" s="257" t="s">
        <v>367</v>
      </c>
      <c r="AU276" s="257" t="s">
        <v>91</v>
      </c>
      <c r="AY276" s="18" t="s">
        <v>265</v>
      </c>
      <c r="BE276" s="258">
        <f>IF(N276="základná",J276,0)</f>
        <v>0</v>
      </c>
      <c r="BF276" s="258">
        <f>IF(N276="znížená",J276,0)</f>
        <v>0</v>
      </c>
      <c r="BG276" s="258">
        <f>IF(N276="zákl. prenesená",J276,0)</f>
        <v>0</v>
      </c>
      <c r="BH276" s="258">
        <f>IF(N276="zníž. prenesená",J276,0)</f>
        <v>0</v>
      </c>
      <c r="BI276" s="258">
        <f>IF(N276="nulová",J276,0)</f>
        <v>0</v>
      </c>
      <c r="BJ276" s="18" t="s">
        <v>91</v>
      </c>
      <c r="BK276" s="258">
        <f>ROUND(I276*H276,2)</f>
        <v>0</v>
      </c>
      <c r="BL276" s="18" t="s">
        <v>371</v>
      </c>
      <c r="BM276" s="257" t="s">
        <v>1090</v>
      </c>
    </row>
    <row r="277" s="13" customFormat="1">
      <c r="A277" s="13"/>
      <c r="B277" s="264"/>
      <c r="C277" s="265"/>
      <c r="D277" s="266" t="s">
        <v>312</v>
      </c>
      <c r="E277" s="265"/>
      <c r="F277" s="268" t="s">
        <v>1091</v>
      </c>
      <c r="G277" s="265"/>
      <c r="H277" s="269">
        <v>0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312</v>
      </c>
      <c r="AU277" s="275" t="s">
        <v>91</v>
      </c>
      <c r="AV277" s="13" t="s">
        <v>91</v>
      </c>
      <c r="AW277" s="13" t="s">
        <v>5</v>
      </c>
      <c r="AX277" s="13" t="s">
        <v>83</v>
      </c>
      <c r="AY277" s="275" t="s">
        <v>265</v>
      </c>
    </row>
    <row r="278" s="2" customFormat="1" ht="16.30189" customHeight="1">
      <c r="A278" s="39"/>
      <c r="B278" s="40"/>
      <c r="C278" s="246" t="s">
        <v>508</v>
      </c>
      <c r="D278" s="246" t="s">
        <v>268</v>
      </c>
      <c r="E278" s="247" t="s">
        <v>844</v>
      </c>
      <c r="F278" s="248" t="s">
        <v>1</v>
      </c>
      <c r="G278" s="249" t="s">
        <v>1</v>
      </c>
      <c r="H278" s="250">
        <v>33.600000000000001</v>
      </c>
      <c r="I278" s="251"/>
      <c r="J278" s="250">
        <f>ROUND(I278*H278,2)</f>
        <v>0</v>
      </c>
      <c r="K278" s="252"/>
      <c r="L278" s="45"/>
      <c r="M278" s="253" t="s">
        <v>1</v>
      </c>
      <c r="N278" s="254" t="s">
        <v>41</v>
      </c>
      <c r="O278" s="92"/>
      <c r="P278" s="255">
        <f>O278*H278</f>
        <v>0</v>
      </c>
      <c r="Q278" s="255">
        <v>0.00025999999999999998</v>
      </c>
      <c r="R278" s="255">
        <f>Q278*H278</f>
        <v>0.008735999999999999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371</v>
      </c>
      <c r="AT278" s="257" t="s">
        <v>268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371</v>
      </c>
      <c r="BM278" s="257" t="s">
        <v>1092</v>
      </c>
    </row>
    <row r="279" s="13" customFormat="1">
      <c r="A279" s="13"/>
      <c r="B279" s="264"/>
      <c r="C279" s="265"/>
      <c r="D279" s="266" t="s">
        <v>312</v>
      </c>
      <c r="E279" s="267" t="s">
        <v>1</v>
      </c>
      <c r="F279" s="268" t="s">
        <v>1093</v>
      </c>
      <c r="G279" s="265"/>
      <c r="H279" s="269">
        <v>33.600000000000001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312</v>
      </c>
      <c r="AU279" s="275" t="s">
        <v>91</v>
      </c>
      <c r="AV279" s="13" t="s">
        <v>91</v>
      </c>
      <c r="AW279" s="13" t="s">
        <v>4</v>
      </c>
      <c r="AX279" s="13" t="s">
        <v>83</v>
      </c>
      <c r="AY279" s="275" t="s">
        <v>265</v>
      </c>
    </row>
    <row r="280" s="2" customFormat="1" ht="16.30189" customHeight="1">
      <c r="A280" s="39"/>
      <c r="B280" s="40"/>
      <c r="C280" s="287" t="s">
        <v>513</v>
      </c>
      <c r="D280" s="287" t="s">
        <v>367</v>
      </c>
      <c r="E280" s="288" t="s">
        <v>1094</v>
      </c>
      <c r="F280" s="289" t="s">
        <v>1</v>
      </c>
      <c r="G280" s="290" t="s">
        <v>1</v>
      </c>
      <c r="H280" s="291">
        <v>0.059999999999999998</v>
      </c>
      <c r="I280" s="292"/>
      <c r="J280" s="291">
        <f>ROUND(I280*H280,2)</f>
        <v>0</v>
      </c>
      <c r="K280" s="293"/>
      <c r="L280" s="294"/>
      <c r="M280" s="295" t="s">
        <v>1</v>
      </c>
      <c r="N280" s="296" t="s">
        <v>41</v>
      </c>
      <c r="O280" s="92"/>
      <c r="P280" s="255">
        <f>O280*H280</f>
        <v>0</v>
      </c>
      <c r="Q280" s="255">
        <v>1</v>
      </c>
      <c r="R280" s="255">
        <f>Q280*H280</f>
        <v>0.059999999999999998</v>
      </c>
      <c r="S280" s="255">
        <v>0</v>
      </c>
      <c r="T280" s="256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7" t="s">
        <v>439</v>
      </c>
      <c r="AT280" s="257" t="s">
        <v>367</v>
      </c>
      <c r="AU280" s="257" t="s">
        <v>91</v>
      </c>
      <c r="AY280" s="18" t="s">
        <v>265</v>
      </c>
      <c r="BE280" s="258">
        <f>IF(N280="základná",J280,0)</f>
        <v>0</v>
      </c>
      <c r="BF280" s="258">
        <f>IF(N280="znížená",J280,0)</f>
        <v>0</v>
      </c>
      <c r="BG280" s="258">
        <f>IF(N280="zákl. prenesená",J280,0)</f>
        <v>0</v>
      </c>
      <c r="BH280" s="258">
        <f>IF(N280="zníž. prenesená",J280,0)</f>
        <v>0</v>
      </c>
      <c r="BI280" s="258">
        <f>IF(N280="nulová",J280,0)</f>
        <v>0</v>
      </c>
      <c r="BJ280" s="18" t="s">
        <v>91</v>
      </c>
      <c r="BK280" s="258">
        <f>ROUND(I280*H280,2)</f>
        <v>0</v>
      </c>
      <c r="BL280" s="18" t="s">
        <v>371</v>
      </c>
      <c r="BM280" s="257" t="s">
        <v>1095</v>
      </c>
    </row>
    <row r="281" s="13" customFormat="1">
      <c r="A281" s="13"/>
      <c r="B281" s="264"/>
      <c r="C281" s="265"/>
      <c r="D281" s="266" t="s">
        <v>312</v>
      </c>
      <c r="E281" s="265"/>
      <c r="F281" s="268" t="s">
        <v>1096</v>
      </c>
      <c r="G281" s="265"/>
      <c r="H281" s="269">
        <v>0.059999999999999998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312</v>
      </c>
      <c r="AU281" s="275" t="s">
        <v>91</v>
      </c>
      <c r="AV281" s="13" t="s">
        <v>91</v>
      </c>
      <c r="AW281" s="13" t="s">
        <v>5</v>
      </c>
      <c r="AX281" s="13" t="s">
        <v>83</v>
      </c>
      <c r="AY281" s="275" t="s">
        <v>265</v>
      </c>
    </row>
    <row r="282" s="2" customFormat="1" ht="16.30189" customHeight="1">
      <c r="A282" s="39"/>
      <c r="B282" s="40"/>
      <c r="C282" s="246" t="s">
        <v>520</v>
      </c>
      <c r="D282" s="246" t="s">
        <v>268</v>
      </c>
      <c r="E282" s="247" t="s">
        <v>1097</v>
      </c>
      <c r="F282" s="248" t="s">
        <v>1</v>
      </c>
      <c r="G282" s="249" t="s">
        <v>1</v>
      </c>
      <c r="H282" s="250">
        <v>0.070000000000000007</v>
      </c>
      <c r="I282" s="251"/>
      <c r="J282" s="250">
        <f>ROUND(I282*H282,2)</f>
        <v>0</v>
      </c>
      <c r="K282" s="252"/>
      <c r="L282" s="45"/>
      <c r="M282" s="259" t="s">
        <v>1</v>
      </c>
      <c r="N282" s="260" t="s">
        <v>41</v>
      </c>
      <c r="O282" s="261"/>
      <c r="P282" s="262">
        <f>O282*H282</f>
        <v>0</v>
      </c>
      <c r="Q282" s="262">
        <v>0</v>
      </c>
      <c r="R282" s="262">
        <f>Q282*H282</f>
        <v>0</v>
      </c>
      <c r="S282" s="262">
        <v>0</v>
      </c>
      <c r="T282" s="263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7" t="s">
        <v>371</v>
      </c>
      <c r="AT282" s="257" t="s">
        <v>268</v>
      </c>
      <c r="AU282" s="257" t="s">
        <v>91</v>
      </c>
      <c r="AY282" s="18" t="s">
        <v>265</v>
      </c>
      <c r="BE282" s="258">
        <f>IF(N282="základná",J282,0)</f>
        <v>0</v>
      </c>
      <c r="BF282" s="258">
        <f>IF(N282="znížená",J282,0)</f>
        <v>0</v>
      </c>
      <c r="BG282" s="258">
        <f>IF(N282="zákl. prenesená",J282,0)</f>
        <v>0</v>
      </c>
      <c r="BH282" s="258">
        <f>IF(N282="zníž. prenesená",J282,0)</f>
        <v>0</v>
      </c>
      <c r="BI282" s="258">
        <f>IF(N282="nulová",J282,0)</f>
        <v>0</v>
      </c>
      <c r="BJ282" s="18" t="s">
        <v>91</v>
      </c>
      <c r="BK282" s="258">
        <f>ROUND(I282*H282,2)</f>
        <v>0</v>
      </c>
      <c r="BL282" s="18" t="s">
        <v>371</v>
      </c>
      <c r="BM282" s="257" t="s">
        <v>1098</v>
      </c>
    </row>
    <row r="283" s="2" customFormat="1" ht="6.96" customHeight="1">
      <c r="A283" s="39"/>
      <c r="B283" s="67"/>
      <c r="C283" s="68"/>
      <c r="D283" s="68"/>
      <c r="E283" s="68"/>
      <c r="F283" s="68"/>
      <c r="G283" s="68"/>
      <c r="H283" s="68"/>
      <c r="I283" s="194"/>
      <c r="J283" s="68"/>
      <c r="K283" s="68"/>
      <c r="L283" s="45"/>
      <c r="M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</row>
  </sheetData>
  <sheetProtection sheet="1" autoFilter="0" formatColumns="0" formatRows="0" objects="1" scenarios="1" spinCount="100000" saltValue="HmSzrxo5zpZRSP8zQOS6KHMiPx4kW38rkpx5OoMLvz2hIioW+7dV5Unk3WobElF9GIObEyR6NiG15mrNkw9foA==" hashValue="pg7StYxNjwkeQxuNiky6oT793R13vJAusoUhCHmn7mZMD67L98n2aB80T8m+5Ie2mkLGbVBKLS176m6FVieGyw==" algorithmName="SHA-512" password="CC35"/>
  <autoFilter ref="C134:K2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1099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ROUND((SUM(BE133:BE247)),  2)</f>
        <v>0</v>
      </c>
      <c r="G37" s="39"/>
      <c r="H37" s="39"/>
      <c r="I37" s="173">
        <v>0.20000000000000001</v>
      </c>
      <c r="J37" s="172">
        <f>ROUND(((SUM(BE133:BE247))*I37),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ROUND((SUM(BF133:BF247)),  2)</f>
        <v>0</v>
      </c>
      <c r="G38" s="39"/>
      <c r="H38" s="39"/>
      <c r="I38" s="173">
        <v>0.20000000000000001</v>
      </c>
      <c r="J38" s="172">
        <f>ROUND(((SUM(BF133:BF247))*I38),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ROUND((SUM(BG133:BG247)),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ROUND((SUM(BH133:BH247)),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ROUND((SUM(BI133:BI247)),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02009 -  Priepust č.9 -  P 21307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J175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J233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J235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J236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02009 -  Priepust č.9 -  P 21307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P134+P235</f>
        <v>0</v>
      </c>
      <c r="Q133" s="105"/>
      <c r="R133" s="227">
        <f>R134+R235</f>
        <v>486.51549649999998</v>
      </c>
      <c r="S133" s="105"/>
      <c r="T133" s="228">
        <f>T134+T235</f>
        <v>57.406000000000006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BK134+BK235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P135+P175+P190+P196+P202+P233</f>
        <v>0</v>
      </c>
      <c r="Q134" s="238"/>
      <c r="R134" s="239">
        <f>R135+R175+R190+R196+R202+R233</f>
        <v>486.33624049999997</v>
      </c>
      <c r="S134" s="238"/>
      <c r="T134" s="240">
        <f>T135+T175+T190+T196+T202+T233</f>
        <v>57.406000000000006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BK135+BK175+BK190+BK196+BK202+BK233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SUM(P136:P174)</f>
        <v>0</v>
      </c>
      <c r="Q135" s="238"/>
      <c r="R135" s="239">
        <f>SUM(R136:R174)</f>
        <v>369.92000000000002</v>
      </c>
      <c r="S135" s="238"/>
      <c r="T135" s="240">
        <f>SUM(T136:T174)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SUM(BK136:BK174)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1100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1.0800000000000001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862</v>
      </c>
      <c r="G141" s="265"/>
      <c r="H141" s="269">
        <v>1.0800000000000001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0.32000000000000001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865</v>
      </c>
      <c r="G143" s="265"/>
      <c r="H143" s="269">
        <v>1.0800000000000001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866</v>
      </c>
      <c r="G144" s="265"/>
      <c r="H144" s="269">
        <v>0.32000000000000001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1101</v>
      </c>
      <c r="F145" s="248" t="s">
        <v>1</v>
      </c>
      <c r="G145" s="249" t="s">
        <v>1</v>
      </c>
      <c r="H145" s="250">
        <v>156.47999999999999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1102</v>
      </c>
      <c r="G146" s="265"/>
      <c r="H146" s="269">
        <v>107.52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1103</v>
      </c>
      <c r="G147" s="265"/>
      <c r="H147" s="269">
        <v>48.960000000000001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4" customFormat="1">
      <c r="A148" s="14"/>
      <c r="B148" s="276"/>
      <c r="C148" s="277"/>
      <c r="D148" s="266" t="s">
        <v>312</v>
      </c>
      <c r="E148" s="278" t="s">
        <v>1</v>
      </c>
      <c r="F148" s="279" t="s">
        <v>318</v>
      </c>
      <c r="G148" s="277"/>
      <c r="H148" s="280">
        <v>156.47999999999999</v>
      </c>
      <c r="I148" s="281"/>
      <c r="J148" s="277"/>
      <c r="K148" s="277"/>
      <c r="L148" s="282"/>
      <c r="M148" s="283"/>
      <c r="N148" s="284"/>
      <c r="O148" s="284"/>
      <c r="P148" s="284"/>
      <c r="Q148" s="284"/>
      <c r="R148" s="284"/>
      <c r="S148" s="284"/>
      <c r="T148" s="28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6" t="s">
        <v>312</v>
      </c>
      <c r="AU148" s="286" t="s">
        <v>91</v>
      </c>
      <c r="AV148" s="14" t="s">
        <v>282</v>
      </c>
      <c r="AW148" s="14" t="s">
        <v>4</v>
      </c>
      <c r="AX148" s="14" t="s">
        <v>83</v>
      </c>
      <c r="AY148" s="286" t="s">
        <v>265</v>
      </c>
    </row>
    <row r="149" s="2" customFormat="1" ht="16.30189" customHeight="1">
      <c r="A149" s="39"/>
      <c r="B149" s="40"/>
      <c r="C149" s="246" t="s">
        <v>329</v>
      </c>
      <c r="D149" s="246" t="s">
        <v>268</v>
      </c>
      <c r="E149" s="247" t="s">
        <v>352</v>
      </c>
      <c r="F149" s="248" t="s">
        <v>1</v>
      </c>
      <c r="G149" s="249" t="s">
        <v>1</v>
      </c>
      <c r="H149" s="250">
        <v>46.939999999999998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870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1104</v>
      </c>
      <c r="G150" s="265"/>
      <c r="H150" s="269">
        <v>156.47999999999999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83</v>
      </c>
      <c r="AY150" s="275" t="s">
        <v>265</v>
      </c>
    </row>
    <row r="151" s="13" customFormat="1">
      <c r="A151" s="13"/>
      <c r="B151" s="264"/>
      <c r="C151" s="265"/>
      <c r="D151" s="266" t="s">
        <v>312</v>
      </c>
      <c r="E151" s="265"/>
      <c r="F151" s="268" t="s">
        <v>1105</v>
      </c>
      <c r="G151" s="265"/>
      <c r="H151" s="269">
        <v>46.939999999999998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5</v>
      </c>
      <c r="AX151" s="13" t="s">
        <v>83</v>
      </c>
      <c r="AY151" s="275" t="s">
        <v>265</v>
      </c>
    </row>
    <row r="152" s="2" customFormat="1" ht="16.30189" customHeight="1">
      <c r="A152" s="39"/>
      <c r="B152" s="40"/>
      <c r="C152" s="246" t="s">
        <v>334</v>
      </c>
      <c r="D152" s="246" t="s">
        <v>268</v>
      </c>
      <c r="E152" s="247" t="s">
        <v>1106</v>
      </c>
      <c r="F152" s="248" t="s">
        <v>1</v>
      </c>
      <c r="G152" s="249" t="s">
        <v>1</v>
      </c>
      <c r="H152" s="250">
        <v>127.08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873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1107</v>
      </c>
      <c r="G153" s="265"/>
      <c r="H153" s="269">
        <v>127.08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75</v>
      </c>
      <c r="AY153" s="275" t="s">
        <v>265</v>
      </c>
    </row>
    <row r="154" s="14" customFormat="1">
      <c r="A154" s="14"/>
      <c r="B154" s="276"/>
      <c r="C154" s="277"/>
      <c r="D154" s="266" t="s">
        <v>312</v>
      </c>
      <c r="E154" s="278" t="s">
        <v>1</v>
      </c>
      <c r="F154" s="279" t="s">
        <v>318</v>
      </c>
      <c r="G154" s="277"/>
      <c r="H154" s="280">
        <v>127.08</v>
      </c>
      <c r="I154" s="281"/>
      <c r="J154" s="277"/>
      <c r="K154" s="277"/>
      <c r="L154" s="282"/>
      <c r="M154" s="283"/>
      <c r="N154" s="284"/>
      <c r="O154" s="284"/>
      <c r="P154" s="284"/>
      <c r="Q154" s="284"/>
      <c r="R154" s="284"/>
      <c r="S154" s="284"/>
      <c r="T154" s="28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6" t="s">
        <v>312</v>
      </c>
      <c r="AU154" s="286" t="s">
        <v>91</v>
      </c>
      <c r="AV154" s="14" t="s">
        <v>282</v>
      </c>
      <c r="AW154" s="14" t="s">
        <v>4</v>
      </c>
      <c r="AX154" s="14" t="s">
        <v>83</v>
      </c>
      <c r="AY154" s="286" t="s">
        <v>265</v>
      </c>
    </row>
    <row r="155" s="2" customFormat="1" ht="16.30189" customHeight="1">
      <c r="A155" s="39"/>
      <c r="B155" s="40"/>
      <c r="C155" s="246" t="s">
        <v>338</v>
      </c>
      <c r="D155" s="246" t="s">
        <v>268</v>
      </c>
      <c r="E155" s="247" t="s">
        <v>1108</v>
      </c>
      <c r="F155" s="248" t="s">
        <v>1</v>
      </c>
      <c r="G155" s="249" t="s">
        <v>1</v>
      </c>
      <c r="H155" s="250">
        <v>889.55999999999995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875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1109</v>
      </c>
      <c r="G156" s="265"/>
      <c r="H156" s="269">
        <v>889.55999999999995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342</v>
      </c>
      <c r="D157" s="246" t="s">
        <v>268</v>
      </c>
      <c r="E157" s="247" t="s">
        <v>375</v>
      </c>
      <c r="F157" s="248" t="s">
        <v>1</v>
      </c>
      <c r="G157" s="249" t="s">
        <v>1</v>
      </c>
      <c r="H157" s="250">
        <v>127.08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878</v>
      </c>
    </row>
    <row r="158" s="2" customFormat="1" ht="16.30189" customHeight="1">
      <c r="A158" s="39"/>
      <c r="B158" s="40"/>
      <c r="C158" s="246" t="s">
        <v>346</v>
      </c>
      <c r="D158" s="246" t="s">
        <v>268</v>
      </c>
      <c r="E158" s="247" t="s">
        <v>378</v>
      </c>
      <c r="F158" s="248" t="s">
        <v>1</v>
      </c>
      <c r="G158" s="249" t="s">
        <v>1</v>
      </c>
      <c r="H158" s="250">
        <v>190.62000000000001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879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1110</v>
      </c>
      <c r="G159" s="265"/>
      <c r="H159" s="269">
        <v>190.62000000000001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83</v>
      </c>
      <c r="AY159" s="275" t="s">
        <v>265</v>
      </c>
    </row>
    <row r="160" s="2" customFormat="1" ht="16.30189" customHeight="1">
      <c r="A160" s="39"/>
      <c r="B160" s="40"/>
      <c r="C160" s="246" t="s">
        <v>351</v>
      </c>
      <c r="D160" s="246" t="s">
        <v>268</v>
      </c>
      <c r="E160" s="247" t="s">
        <v>881</v>
      </c>
      <c r="F160" s="248" t="s">
        <v>1</v>
      </c>
      <c r="G160" s="249" t="s">
        <v>1</v>
      </c>
      <c r="H160" s="250">
        <v>21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882</v>
      </c>
    </row>
    <row r="161" s="15" customFormat="1">
      <c r="A161" s="15"/>
      <c r="B161" s="297"/>
      <c r="C161" s="298"/>
      <c r="D161" s="266" t="s">
        <v>312</v>
      </c>
      <c r="E161" s="299" t="s">
        <v>1</v>
      </c>
      <c r="F161" s="300" t="s">
        <v>883</v>
      </c>
      <c r="G161" s="298"/>
      <c r="H161" s="299" t="s">
        <v>1</v>
      </c>
      <c r="I161" s="301"/>
      <c r="J161" s="298"/>
      <c r="K161" s="298"/>
      <c r="L161" s="302"/>
      <c r="M161" s="303"/>
      <c r="N161" s="304"/>
      <c r="O161" s="304"/>
      <c r="P161" s="304"/>
      <c r="Q161" s="304"/>
      <c r="R161" s="304"/>
      <c r="S161" s="304"/>
      <c r="T161" s="30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306" t="s">
        <v>312</v>
      </c>
      <c r="AU161" s="306" t="s">
        <v>91</v>
      </c>
      <c r="AV161" s="15" t="s">
        <v>83</v>
      </c>
      <c r="AW161" s="15" t="s">
        <v>4</v>
      </c>
      <c r="AX161" s="15" t="s">
        <v>75</v>
      </c>
      <c r="AY161" s="306" t="s">
        <v>265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1111</v>
      </c>
      <c r="G162" s="265"/>
      <c r="H162" s="269">
        <v>21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21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87" t="s">
        <v>355</v>
      </c>
      <c r="D164" s="287" t="s">
        <v>367</v>
      </c>
      <c r="E164" s="288" t="s">
        <v>885</v>
      </c>
      <c r="F164" s="289" t="s">
        <v>1</v>
      </c>
      <c r="G164" s="290" t="s">
        <v>1</v>
      </c>
      <c r="H164" s="291">
        <v>40.799999999999997</v>
      </c>
      <c r="I164" s="292"/>
      <c r="J164" s="291">
        <f>ROUND(I164*H164,2)</f>
        <v>0</v>
      </c>
      <c r="K164" s="293"/>
      <c r="L164" s="294"/>
      <c r="M164" s="295" t="s">
        <v>1</v>
      </c>
      <c r="N164" s="296" t="s">
        <v>41</v>
      </c>
      <c r="O164" s="92"/>
      <c r="P164" s="255">
        <f>O164*H164</f>
        <v>0</v>
      </c>
      <c r="Q164" s="255">
        <v>1</v>
      </c>
      <c r="R164" s="255">
        <f>Q164*H164</f>
        <v>40.799999999999997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338</v>
      </c>
      <c r="AT164" s="257" t="s">
        <v>367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886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1112</v>
      </c>
      <c r="G165" s="265"/>
      <c r="H165" s="269">
        <v>40.799999999999997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14" customFormat="1">
      <c r="A166" s="14"/>
      <c r="B166" s="276"/>
      <c r="C166" s="277"/>
      <c r="D166" s="266" t="s">
        <v>312</v>
      </c>
      <c r="E166" s="278" t="s">
        <v>1</v>
      </c>
      <c r="F166" s="279" t="s">
        <v>318</v>
      </c>
      <c r="G166" s="277"/>
      <c r="H166" s="280">
        <v>40.799999999999997</v>
      </c>
      <c r="I166" s="281"/>
      <c r="J166" s="277"/>
      <c r="K166" s="277"/>
      <c r="L166" s="282"/>
      <c r="M166" s="283"/>
      <c r="N166" s="284"/>
      <c r="O166" s="284"/>
      <c r="P166" s="284"/>
      <c r="Q166" s="284"/>
      <c r="R166" s="284"/>
      <c r="S166" s="284"/>
      <c r="T166" s="28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6" t="s">
        <v>312</v>
      </c>
      <c r="AU166" s="286" t="s">
        <v>91</v>
      </c>
      <c r="AV166" s="14" t="s">
        <v>282</v>
      </c>
      <c r="AW166" s="14" t="s">
        <v>4</v>
      </c>
      <c r="AX166" s="14" t="s">
        <v>83</v>
      </c>
      <c r="AY166" s="286" t="s">
        <v>265</v>
      </c>
    </row>
    <row r="167" s="2" customFormat="1" ht="16.30189" customHeight="1">
      <c r="A167" s="39"/>
      <c r="B167" s="40"/>
      <c r="C167" s="246" t="s">
        <v>359</v>
      </c>
      <c r="D167" s="246" t="s">
        <v>268</v>
      </c>
      <c r="E167" s="247" t="s">
        <v>881</v>
      </c>
      <c r="F167" s="248" t="s">
        <v>1</v>
      </c>
      <c r="G167" s="249" t="s">
        <v>1</v>
      </c>
      <c r="H167" s="250">
        <v>30.48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</v>
      </c>
      <c r="R167" s="255">
        <f>Q167*H167</f>
        <v>0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282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1113</v>
      </c>
    </row>
    <row r="168" s="15" customFormat="1">
      <c r="A168" s="15"/>
      <c r="B168" s="297"/>
      <c r="C168" s="298"/>
      <c r="D168" s="266" t="s">
        <v>312</v>
      </c>
      <c r="E168" s="299" t="s">
        <v>1</v>
      </c>
      <c r="F168" s="300" t="s">
        <v>1114</v>
      </c>
      <c r="G168" s="298"/>
      <c r="H168" s="299" t="s">
        <v>1</v>
      </c>
      <c r="I168" s="301"/>
      <c r="J168" s="298"/>
      <c r="K168" s="298"/>
      <c r="L168" s="302"/>
      <c r="M168" s="303"/>
      <c r="N168" s="304"/>
      <c r="O168" s="304"/>
      <c r="P168" s="304"/>
      <c r="Q168" s="304"/>
      <c r="R168" s="304"/>
      <c r="S168" s="304"/>
      <c r="T168" s="30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306" t="s">
        <v>312</v>
      </c>
      <c r="AU168" s="306" t="s">
        <v>91</v>
      </c>
      <c r="AV168" s="15" t="s">
        <v>83</v>
      </c>
      <c r="AW168" s="15" t="s">
        <v>4</v>
      </c>
      <c r="AX168" s="15" t="s">
        <v>75</v>
      </c>
      <c r="AY168" s="306" t="s">
        <v>265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1115</v>
      </c>
      <c r="G169" s="265"/>
      <c r="H169" s="269">
        <v>30.48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83</v>
      </c>
      <c r="AY169" s="275" t="s">
        <v>265</v>
      </c>
    </row>
    <row r="170" s="2" customFormat="1" ht="16.30189" customHeight="1">
      <c r="A170" s="39"/>
      <c r="B170" s="40"/>
      <c r="C170" s="246" t="s">
        <v>363</v>
      </c>
      <c r="D170" s="246" t="s">
        <v>268</v>
      </c>
      <c r="E170" s="247" t="s">
        <v>385</v>
      </c>
      <c r="F170" s="248" t="s">
        <v>1</v>
      </c>
      <c r="G170" s="249" t="s">
        <v>1</v>
      </c>
      <c r="H170" s="250">
        <v>193.59999999999999</v>
      </c>
      <c r="I170" s="251"/>
      <c r="J170" s="250">
        <f>ROUND(I170*H170,2)</f>
        <v>0</v>
      </c>
      <c r="K170" s="252"/>
      <c r="L170" s="45"/>
      <c r="M170" s="253" t="s">
        <v>1</v>
      </c>
      <c r="N170" s="254" t="s">
        <v>41</v>
      </c>
      <c r="O170" s="92"/>
      <c r="P170" s="255">
        <f>O170*H170</f>
        <v>0</v>
      </c>
      <c r="Q170" s="255">
        <v>0</v>
      </c>
      <c r="R170" s="255">
        <f>Q170*H170</f>
        <v>0</v>
      </c>
      <c r="S170" s="255">
        <v>0</v>
      </c>
      <c r="T170" s="256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7" t="s">
        <v>282</v>
      </c>
      <c r="AT170" s="257" t="s">
        <v>268</v>
      </c>
      <c r="AU170" s="257" t="s">
        <v>91</v>
      </c>
      <c r="AY170" s="18" t="s">
        <v>265</v>
      </c>
      <c r="BE170" s="258">
        <f>IF(N170="základná",J170,0)</f>
        <v>0</v>
      </c>
      <c r="BF170" s="258">
        <f>IF(N170="znížená",J170,0)</f>
        <v>0</v>
      </c>
      <c r="BG170" s="258">
        <f>IF(N170="zákl. prenesená",J170,0)</f>
        <v>0</v>
      </c>
      <c r="BH170" s="258">
        <f>IF(N170="zníž. prenesená",J170,0)</f>
        <v>0</v>
      </c>
      <c r="BI170" s="258">
        <f>IF(N170="nulová",J170,0)</f>
        <v>0</v>
      </c>
      <c r="BJ170" s="18" t="s">
        <v>91</v>
      </c>
      <c r="BK170" s="258">
        <f>ROUND(I170*H170,2)</f>
        <v>0</v>
      </c>
      <c r="BL170" s="18" t="s">
        <v>282</v>
      </c>
      <c r="BM170" s="257" t="s">
        <v>888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1116</v>
      </c>
      <c r="G171" s="265"/>
      <c r="H171" s="269">
        <v>47.57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1117</v>
      </c>
      <c r="G172" s="265"/>
      <c r="H172" s="269">
        <v>49.229999999999997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14" customFormat="1">
      <c r="A173" s="14"/>
      <c r="B173" s="276"/>
      <c r="C173" s="277"/>
      <c r="D173" s="266" t="s">
        <v>312</v>
      </c>
      <c r="E173" s="278" t="s">
        <v>1</v>
      </c>
      <c r="F173" s="279" t="s">
        <v>318</v>
      </c>
      <c r="G173" s="277"/>
      <c r="H173" s="280">
        <v>96.799999999999997</v>
      </c>
      <c r="I173" s="281"/>
      <c r="J173" s="277"/>
      <c r="K173" s="277"/>
      <c r="L173" s="282"/>
      <c r="M173" s="283"/>
      <c r="N173" s="284"/>
      <c r="O173" s="284"/>
      <c r="P173" s="284"/>
      <c r="Q173" s="284"/>
      <c r="R173" s="284"/>
      <c r="S173" s="284"/>
      <c r="T173" s="28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6" t="s">
        <v>312</v>
      </c>
      <c r="AU173" s="286" t="s">
        <v>91</v>
      </c>
      <c r="AV173" s="14" t="s">
        <v>282</v>
      </c>
      <c r="AW173" s="14" t="s">
        <v>4</v>
      </c>
      <c r="AX173" s="14" t="s">
        <v>75</v>
      </c>
      <c r="AY173" s="286" t="s">
        <v>265</v>
      </c>
    </row>
    <row r="174" s="2" customFormat="1" ht="16.30189" customHeight="1">
      <c r="A174" s="39"/>
      <c r="B174" s="40"/>
      <c r="C174" s="287" t="s">
        <v>366</v>
      </c>
      <c r="D174" s="287" t="s">
        <v>367</v>
      </c>
      <c r="E174" s="288" t="s">
        <v>890</v>
      </c>
      <c r="F174" s="289" t="s">
        <v>1</v>
      </c>
      <c r="G174" s="290" t="s">
        <v>1</v>
      </c>
      <c r="H174" s="291">
        <v>329.12</v>
      </c>
      <c r="I174" s="292"/>
      <c r="J174" s="291">
        <f>ROUND(I174*H174,2)</f>
        <v>0</v>
      </c>
      <c r="K174" s="293"/>
      <c r="L174" s="294"/>
      <c r="M174" s="295" t="s">
        <v>1</v>
      </c>
      <c r="N174" s="296" t="s">
        <v>41</v>
      </c>
      <c r="O174" s="92"/>
      <c r="P174" s="255">
        <f>O174*H174</f>
        <v>0</v>
      </c>
      <c r="Q174" s="255">
        <v>1</v>
      </c>
      <c r="R174" s="255">
        <f>Q174*H174</f>
        <v>329.12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338</v>
      </c>
      <c r="AT174" s="257" t="s">
        <v>367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891</v>
      </c>
    </row>
    <row r="175" s="12" customFormat="1" ht="22.8" customHeight="1">
      <c r="A175" s="12"/>
      <c r="B175" s="230"/>
      <c r="C175" s="231"/>
      <c r="D175" s="232" t="s">
        <v>74</v>
      </c>
      <c r="E175" s="244" t="s">
        <v>282</v>
      </c>
      <c r="F175" s="244" t="s">
        <v>450</v>
      </c>
      <c r="G175" s="231"/>
      <c r="H175" s="231"/>
      <c r="I175" s="234"/>
      <c r="J175" s="245">
        <f>BK175</f>
        <v>0</v>
      </c>
      <c r="K175" s="231"/>
      <c r="L175" s="236"/>
      <c r="M175" s="237"/>
      <c r="N175" s="238"/>
      <c r="O175" s="238"/>
      <c r="P175" s="239">
        <f>SUM(P176:P189)</f>
        <v>0</v>
      </c>
      <c r="Q175" s="238"/>
      <c r="R175" s="239">
        <f>SUM(R176:R189)</f>
        <v>25.7579292</v>
      </c>
      <c r="S175" s="238"/>
      <c r="T175" s="240">
        <f>SUM(T176:T189)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41" t="s">
        <v>83</v>
      </c>
      <c r="AT175" s="242" t="s">
        <v>74</v>
      </c>
      <c r="AU175" s="242" t="s">
        <v>83</v>
      </c>
      <c r="AY175" s="241" t="s">
        <v>265</v>
      </c>
      <c r="BK175" s="243">
        <f>SUM(BK176:BK189)</f>
        <v>0</v>
      </c>
    </row>
    <row r="176" s="2" customFormat="1" ht="16.30189" customHeight="1">
      <c r="A176" s="39"/>
      <c r="B176" s="40"/>
      <c r="C176" s="246" t="s">
        <v>371</v>
      </c>
      <c r="D176" s="246" t="s">
        <v>268</v>
      </c>
      <c r="E176" s="247" t="s">
        <v>452</v>
      </c>
      <c r="F176" s="248" t="s">
        <v>1</v>
      </c>
      <c r="G176" s="249" t="s">
        <v>1</v>
      </c>
      <c r="H176" s="250">
        <v>19.800000000000001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0.23366999999999999</v>
      </c>
      <c r="R176" s="255">
        <f>Q176*H176</f>
        <v>4.6266660000000002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282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892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894</v>
      </c>
      <c r="G177" s="265"/>
      <c r="H177" s="269">
        <v>16.199999999999999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1118</v>
      </c>
      <c r="G178" s="265"/>
      <c r="H178" s="269">
        <v>3.6000000000000001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374</v>
      </c>
      <c r="D179" s="246" t="s">
        <v>268</v>
      </c>
      <c r="E179" s="247" t="s">
        <v>895</v>
      </c>
      <c r="F179" s="248" t="s">
        <v>1</v>
      </c>
      <c r="G179" s="249" t="s">
        <v>1</v>
      </c>
      <c r="H179" s="250">
        <v>0.27000000000000002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1.7034</v>
      </c>
      <c r="R179" s="255">
        <f>Q179*H179</f>
        <v>0.45991800000000005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1119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897</v>
      </c>
      <c r="G180" s="265"/>
      <c r="H180" s="269">
        <v>0.27000000000000002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377</v>
      </c>
      <c r="D181" s="246" t="s">
        <v>268</v>
      </c>
      <c r="E181" s="247" t="s">
        <v>1036</v>
      </c>
      <c r="F181" s="248" t="s">
        <v>1</v>
      </c>
      <c r="G181" s="249" t="s">
        <v>1</v>
      </c>
      <c r="H181" s="250">
        <v>1.55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2.1922799999999998</v>
      </c>
      <c r="R181" s="255">
        <f>Q181*H181</f>
        <v>3.3980339999999996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1120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1121</v>
      </c>
      <c r="G182" s="265"/>
      <c r="H182" s="269">
        <v>1.25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1122</v>
      </c>
      <c r="G183" s="265"/>
      <c r="H183" s="269">
        <v>0.29999999999999999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14" customFormat="1">
      <c r="A184" s="14"/>
      <c r="B184" s="276"/>
      <c r="C184" s="277"/>
      <c r="D184" s="266" t="s">
        <v>312</v>
      </c>
      <c r="E184" s="278" t="s">
        <v>1</v>
      </c>
      <c r="F184" s="279" t="s">
        <v>318</v>
      </c>
      <c r="G184" s="277"/>
      <c r="H184" s="280">
        <v>1.55</v>
      </c>
      <c r="I184" s="281"/>
      <c r="J184" s="277"/>
      <c r="K184" s="277"/>
      <c r="L184" s="282"/>
      <c r="M184" s="283"/>
      <c r="N184" s="284"/>
      <c r="O184" s="284"/>
      <c r="P184" s="284"/>
      <c r="Q184" s="284"/>
      <c r="R184" s="284"/>
      <c r="S184" s="284"/>
      <c r="T184" s="28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6" t="s">
        <v>312</v>
      </c>
      <c r="AU184" s="286" t="s">
        <v>91</v>
      </c>
      <c r="AV184" s="14" t="s">
        <v>282</v>
      </c>
      <c r="AW184" s="14" t="s">
        <v>4</v>
      </c>
      <c r="AX184" s="14" t="s">
        <v>83</v>
      </c>
      <c r="AY184" s="286" t="s">
        <v>265</v>
      </c>
    </row>
    <row r="185" s="2" customFormat="1" ht="16.30189" customHeight="1">
      <c r="A185" s="39"/>
      <c r="B185" s="40"/>
      <c r="C185" s="246" t="s">
        <v>384</v>
      </c>
      <c r="D185" s="246" t="s">
        <v>268</v>
      </c>
      <c r="E185" s="247" t="s">
        <v>898</v>
      </c>
      <c r="F185" s="248" t="s">
        <v>1</v>
      </c>
      <c r="G185" s="249" t="s">
        <v>1</v>
      </c>
      <c r="H185" s="250">
        <v>1.0800000000000001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2.2632400000000001</v>
      </c>
      <c r="R185" s="255">
        <f>Q185*H185</f>
        <v>2.4442992000000001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899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862</v>
      </c>
      <c r="G186" s="265"/>
      <c r="H186" s="269">
        <v>1.0800000000000001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8</v>
      </c>
      <c r="D187" s="246" t="s">
        <v>268</v>
      </c>
      <c r="E187" s="247" t="s">
        <v>459</v>
      </c>
      <c r="F187" s="248" t="s">
        <v>1</v>
      </c>
      <c r="G187" s="249" t="s">
        <v>1</v>
      </c>
      <c r="H187" s="250">
        <v>19.800000000000001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0.74894000000000005</v>
      </c>
      <c r="R187" s="255">
        <f>Q187*H187</f>
        <v>14.829012000000002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900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894</v>
      </c>
      <c r="G188" s="265"/>
      <c r="H188" s="269">
        <v>16.199999999999999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1118</v>
      </c>
      <c r="G189" s="265"/>
      <c r="H189" s="269">
        <v>3.6000000000000001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0.062799999999999995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2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0.016799999999999999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1123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1124</v>
      </c>
      <c r="G198" s="265"/>
      <c r="H198" s="269">
        <v>2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2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0.025999999999999999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1125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10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0.02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1126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1127</v>
      </c>
      <c r="G201" s="265"/>
      <c r="H201" s="269">
        <v>10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SUM(P203:P232)</f>
        <v>0</v>
      </c>
      <c r="Q202" s="238"/>
      <c r="R202" s="239">
        <f>SUM(R203:R232)</f>
        <v>69.72550729999999</v>
      </c>
      <c r="S202" s="238"/>
      <c r="T202" s="240">
        <f>SUM(T203:T232)</f>
        <v>35.356000000000002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SUM(BK203:BK232)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905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1128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14.55747</v>
      </c>
      <c r="R204" s="255">
        <f>Q204*H204</f>
        <v>14.55747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1129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1062</v>
      </c>
      <c r="F205" s="248" t="s">
        <v>1</v>
      </c>
      <c r="G205" s="249" t="s">
        <v>1</v>
      </c>
      <c r="H205" s="250">
        <v>2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9.6984899999999996</v>
      </c>
      <c r="R205" s="255">
        <f>Q205*H205</f>
        <v>19.396979999999999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1130</v>
      </c>
    </row>
    <row r="206" s="2" customFormat="1" ht="16.30189" customHeight="1">
      <c r="A206" s="39"/>
      <c r="B206" s="40"/>
      <c r="C206" s="246" t="s">
        <v>428</v>
      </c>
      <c r="D206" s="246" t="s">
        <v>268</v>
      </c>
      <c r="E206" s="247" t="s">
        <v>731</v>
      </c>
      <c r="F206" s="248" t="s">
        <v>1</v>
      </c>
      <c r="G206" s="249" t="s">
        <v>1</v>
      </c>
      <c r="H206" s="250">
        <v>26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0.90208999999999995</v>
      </c>
      <c r="R206" s="255">
        <f>Q206*H206</f>
        <v>23.454339999999998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907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1131</v>
      </c>
      <c r="G207" s="265"/>
      <c r="H207" s="269">
        <v>26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83</v>
      </c>
      <c r="AY207" s="275" t="s">
        <v>265</v>
      </c>
    </row>
    <row r="208" s="2" customFormat="1" ht="16.30189" customHeight="1">
      <c r="A208" s="39"/>
      <c r="B208" s="40"/>
      <c r="C208" s="287" t="s">
        <v>434</v>
      </c>
      <c r="D208" s="287" t="s">
        <v>367</v>
      </c>
      <c r="E208" s="288" t="s">
        <v>735</v>
      </c>
      <c r="F208" s="289" t="s">
        <v>1</v>
      </c>
      <c r="G208" s="290" t="s">
        <v>1</v>
      </c>
      <c r="H208" s="291">
        <v>26</v>
      </c>
      <c r="I208" s="292"/>
      <c r="J208" s="291">
        <f>ROUND(I208*H208,2)</f>
        <v>0</v>
      </c>
      <c r="K208" s="293"/>
      <c r="L208" s="294"/>
      <c r="M208" s="295" t="s">
        <v>1</v>
      </c>
      <c r="N208" s="296" t="s">
        <v>41</v>
      </c>
      <c r="O208" s="92"/>
      <c r="P208" s="255">
        <f>O208*H208</f>
        <v>0</v>
      </c>
      <c r="Q208" s="255">
        <v>0.46999999999999997</v>
      </c>
      <c r="R208" s="255">
        <f>Q208*H208</f>
        <v>12.219999999999999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338</v>
      </c>
      <c r="AT208" s="257" t="s">
        <v>367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910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411</v>
      </c>
      <c r="G209" s="265"/>
      <c r="H209" s="269">
        <v>26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913</v>
      </c>
      <c r="F210" s="248" t="s">
        <v>1</v>
      </c>
      <c r="G210" s="249" t="s">
        <v>1</v>
      </c>
      <c r="H210" s="250">
        <v>14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0</v>
      </c>
      <c r="T210" s="256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914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915</v>
      </c>
      <c r="G211" s="265"/>
      <c r="H211" s="269">
        <v>14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83</v>
      </c>
      <c r="AY211" s="275" t="s">
        <v>265</v>
      </c>
    </row>
    <row r="212" s="2" customFormat="1" ht="16.30189" customHeight="1">
      <c r="A212" s="39"/>
      <c r="B212" s="40"/>
      <c r="C212" s="246" t="s">
        <v>442</v>
      </c>
      <c r="D212" s="246" t="s">
        <v>268</v>
      </c>
      <c r="E212" s="247" t="s">
        <v>916</v>
      </c>
      <c r="F212" s="248" t="s">
        <v>1</v>
      </c>
      <c r="G212" s="249" t="s">
        <v>1</v>
      </c>
      <c r="H212" s="250">
        <v>4.0599999999999996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2.2000000000000002</v>
      </c>
      <c r="T212" s="256">
        <f>S212*H212</f>
        <v>8.9320000000000004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917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1132</v>
      </c>
      <c r="G213" s="265"/>
      <c r="H213" s="269">
        <v>2.3399999999999999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1133</v>
      </c>
      <c r="G214" s="265"/>
      <c r="H214" s="269">
        <v>1.72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2" customFormat="1" ht="16.30189" customHeight="1">
      <c r="A215" s="39"/>
      <c r="B215" s="40"/>
      <c r="C215" s="246" t="s">
        <v>446</v>
      </c>
      <c r="D215" s="246" t="s">
        <v>268</v>
      </c>
      <c r="E215" s="247" t="s">
        <v>953</v>
      </c>
      <c r="F215" s="248" t="s">
        <v>1</v>
      </c>
      <c r="G215" s="249" t="s">
        <v>1</v>
      </c>
      <c r="H215" s="250">
        <v>11.01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0.00173</v>
      </c>
      <c r="R215" s="255">
        <f>Q215*H215</f>
        <v>0.0190473</v>
      </c>
      <c r="S215" s="255">
        <v>2.3999999999999999</v>
      </c>
      <c r="T215" s="256">
        <f>S215*H215</f>
        <v>26.423999999999999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1134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1135</v>
      </c>
      <c r="G216" s="265"/>
      <c r="H216" s="269">
        <v>11.01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2" customFormat="1" ht="16.30189" customHeight="1">
      <c r="A217" s="39"/>
      <c r="B217" s="40"/>
      <c r="C217" s="246" t="s">
        <v>451</v>
      </c>
      <c r="D217" s="246" t="s">
        <v>268</v>
      </c>
      <c r="E217" s="247" t="s">
        <v>956</v>
      </c>
      <c r="F217" s="248" t="s">
        <v>1</v>
      </c>
      <c r="G217" s="249" t="s">
        <v>1</v>
      </c>
      <c r="H217" s="250">
        <v>26.43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1136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1137</v>
      </c>
      <c r="G218" s="265"/>
      <c r="H218" s="269">
        <v>26.43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2" customFormat="1" ht="16.30189" customHeight="1">
      <c r="A219" s="39"/>
      <c r="B219" s="40"/>
      <c r="C219" s="246" t="s">
        <v>455</v>
      </c>
      <c r="D219" s="246" t="s">
        <v>268</v>
      </c>
      <c r="E219" s="247" t="s">
        <v>959</v>
      </c>
      <c r="F219" s="248" t="s">
        <v>1</v>
      </c>
      <c r="G219" s="249" t="s">
        <v>1</v>
      </c>
      <c r="H219" s="250">
        <v>502.25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</v>
      </c>
      <c r="R219" s="255">
        <f>Q219*H219</f>
        <v>0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1138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1139</v>
      </c>
      <c r="G220" s="265"/>
      <c r="H220" s="269">
        <v>502.25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2" customFormat="1" ht="16.30189" customHeight="1">
      <c r="A221" s="39"/>
      <c r="B221" s="40"/>
      <c r="C221" s="246" t="s">
        <v>458</v>
      </c>
      <c r="D221" s="246" t="s">
        <v>268</v>
      </c>
      <c r="E221" s="247" t="s">
        <v>808</v>
      </c>
      <c r="F221" s="248" t="s">
        <v>1</v>
      </c>
      <c r="G221" s="249" t="s">
        <v>1</v>
      </c>
      <c r="H221" s="250">
        <v>18.379999999999999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</v>
      </c>
      <c r="R221" s="255">
        <f>Q221*H221</f>
        <v>0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921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922</v>
      </c>
      <c r="G222" s="265"/>
      <c r="H222" s="269">
        <v>9.4499999999999993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1140</v>
      </c>
      <c r="G223" s="265"/>
      <c r="H223" s="269">
        <v>8.9299999999999997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2" customFormat="1" ht="16.30189" customHeight="1">
      <c r="A224" s="39"/>
      <c r="B224" s="40"/>
      <c r="C224" s="246" t="s">
        <v>462</v>
      </c>
      <c r="D224" s="246" t="s">
        <v>268</v>
      </c>
      <c r="E224" s="247" t="s">
        <v>812</v>
      </c>
      <c r="F224" s="248" t="s">
        <v>1</v>
      </c>
      <c r="G224" s="249" t="s">
        <v>1</v>
      </c>
      <c r="H224" s="250">
        <v>349.30000000000001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924</v>
      </c>
    </row>
    <row r="225" s="15" customFormat="1">
      <c r="A225" s="15"/>
      <c r="B225" s="297"/>
      <c r="C225" s="298"/>
      <c r="D225" s="266" t="s">
        <v>312</v>
      </c>
      <c r="E225" s="299" t="s">
        <v>1</v>
      </c>
      <c r="F225" s="300" t="s">
        <v>925</v>
      </c>
      <c r="G225" s="298"/>
      <c r="H225" s="299" t="s">
        <v>1</v>
      </c>
      <c r="I225" s="301"/>
      <c r="J225" s="298"/>
      <c r="K225" s="298"/>
      <c r="L225" s="302"/>
      <c r="M225" s="303"/>
      <c r="N225" s="304"/>
      <c r="O225" s="304"/>
      <c r="P225" s="304"/>
      <c r="Q225" s="304"/>
      <c r="R225" s="304"/>
      <c r="S225" s="304"/>
      <c r="T225" s="30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306" t="s">
        <v>312</v>
      </c>
      <c r="AU225" s="306" t="s">
        <v>91</v>
      </c>
      <c r="AV225" s="15" t="s">
        <v>83</v>
      </c>
      <c r="AW225" s="15" t="s">
        <v>4</v>
      </c>
      <c r="AX225" s="15" t="s">
        <v>75</v>
      </c>
      <c r="AY225" s="306" t="s">
        <v>265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926</v>
      </c>
      <c r="G226" s="265"/>
      <c r="H226" s="269">
        <v>179.55000000000001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75</v>
      </c>
      <c r="AY226" s="275" t="s">
        <v>265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1141</v>
      </c>
      <c r="G227" s="265"/>
      <c r="H227" s="269">
        <v>169.75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75</v>
      </c>
      <c r="AY227" s="275" t="s">
        <v>265</v>
      </c>
    </row>
    <row r="228" s="2" customFormat="1" ht="16.30189" customHeight="1">
      <c r="A228" s="39"/>
      <c r="B228" s="40"/>
      <c r="C228" s="246" t="s">
        <v>466</v>
      </c>
      <c r="D228" s="246" t="s">
        <v>268</v>
      </c>
      <c r="E228" s="247" t="s">
        <v>932</v>
      </c>
      <c r="F228" s="248" t="s">
        <v>1</v>
      </c>
      <c r="G228" s="249" t="s">
        <v>1</v>
      </c>
      <c r="H228" s="250">
        <v>35.369999999999997</v>
      </c>
      <c r="I228" s="251"/>
      <c r="J228" s="250">
        <f>ROUND(I228*H228,2)</f>
        <v>0</v>
      </c>
      <c r="K228" s="252"/>
      <c r="L228" s="45"/>
      <c r="M228" s="253" t="s">
        <v>1</v>
      </c>
      <c r="N228" s="254" t="s">
        <v>41</v>
      </c>
      <c r="O228" s="92"/>
      <c r="P228" s="255">
        <f>O228*H228</f>
        <v>0</v>
      </c>
      <c r="Q228" s="255">
        <v>0</v>
      </c>
      <c r="R228" s="255">
        <f>Q228*H228</f>
        <v>0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282</v>
      </c>
      <c r="AT228" s="257" t="s">
        <v>268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282</v>
      </c>
      <c r="BM228" s="257" t="s">
        <v>933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1142</v>
      </c>
      <c r="G229" s="265"/>
      <c r="H229" s="269">
        <v>35.369999999999997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75</v>
      </c>
      <c r="AY229" s="275" t="s">
        <v>265</v>
      </c>
    </row>
    <row r="230" s="14" customFormat="1">
      <c r="A230" s="14"/>
      <c r="B230" s="276"/>
      <c r="C230" s="277"/>
      <c r="D230" s="266" t="s">
        <v>312</v>
      </c>
      <c r="E230" s="278" t="s">
        <v>1</v>
      </c>
      <c r="F230" s="279" t="s">
        <v>318</v>
      </c>
      <c r="G230" s="277"/>
      <c r="H230" s="280">
        <v>35.369999999999997</v>
      </c>
      <c r="I230" s="281"/>
      <c r="J230" s="277"/>
      <c r="K230" s="277"/>
      <c r="L230" s="282"/>
      <c r="M230" s="283"/>
      <c r="N230" s="284"/>
      <c r="O230" s="284"/>
      <c r="P230" s="284"/>
      <c r="Q230" s="284"/>
      <c r="R230" s="284"/>
      <c r="S230" s="284"/>
      <c r="T230" s="28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6" t="s">
        <v>312</v>
      </c>
      <c r="AU230" s="286" t="s">
        <v>91</v>
      </c>
      <c r="AV230" s="14" t="s">
        <v>282</v>
      </c>
      <c r="AW230" s="14" t="s">
        <v>4</v>
      </c>
      <c r="AX230" s="14" t="s">
        <v>83</v>
      </c>
      <c r="AY230" s="286" t="s">
        <v>265</v>
      </c>
    </row>
    <row r="231" s="2" customFormat="1" ht="16.30189" customHeight="1">
      <c r="A231" s="39"/>
      <c r="B231" s="40"/>
      <c r="C231" s="246" t="s">
        <v>470</v>
      </c>
      <c r="D231" s="246" t="s">
        <v>268</v>
      </c>
      <c r="E231" s="247" t="s">
        <v>935</v>
      </c>
      <c r="F231" s="248" t="s">
        <v>1</v>
      </c>
      <c r="G231" s="249" t="s">
        <v>1</v>
      </c>
      <c r="H231" s="250">
        <v>9.4499999999999993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0</v>
      </c>
      <c r="R231" s="255">
        <f>Q231*H231</f>
        <v>0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282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282</v>
      </c>
      <c r="BM231" s="257" t="s">
        <v>936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922</v>
      </c>
      <c r="G232" s="265"/>
      <c r="H232" s="269">
        <v>9.4499999999999993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75</v>
      </c>
      <c r="AY232" s="275" t="s">
        <v>265</v>
      </c>
    </row>
    <row r="233" s="12" customFormat="1" ht="22.8" customHeight="1">
      <c r="A233" s="12"/>
      <c r="B233" s="230"/>
      <c r="C233" s="231"/>
      <c r="D233" s="232" t="s">
        <v>74</v>
      </c>
      <c r="E233" s="244" t="s">
        <v>675</v>
      </c>
      <c r="F233" s="244" t="s">
        <v>826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P234</f>
        <v>0</v>
      </c>
      <c r="Q233" s="238"/>
      <c r="R233" s="239">
        <f>R234</f>
        <v>0</v>
      </c>
      <c r="S233" s="238"/>
      <c r="T233" s="240">
        <f>T234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83</v>
      </c>
      <c r="AT233" s="242" t="s">
        <v>74</v>
      </c>
      <c r="AU233" s="242" t="s">
        <v>83</v>
      </c>
      <c r="AY233" s="241" t="s">
        <v>265</v>
      </c>
      <c r="BK233" s="243">
        <f>BK234</f>
        <v>0</v>
      </c>
    </row>
    <row r="234" s="2" customFormat="1" ht="16.30189" customHeight="1">
      <c r="A234" s="39"/>
      <c r="B234" s="40"/>
      <c r="C234" s="246" t="s">
        <v>475</v>
      </c>
      <c r="D234" s="246" t="s">
        <v>268</v>
      </c>
      <c r="E234" s="247" t="s">
        <v>828</v>
      </c>
      <c r="F234" s="248" t="s">
        <v>1</v>
      </c>
      <c r="G234" s="249" t="s">
        <v>1</v>
      </c>
      <c r="H234" s="250">
        <v>486.33999999999998</v>
      </c>
      <c r="I234" s="251"/>
      <c r="J234" s="250">
        <f>ROUND(I234*H234,2)</f>
        <v>0</v>
      </c>
      <c r="K234" s="252"/>
      <c r="L234" s="45"/>
      <c r="M234" s="253" t="s">
        <v>1</v>
      </c>
      <c r="N234" s="254" t="s">
        <v>41</v>
      </c>
      <c r="O234" s="92"/>
      <c r="P234" s="255">
        <f>O234*H234</f>
        <v>0</v>
      </c>
      <c r="Q234" s="255">
        <v>0</v>
      </c>
      <c r="R234" s="255">
        <f>Q234*H234</f>
        <v>0</v>
      </c>
      <c r="S234" s="255">
        <v>0</v>
      </c>
      <c r="T234" s="256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7" t="s">
        <v>282</v>
      </c>
      <c r="AT234" s="257" t="s">
        <v>268</v>
      </c>
      <c r="AU234" s="257" t="s">
        <v>91</v>
      </c>
      <c r="AY234" s="18" t="s">
        <v>265</v>
      </c>
      <c r="BE234" s="258">
        <f>IF(N234="základná",J234,0)</f>
        <v>0</v>
      </c>
      <c r="BF234" s="258">
        <f>IF(N234="znížená",J234,0)</f>
        <v>0</v>
      </c>
      <c r="BG234" s="258">
        <f>IF(N234="zákl. prenesená",J234,0)</f>
        <v>0</v>
      </c>
      <c r="BH234" s="258">
        <f>IF(N234="zníž. prenesená",J234,0)</f>
        <v>0</v>
      </c>
      <c r="BI234" s="258">
        <f>IF(N234="nulová",J234,0)</f>
        <v>0</v>
      </c>
      <c r="BJ234" s="18" t="s">
        <v>91</v>
      </c>
      <c r="BK234" s="258">
        <f>ROUND(I234*H234,2)</f>
        <v>0</v>
      </c>
      <c r="BL234" s="18" t="s">
        <v>282</v>
      </c>
      <c r="BM234" s="257" t="s">
        <v>937</v>
      </c>
    </row>
    <row r="235" s="12" customFormat="1" ht="25.92" customHeight="1">
      <c r="A235" s="12"/>
      <c r="B235" s="230"/>
      <c r="C235" s="231"/>
      <c r="D235" s="232" t="s">
        <v>74</v>
      </c>
      <c r="E235" s="233" t="s">
        <v>830</v>
      </c>
      <c r="F235" s="233" t="s">
        <v>831</v>
      </c>
      <c r="G235" s="231"/>
      <c r="H235" s="231"/>
      <c r="I235" s="234"/>
      <c r="J235" s="235">
        <f>BK235</f>
        <v>0</v>
      </c>
      <c r="K235" s="231"/>
      <c r="L235" s="236"/>
      <c r="M235" s="237"/>
      <c r="N235" s="238"/>
      <c r="O235" s="238"/>
      <c r="P235" s="239">
        <f>P236</f>
        <v>0</v>
      </c>
      <c r="Q235" s="238"/>
      <c r="R235" s="239">
        <f>R236</f>
        <v>0.17925600000000003</v>
      </c>
      <c r="S235" s="238"/>
      <c r="T235" s="240">
        <f>T236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91</v>
      </c>
      <c r="AT235" s="242" t="s">
        <v>74</v>
      </c>
      <c r="AU235" s="242" t="s">
        <v>75</v>
      </c>
      <c r="AY235" s="241" t="s">
        <v>265</v>
      </c>
      <c r="BK235" s="243">
        <f>BK236</f>
        <v>0</v>
      </c>
    </row>
    <row r="236" s="12" customFormat="1" ht="22.8" customHeight="1">
      <c r="A236" s="12"/>
      <c r="B236" s="230"/>
      <c r="C236" s="231"/>
      <c r="D236" s="232" t="s">
        <v>74</v>
      </c>
      <c r="E236" s="244" t="s">
        <v>832</v>
      </c>
      <c r="F236" s="244" t="s">
        <v>833</v>
      </c>
      <c r="G236" s="231"/>
      <c r="H236" s="231"/>
      <c r="I236" s="234"/>
      <c r="J236" s="245">
        <f>BK236</f>
        <v>0</v>
      </c>
      <c r="K236" s="231"/>
      <c r="L236" s="236"/>
      <c r="M236" s="237"/>
      <c r="N236" s="238"/>
      <c r="O236" s="238"/>
      <c r="P236" s="239">
        <f>SUM(P237:P247)</f>
        <v>0</v>
      </c>
      <c r="Q236" s="238"/>
      <c r="R236" s="239">
        <f>SUM(R237:R247)</f>
        <v>0.17925600000000003</v>
      </c>
      <c r="S236" s="238"/>
      <c r="T236" s="240">
        <f>SUM(T237:T247)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91</v>
      </c>
      <c r="AT236" s="242" t="s">
        <v>74</v>
      </c>
      <c r="AU236" s="242" t="s">
        <v>83</v>
      </c>
      <c r="AY236" s="241" t="s">
        <v>265</v>
      </c>
      <c r="BK236" s="243">
        <f>SUM(BK237:BK247)</f>
        <v>0</v>
      </c>
    </row>
    <row r="237" s="2" customFormat="1" ht="16.30189" customHeight="1">
      <c r="A237" s="39"/>
      <c r="B237" s="40"/>
      <c r="C237" s="246" t="s">
        <v>479</v>
      </c>
      <c r="D237" s="246" t="s">
        <v>268</v>
      </c>
      <c r="E237" s="247" t="s">
        <v>835</v>
      </c>
      <c r="F237" s="248" t="s">
        <v>1</v>
      </c>
      <c r="G237" s="249" t="s">
        <v>1</v>
      </c>
      <c r="H237" s="250">
        <v>42.399999999999999</v>
      </c>
      <c r="I237" s="251"/>
      <c r="J237" s="250">
        <f>ROUND(I237*H237,2)</f>
        <v>0</v>
      </c>
      <c r="K237" s="252"/>
      <c r="L237" s="45"/>
      <c r="M237" s="253" t="s">
        <v>1</v>
      </c>
      <c r="N237" s="254" t="s">
        <v>41</v>
      </c>
      <c r="O237" s="92"/>
      <c r="P237" s="255">
        <f>O237*H237</f>
        <v>0</v>
      </c>
      <c r="Q237" s="255">
        <v>0.00017000000000000001</v>
      </c>
      <c r="R237" s="255">
        <f>Q237*H237</f>
        <v>0.007208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371</v>
      </c>
      <c r="AT237" s="257" t="s">
        <v>268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371</v>
      </c>
      <c r="BM237" s="257" t="s">
        <v>1143</v>
      </c>
    </row>
    <row r="238" s="13" customFormat="1">
      <c r="A238" s="13"/>
      <c r="B238" s="264"/>
      <c r="C238" s="265"/>
      <c r="D238" s="266" t="s">
        <v>312</v>
      </c>
      <c r="E238" s="267" t="s">
        <v>1</v>
      </c>
      <c r="F238" s="268" t="s">
        <v>1144</v>
      </c>
      <c r="G238" s="265"/>
      <c r="H238" s="269">
        <v>35.200000000000003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312</v>
      </c>
      <c r="AU238" s="275" t="s">
        <v>91</v>
      </c>
      <c r="AV238" s="13" t="s">
        <v>91</v>
      </c>
      <c r="AW238" s="13" t="s">
        <v>4</v>
      </c>
      <c r="AX238" s="13" t="s">
        <v>75</v>
      </c>
      <c r="AY238" s="275" t="s">
        <v>265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1145</v>
      </c>
      <c r="G239" s="265"/>
      <c r="H239" s="269">
        <v>7.2000000000000002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75</v>
      </c>
      <c r="AY239" s="275" t="s">
        <v>265</v>
      </c>
    </row>
    <row r="240" s="14" customFormat="1">
      <c r="A240" s="14"/>
      <c r="B240" s="276"/>
      <c r="C240" s="277"/>
      <c r="D240" s="266" t="s">
        <v>312</v>
      </c>
      <c r="E240" s="278" t="s">
        <v>1</v>
      </c>
      <c r="F240" s="279" t="s">
        <v>318</v>
      </c>
      <c r="G240" s="277"/>
      <c r="H240" s="280">
        <v>42.399999999999999</v>
      </c>
      <c r="I240" s="281"/>
      <c r="J240" s="277"/>
      <c r="K240" s="277"/>
      <c r="L240" s="282"/>
      <c r="M240" s="283"/>
      <c r="N240" s="284"/>
      <c r="O240" s="284"/>
      <c r="P240" s="284"/>
      <c r="Q240" s="284"/>
      <c r="R240" s="284"/>
      <c r="S240" s="284"/>
      <c r="T240" s="28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86" t="s">
        <v>312</v>
      </c>
      <c r="AU240" s="286" t="s">
        <v>91</v>
      </c>
      <c r="AV240" s="14" t="s">
        <v>282</v>
      </c>
      <c r="AW240" s="14" t="s">
        <v>4</v>
      </c>
      <c r="AX240" s="14" t="s">
        <v>83</v>
      </c>
      <c r="AY240" s="286" t="s">
        <v>265</v>
      </c>
    </row>
    <row r="241" s="2" customFormat="1" ht="16.30189" customHeight="1">
      <c r="A241" s="39"/>
      <c r="B241" s="40"/>
      <c r="C241" s="287" t="s">
        <v>482</v>
      </c>
      <c r="D241" s="287" t="s">
        <v>367</v>
      </c>
      <c r="E241" s="288" t="s">
        <v>840</v>
      </c>
      <c r="F241" s="289" t="s">
        <v>1</v>
      </c>
      <c r="G241" s="290" t="s">
        <v>1</v>
      </c>
      <c r="H241" s="291">
        <v>0.01</v>
      </c>
      <c r="I241" s="292"/>
      <c r="J241" s="291">
        <f>ROUND(I241*H241,2)</f>
        <v>0</v>
      </c>
      <c r="K241" s="293"/>
      <c r="L241" s="294"/>
      <c r="M241" s="295" t="s">
        <v>1</v>
      </c>
      <c r="N241" s="296" t="s">
        <v>41</v>
      </c>
      <c r="O241" s="92"/>
      <c r="P241" s="255">
        <f>O241*H241</f>
        <v>0</v>
      </c>
      <c r="Q241" s="255">
        <v>1</v>
      </c>
      <c r="R241" s="255">
        <f>Q241*H241</f>
        <v>0.01</v>
      </c>
      <c r="S241" s="255">
        <v>0</v>
      </c>
      <c r="T241" s="256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439</v>
      </c>
      <c r="AT241" s="257" t="s">
        <v>367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371</v>
      </c>
      <c r="BM241" s="257" t="s">
        <v>1146</v>
      </c>
    </row>
    <row r="242" s="13" customFormat="1">
      <c r="A242" s="13"/>
      <c r="B242" s="264"/>
      <c r="C242" s="265"/>
      <c r="D242" s="266" t="s">
        <v>312</v>
      </c>
      <c r="E242" s="265"/>
      <c r="F242" s="268" t="s">
        <v>1147</v>
      </c>
      <c r="G242" s="265"/>
      <c r="H242" s="269">
        <v>0.01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312</v>
      </c>
      <c r="AU242" s="275" t="s">
        <v>91</v>
      </c>
      <c r="AV242" s="13" t="s">
        <v>91</v>
      </c>
      <c r="AW242" s="13" t="s">
        <v>5</v>
      </c>
      <c r="AX242" s="13" t="s">
        <v>83</v>
      </c>
      <c r="AY242" s="275" t="s">
        <v>265</v>
      </c>
    </row>
    <row r="243" s="2" customFormat="1" ht="16.30189" customHeight="1">
      <c r="A243" s="39"/>
      <c r="B243" s="40"/>
      <c r="C243" s="246" t="s">
        <v>485</v>
      </c>
      <c r="D243" s="246" t="s">
        <v>268</v>
      </c>
      <c r="E243" s="247" t="s">
        <v>844</v>
      </c>
      <c r="F243" s="248" t="s">
        <v>1</v>
      </c>
      <c r="G243" s="249" t="s">
        <v>1</v>
      </c>
      <c r="H243" s="250">
        <v>84.799999999999997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0.00025999999999999998</v>
      </c>
      <c r="R243" s="255">
        <f>Q243*H243</f>
        <v>0.022047999999999998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371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371</v>
      </c>
      <c r="BM243" s="257" t="s">
        <v>1148</v>
      </c>
    </row>
    <row r="244" s="13" customFormat="1">
      <c r="A244" s="13"/>
      <c r="B244" s="264"/>
      <c r="C244" s="265"/>
      <c r="D244" s="266" t="s">
        <v>312</v>
      </c>
      <c r="E244" s="267" t="s">
        <v>1</v>
      </c>
      <c r="F244" s="268" t="s">
        <v>1149</v>
      </c>
      <c r="G244" s="265"/>
      <c r="H244" s="269">
        <v>84.799999999999997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4</v>
      </c>
      <c r="AX244" s="13" t="s">
        <v>83</v>
      </c>
      <c r="AY244" s="275" t="s">
        <v>265</v>
      </c>
    </row>
    <row r="245" s="2" customFormat="1" ht="16.30189" customHeight="1">
      <c r="A245" s="39"/>
      <c r="B245" s="40"/>
      <c r="C245" s="287" t="s">
        <v>488</v>
      </c>
      <c r="D245" s="287" t="s">
        <v>367</v>
      </c>
      <c r="E245" s="288" t="s">
        <v>1094</v>
      </c>
      <c r="F245" s="289" t="s">
        <v>1</v>
      </c>
      <c r="G245" s="290" t="s">
        <v>1</v>
      </c>
      <c r="H245" s="291">
        <v>0.14000000000000001</v>
      </c>
      <c r="I245" s="292"/>
      <c r="J245" s="291">
        <f>ROUND(I245*H245,2)</f>
        <v>0</v>
      </c>
      <c r="K245" s="293"/>
      <c r="L245" s="294"/>
      <c r="M245" s="295" t="s">
        <v>1</v>
      </c>
      <c r="N245" s="296" t="s">
        <v>41</v>
      </c>
      <c r="O245" s="92"/>
      <c r="P245" s="255">
        <f>O245*H245</f>
        <v>0</v>
      </c>
      <c r="Q245" s="255">
        <v>1</v>
      </c>
      <c r="R245" s="255">
        <f>Q245*H245</f>
        <v>0.14000000000000001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439</v>
      </c>
      <c r="AT245" s="257" t="s">
        <v>367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371</v>
      </c>
      <c r="BM245" s="257" t="s">
        <v>1150</v>
      </c>
    </row>
    <row r="246" s="13" customFormat="1">
      <c r="A246" s="13"/>
      <c r="B246" s="264"/>
      <c r="C246" s="265"/>
      <c r="D246" s="266" t="s">
        <v>312</v>
      </c>
      <c r="E246" s="265"/>
      <c r="F246" s="268" t="s">
        <v>1151</v>
      </c>
      <c r="G246" s="265"/>
      <c r="H246" s="269">
        <v>0.14000000000000001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5</v>
      </c>
      <c r="AX246" s="13" t="s">
        <v>83</v>
      </c>
      <c r="AY246" s="275" t="s">
        <v>265</v>
      </c>
    </row>
    <row r="247" s="2" customFormat="1" ht="16.30189" customHeight="1">
      <c r="A247" s="39"/>
      <c r="B247" s="40"/>
      <c r="C247" s="246" t="s">
        <v>492</v>
      </c>
      <c r="D247" s="246" t="s">
        <v>268</v>
      </c>
      <c r="E247" s="247" t="s">
        <v>1097</v>
      </c>
      <c r="F247" s="248" t="s">
        <v>1</v>
      </c>
      <c r="G247" s="249" t="s">
        <v>1</v>
      </c>
      <c r="H247" s="250">
        <v>0.17999999999999999</v>
      </c>
      <c r="I247" s="251"/>
      <c r="J247" s="250">
        <f>ROUND(I247*H247,2)</f>
        <v>0</v>
      </c>
      <c r="K247" s="252"/>
      <c r="L247" s="45"/>
      <c r="M247" s="259" t="s">
        <v>1</v>
      </c>
      <c r="N247" s="260" t="s">
        <v>41</v>
      </c>
      <c r="O247" s="261"/>
      <c r="P247" s="262">
        <f>O247*H247</f>
        <v>0</v>
      </c>
      <c r="Q247" s="262">
        <v>0</v>
      </c>
      <c r="R247" s="262">
        <f>Q247*H247</f>
        <v>0</v>
      </c>
      <c r="S247" s="262">
        <v>0</v>
      </c>
      <c r="T247" s="263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371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371</v>
      </c>
      <c r="BM247" s="257" t="s">
        <v>1152</v>
      </c>
    </row>
    <row r="248" s="2" customFormat="1" ht="6.96" customHeight="1">
      <c r="A248" s="39"/>
      <c r="B248" s="67"/>
      <c r="C248" s="68"/>
      <c r="D248" s="68"/>
      <c r="E248" s="68"/>
      <c r="F248" s="68"/>
      <c r="G248" s="68"/>
      <c r="H248" s="68"/>
      <c r="I248" s="194"/>
      <c r="J248" s="68"/>
      <c r="K248" s="68"/>
      <c r="L248" s="45"/>
      <c r="M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</row>
  </sheetData>
  <sheetProtection sheet="1" autoFilter="0" formatColumns="0" formatRows="0" objects="1" scenarios="1" spinCount="100000" saltValue="k3XD59sP9fV4Rm2yOBFvuyQB0kRW9+xT8aHe+yCiumAyi5ZF0sGNys4X1gaWY3sO6BnjTXN/yNAOSUUZaq3tjQ==" hashValue="6AFZuauU1JklQdroYQuyzQDaxbKta/IZpkBD5QwiRqCwKrjACOEs3YDIM4Gji4XR1YKhbsxEtzTHja1gcQxNog==" algorithmName="SHA-512" password="CC35"/>
  <autoFilter ref="C132:K24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1153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ROUND((SUM(BE133:BE241)),  2)</f>
        <v>0</v>
      </c>
      <c r="G37" s="39"/>
      <c r="H37" s="39"/>
      <c r="I37" s="173">
        <v>0.20000000000000001</v>
      </c>
      <c r="J37" s="172">
        <f>ROUND(((SUM(BE133:BE241))*I37),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ROUND((SUM(BF133:BF241)),  2)</f>
        <v>0</v>
      </c>
      <c r="G38" s="39"/>
      <c r="H38" s="39"/>
      <c r="I38" s="173">
        <v>0.20000000000000001</v>
      </c>
      <c r="J38" s="172">
        <f>ROUND(((SUM(BF133:BF241))*I38),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ROUND((SUM(BG133:BG241)),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ROUND((SUM(BH133:BH241)),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ROUND((SUM(BI133:BI241)),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02010 -  Priepust č.10 -  P 72294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J174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J228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J230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J231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02010 -  Priepust č.10 -  P 72294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P134+P230</f>
        <v>0</v>
      </c>
      <c r="Q133" s="105"/>
      <c r="R133" s="227">
        <f>R134+R230</f>
        <v>179.58527219999999</v>
      </c>
      <c r="S133" s="105"/>
      <c r="T133" s="228">
        <f>T134+T230</f>
        <v>64.962000000000003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BK134+BK230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P135+P174+P190+P196+P202+P228</f>
        <v>0</v>
      </c>
      <c r="Q134" s="238"/>
      <c r="R134" s="239">
        <f>R135+R174+R190+R196+R202+R228</f>
        <v>179.51312819999998</v>
      </c>
      <c r="S134" s="238"/>
      <c r="T134" s="240">
        <f>T135+T174+T190+T196+T202+T228</f>
        <v>64.962000000000003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BK135+BK174+BK190+BK196+BK202+BK228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SUM(P136:P173)</f>
        <v>0</v>
      </c>
      <c r="Q135" s="238"/>
      <c r="R135" s="239">
        <f>SUM(R136:R173)</f>
        <v>97.290000000000006</v>
      </c>
      <c r="S135" s="238"/>
      <c r="T135" s="240">
        <f>SUM(T136:T173)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SUM(BK136:BK173)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95.939999999999998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1158</v>
      </c>
      <c r="G146" s="265"/>
      <c r="H146" s="269">
        <v>66.959999999999994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1160</v>
      </c>
      <c r="G148" s="265"/>
      <c r="H148" s="269">
        <v>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95.939999999999998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28.780000000000001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1161</v>
      </c>
      <c r="G151" s="265"/>
      <c r="H151" s="269">
        <v>95.939999999999998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1162</v>
      </c>
      <c r="G152" s="265"/>
      <c r="H152" s="269">
        <v>28.780000000000001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81.239999999999995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1163</v>
      </c>
      <c r="G154" s="265"/>
      <c r="H154" s="269">
        <v>81.239999999999995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81.239999999999995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568.67999999999995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1164</v>
      </c>
      <c r="G157" s="265"/>
      <c r="H157" s="269">
        <v>568.67999999999995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81.239999999999995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121.86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1165</v>
      </c>
      <c r="G160" s="265"/>
      <c r="H160" s="269">
        <v>121.86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18.600000000000001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883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1166</v>
      </c>
      <c r="G163" s="265"/>
      <c r="H163" s="269">
        <v>18.600000000000001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18.600000000000001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31.620000000000001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31.620000000000001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1167</v>
      </c>
      <c r="G166" s="265"/>
      <c r="H166" s="269">
        <v>31.620000000000001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31.620000000000001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15.24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1168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1169</v>
      </c>
      <c r="G170" s="265"/>
      <c r="H170" s="269">
        <v>15.24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363</v>
      </c>
      <c r="D171" s="246" t="s">
        <v>268</v>
      </c>
      <c r="E171" s="247" t="s">
        <v>385</v>
      </c>
      <c r="F171" s="248" t="s">
        <v>1</v>
      </c>
      <c r="G171" s="249" t="s">
        <v>1</v>
      </c>
      <c r="H171" s="250">
        <v>38.630000000000003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888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1170</v>
      </c>
      <c r="G172" s="265"/>
      <c r="H172" s="269">
        <v>38.630000000000003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366</v>
      </c>
      <c r="D173" s="287" t="s">
        <v>367</v>
      </c>
      <c r="E173" s="288" t="s">
        <v>890</v>
      </c>
      <c r="F173" s="289" t="s">
        <v>1</v>
      </c>
      <c r="G173" s="290" t="s">
        <v>1</v>
      </c>
      <c r="H173" s="291">
        <v>65.670000000000002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1</v>
      </c>
      <c r="R173" s="255">
        <f>Q173*H173</f>
        <v>65.670000000000002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891</v>
      </c>
    </row>
    <row r="174" s="12" customFormat="1" ht="22.8" customHeight="1">
      <c r="A174" s="12"/>
      <c r="B174" s="230"/>
      <c r="C174" s="231"/>
      <c r="D174" s="232" t="s">
        <v>74</v>
      </c>
      <c r="E174" s="244" t="s">
        <v>282</v>
      </c>
      <c r="F174" s="244" t="s">
        <v>450</v>
      </c>
      <c r="G174" s="231"/>
      <c r="H174" s="231"/>
      <c r="I174" s="234"/>
      <c r="J174" s="245">
        <f>BK174</f>
        <v>0</v>
      </c>
      <c r="K174" s="231"/>
      <c r="L174" s="236"/>
      <c r="M174" s="237"/>
      <c r="N174" s="238"/>
      <c r="O174" s="238"/>
      <c r="P174" s="239">
        <f>SUM(P175:P189)</f>
        <v>0</v>
      </c>
      <c r="Q174" s="238"/>
      <c r="R174" s="239">
        <f>SUM(R175:R189)</f>
        <v>17.460728199999998</v>
      </c>
      <c r="S174" s="238"/>
      <c r="T174" s="240">
        <f>SUM(T175:T189)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41" t="s">
        <v>83</v>
      </c>
      <c r="AT174" s="242" t="s">
        <v>74</v>
      </c>
      <c r="AU174" s="242" t="s">
        <v>83</v>
      </c>
      <c r="AY174" s="241" t="s">
        <v>265</v>
      </c>
      <c r="BK174" s="243">
        <f>SUM(BK175:BK189)</f>
        <v>0</v>
      </c>
    </row>
    <row r="175" s="2" customFormat="1" ht="16.30189" customHeight="1">
      <c r="A175" s="39"/>
      <c r="B175" s="40"/>
      <c r="C175" s="246" t="s">
        <v>371</v>
      </c>
      <c r="D175" s="246" t="s">
        <v>268</v>
      </c>
      <c r="E175" s="247" t="s">
        <v>452</v>
      </c>
      <c r="F175" s="248" t="s">
        <v>1</v>
      </c>
      <c r="G175" s="249" t="s">
        <v>1</v>
      </c>
      <c r="H175" s="250">
        <v>14.9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0.23366999999999999</v>
      </c>
      <c r="R175" s="255">
        <f>Q175*H175</f>
        <v>3.4816829999999999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892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1171</v>
      </c>
      <c r="G176" s="265"/>
      <c r="H176" s="269">
        <v>5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1172</v>
      </c>
      <c r="G177" s="265"/>
      <c r="H177" s="269">
        <v>8.0999999999999996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1173</v>
      </c>
      <c r="G178" s="265"/>
      <c r="H178" s="269">
        <v>1.8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374</v>
      </c>
      <c r="D179" s="246" t="s">
        <v>268</v>
      </c>
      <c r="E179" s="247" t="s">
        <v>895</v>
      </c>
      <c r="F179" s="248" t="s">
        <v>1</v>
      </c>
      <c r="G179" s="249" t="s">
        <v>1</v>
      </c>
      <c r="H179" s="250">
        <v>0.14000000000000001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1.7034</v>
      </c>
      <c r="R179" s="255">
        <f>Q179*H179</f>
        <v>0.23847600000000002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1174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1175</v>
      </c>
      <c r="G180" s="265"/>
      <c r="H180" s="269">
        <v>0.14000000000000001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377</v>
      </c>
      <c r="D181" s="246" t="s">
        <v>268</v>
      </c>
      <c r="E181" s="247" t="s">
        <v>1036</v>
      </c>
      <c r="F181" s="248" t="s">
        <v>1</v>
      </c>
      <c r="G181" s="249" t="s">
        <v>1</v>
      </c>
      <c r="H181" s="250">
        <v>0.62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2.1922799999999998</v>
      </c>
      <c r="R181" s="255">
        <f>Q181*H181</f>
        <v>1.3592135999999999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1176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1177</v>
      </c>
      <c r="G182" s="265"/>
      <c r="H182" s="269">
        <v>0.62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4" customFormat="1">
      <c r="A183" s="14"/>
      <c r="B183" s="276"/>
      <c r="C183" s="277"/>
      <c r="D183" s="266" t="s">
        <v>312</v>
      </c>
      <c r="E183" s="278" t="s">
        <v>1</v>
      </c>
      <c r="F183" s="279" t="s">
        <v>318</v>
      </c>
      <c r="G183" s="277"/>
      <c r="H183" s="280">
        <v>0.62</v>
      </c>
      <c r="I183" s="281"/>
      <c r="J183" s="277"/>
      <c r="K183" s="277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312</v>
      </c>
      <c r="AU183" s="286" t="s">
        <v>91</v>
      </c>
      <c r="AV183" s="14" t="s">
        <v>282</v>
      </c>
      <c r="AW183" s="14" t="s">
        <v>4</v>
      </c>
      <c r="AX183" s="14" t="s">
        <v>83</v>
      </c>
      <c r="AY183" s="286" t="s">
        <v>265</v>
      </c>
    </row>
    <row r="184" s="2" customFormat="1" ht="16.30189" customHeight="1">
      <c r="A184" s="39"/>
      <c r="B184" s="40"/>
      <c r="C184" s="246" t="s">
        <v>384</v>
      </c>
      <c r="D184" s="246" t="s">
        <v>268</v>
      </c>
      <c r="E184" s="247" t="s">
        <v>898</v>
      </c>
      <c r="F184" s="248" t="s">
        <v>1</v>
      </c>
      <c r="G184" s="249" t="s">
        <v>1</v>
      </c>
      <c r="H184" s="250">
        <v>0.54000000000000004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2.2632400000000001</v>
      </c>
      <c r="R184" s="255">
        <f>Q184*H184</f>
        <v>1.2221496000000001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899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1155</v>
      </c>
      <c r="G185" s="265"/>
      <c r="H185" s="269">
        <v>0.54000000000000004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8</v>
      </c>
      <c r="D186" s="246" t="s">
        <v>268</v>
      </c>
      <c r="E186" s="247" t="s">
        <v>459</v>
      </c>
      <c r="F186" s="248" t="s">
        <v>1</v>
      </c>
      <c r="G186" s="249" t="s">
        <v>1</v>
      </c>
      <c r="H186" s="250">
        <v>14.9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0.74894000000000005</v>
      </c>
      <c r="R186" s="255">
        <f>Q186*H186</f>
        <v>11.159206000000001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900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1171</v>
      </c>
      <c r="G187" s="265"/>
      <c r="H187" s="269">
        <v>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1172</v>
      </c>
      <c r="G188" s="265"/>
      <c r="H188" s="269">
        <v>8.0999999999999996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1173</v>
      </c>
      <c r="G189" s="265"/>
      <c r="H189" s="269">
        <v>1.8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0.031399999999999997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1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0.0083999999999999995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1178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1056</v>
      </c>
      <c r="G198" s="265"/>
      <c r="H198" s="269">
        <v>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0.012999999999999999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1179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5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0.01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1180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1181</v>
      </c>
      <c r="G201" s="265"/>
      <c r="H201" s="269">
        <v>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SUM(P203:P227)</f>
        <v>0</v>
      </c>
      <c r="Q202" s="238"/>
      <c r="R202" s="239">
        <f>SUM(R203:R227)</f>
        <v>43.860996</v>
      </c>
      <c r="S202" s="238"/>
      <c r="T202" s="240">
        <f>SUM(T203:T227)</f>
        <v>42.911999999999999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SUM(BK203:BK227)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951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1062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9.6984899999999996</v>
      </c>
      <c r="R204" s="255">
        <f>Q204*H204</f>
        <v>9.6984899999999996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1182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906</v>
      </c>
      <c r="F205" s="248" t="s">
        <v>1</v>
      </c>
      <c r="G205" s="249" t="s">
        <v>1</v>
      </c>
      <c r="H205" s="250">
        <v>12.4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1.9258900000000001</v>
      </c>
      <c r="R205" s="255">
        <f>Q205*H205</f>
        <v>23.881036000000002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907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1183</v>
      </c>
      <c r="G206" s="265"/>
      <c r="H206" s="269">
        <v>12.4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87" t="s">
        <v>428</v>
      </c>
      <c r="D207" s="287" t="s">
        <v>367</v>
      </c>
      <c r="E207" s="288" t="s">
        <v>909</v>
      </c>
      <c r="F207" s="289" t="s">
        <v>1</v>
      </c>
      <c r="G207" s="290" t="s">
        <v>1</v>
      </c>
      <c r="H207" s="291">
        <v>12.52</v>
      </c>
      <c r="I207" s="292"/>
      <c r="J207" s="291">
        <f>ROUND(I207*H207,2)</f>
        <v>0</v>
      </c>
      <c r="K207" s="293"/>
      <c r="L207" s="294"/>
      <c r="M207" s="295" t="s">
        <v>1</v>
      </c>
      <c r="N207" s="296" t="s">
        <v>41</v>
      </c>
      <c r="O207" s="92"/>
      <c r="P207" s="255">
        <f>O207*H207</f>
        <v>0</v>
      </c>
      <c r="Q207" s="255">
        <v>0.81499999999999995</v>
      </c>
      <c r="R207" s="255">
        <f>Q207*H207</f>
        <v>10.203799999999999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338</v>
      </c>
      <c r="AT207" s="257" t="s">
        <v>367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910</v>
      </c>
    </row>
    <row r="208" s="13" customFormat="1">
      <c r="A208" s="13"/>
      <c r="B208" s="264"/>
      <c r="C208" s="265"/>
      <c r="D208" s="266" t="s">
        <v>312</v>
      </c>
      <c r="E208" s="265"/>
      <c r="F208" s="268" t="s">
        <v>1184</v>
      </c>
      <c r="G208" s="265"/>
      <c r="H208" s="269">
        <v>12.52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5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46" t="s">
        <v>434</v>
      </c>
      <c r="D209" s="246" t="s">
        <v>268</v>
      </c>
      <c r="E209" s="247" t="s">
        <v>913</v>
      </c>
      <c r="F209" s="248" t="s">
        <v>1</v>
      </c>
      <c r="G209" s="249" t="s">
        <v>1</v>
      </c>
      <c r="H209" s="250">
        <v>14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914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915</v>
      </c>
      <c r="G210" s="265"/>
      <c r="H210" s="269">
        <v>14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83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1185</v>
      </c>
      <c r="F211" s="248" t="s">
        <v>1</v>
      </c>
      <c r="G211" s="249" t="s">
        <v>1</v>
      </c>
      <c r="H211" s="250">
        <v>16.199999999999999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2.4900000000000002</v>
      </c>
      <c r="T211" s="256">
        <f>S211*H211</f>
        <v>40.338000000000001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1186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1187</v>
      </c>
      <c r="G212" s="265"/>
      <c r="H212" s="269">
        <v>16.199999999999999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83</v>
      </c>
      <c r="AY212" s="275" t="s">
        <v>265</v>
      </c>
    </row>
    <row r="213" s="2" customFormat="1" ht="16.30189" customHeight="1">
      <c r="A213" s="39"/>
      <c r="B213" s="40"/>
      <c r="C213" s="246" t="s">
        <v>442</v>
      </c>
      <c r="D213" s="246" t="s">
        <v>268</v>
      </c>
      <c r="E213" s="247" t="s">
        <v>916</v>
      </c>
      <c r="F213" s="248" t="s">
        <v>1</v>
      </c>
      <c r="G213" s="249" t="s">
        <v>1</v>
      </c>
      <c r="H213" s="250">
        <v>1.1699999999999999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</v>
      </c>
      <c r="R213" s="255">
        <f>Q213*H213</f>
        <v>0</v>
      </c>
      <c r="S213" s="255">
        <v>2.2000000000000002</v>
      </c>
      <c r="T213" s="256">
        <f>S213*H213</f>
        <v>2.5739999999999998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1188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1189</v>
      </c>
      <c r="G214" s="265"/>
      <c r="H214" s="269">
        <v>1.1699999999999999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83</v>
      </c>
      <c r="AY214" s="275" t="s">
        <v>265</v>
      </c>
    </row>
    <row r="215" s="2" customFormat="1" ht="16.30189" customHeight="1">
      <c r="A215" s="39"/>
      <c r="B215" s="40"/>
      <c r="C215" s="246" t="s">
        <v>446</v>
      </c>
      <c r="D215" s="246" t="s">
        <v>268</v>
      </c>
      <c r="E215" s="247" t="s">
        <v>956</v>
      </c>
      <c r="F215" s="248" t="s">
        <v>1</v>
      </c>
      <c r="G215" s="249" t="s">
        <v>1</v>
      </c>
      <c r="H215" s="250">
        <v>42.909999999999997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</v>
      </c>
      <c r="R215" s="255">
        <f>Q215*H215</f>
        <v>0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957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1190</v>
      </c>
      <c r="G216" s="265"/>
      <c r="H216" s="269">
        <v>42.909999999999997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2" customFormat="1" ht="16.30189" customHeight="1">
      <c r="A217" s="39"/>
      <c r="B217" s="40"/>
      <c r="C217" s="246" t="s">
        <v>451</v>
      </c>
      <c r="D217" s="246" t="s">
        <v>268</v>
      </c>
      <c r="E217" s="247" t="s">
        <v>959</v>
      </c>
      <c r="F217" s="248" t="s">
        <v>1</v>
      </c>
      <c r="G217" s="249" t="s">
        <v>1</v>
      </c>
      <c r="H217" s="250">
        <v>815.33000000000004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960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1191</v>
      </c>
      <c r="G218" s="265"/>
      <c r="H218" s="269">
        <v>815.33000000000004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2" customFormat="1" ht="16.30189" customHeight="1">
      <c r="A219" s="39"/>
      <c r="B219" s="40"/>
      <c r="C219" s="246" t="s">
        <v>455</v>
      </c>
      <c r="D219" s="246" t="s">
        <v>268</v>
      </c>
      <c r="E219" s="247" t="s">
        <v>808</v>
      </c>
      <c r="F219" s="248" t="s">
        <v>1</v>
      </c>
      <c r="G219" s="249" t="s">
        <v>1</v>
      </c>
      <c r="H219" s="250">
        <v>9.4499999999999993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</v>
      </c>
      <c r="R219" s="255">
        <f>Q219*H219</f>
        <v>0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921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922</v>
      </c>
      <c r="G220" s="265"/>
      <c r="H220" s="269">
        <v>9.4499999999999993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2" customFormat="1" ht="16.30189" customHeight="1">
      <c r="A221" s="39"/>
      <c r="B221" s="40"/>
      <c r="C221" s="246" t="s">
        <v>458</v>
      </c>
      <c r="D221" s="246" t="s">
        <v>268</v>
      </c>
      <c r="E221" s="247" t="s">
        <v>812</v>
      </c>
      <c r="F221" s="248" t="s">
        <v>1</v>
      </c>
      <c r="G221" s="249" t="s">
        <v>1</v>
      </c>
      <c r="H221" s="250">
        <v>179.55000000000001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</v>
      </c>
      <c r="R221" s="255">
        <f>Q221*H221</f>
        <v>0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924</v>
      </c>
    </row>
    <row r="222" s="15" customFormat="1">
      <c r="A222" s="15"/>
      <c r="B222" s="297"/>
      <c r="C222" s="298"/>
      <c r="D222" s="266" t="s">
        <v>312</v>
      </c>
      <c r="E222" s="299" t="s">
        <v>1</v>
      </c>
      <c r="F222" s="300" t="s">
        <v>925</v>
      </c>
      <c r="G222" s="298"/>
      <c r="H222" s="299" t="s">
        <v>1</v>
      </c>
      <c r="I222" s="301"/>
      <c r="J222" s="298"/>
      <c r="K222" s="298"/>
      <c r="L222" s="302"/>
      <c r="M222" s="303"/>
      <c r="N222" s="304"/>
      <c r="O222" s="304"/>
      <c r="P222" s="304"/>
      <c r="Q222" s="304"/>
      <c r="R222" s="304"/>
      <c r="S222" s="304"/>
      <c r="T222" s="30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306" t="s">
        <v>312</v>
      </c>
      <c r="AU222" s="306" t="s">
        <v>91</v>
      </c>
      <c r="AV222" s="15" t="s">
        <v>83</v>
      </c>
      <c r="AW222" s="15" t="s">
        <v>4</v>
      </c>
      <c r="AX222" s="15" t="s">
        <v>75</v>
      </c>
      <c r="AY222" s="306" t="s">
        <v>265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926</v>
      </c>
      <c r="G223" s="265"/>
      <c r="H223" s="269">
        <v>179.55000000000001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2" customFormat="1" ht="16.30189" customHeight="1">
      <c r="A224" s="39"/>
      <c r="B224" s="40"/>
      <c r="C224" s="246" t="s">
        <v>462</v>
      </c>
      <c r="D224" s="246" t="s">
        <v>268</v>
      </c>
      <c r="E224" s="247" t="s">
        <v>932</v>
      </c>
      <c r="F224" s="248" t="s">
        <v>1</v>
      </c>
      <c r="G224" s="249" t="s">
        <v>1</v>
      </c>
      <c r="H224" s="250">
        <v>42.909999999999997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933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1192</v>
      </c>
      <c r="G225" s="265"/>
      <c r="H225" s="269">
        <v>42.909999999999997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46" t="s">
        <v>466</v>
      </c>
      <c r="D226" s="246" t="s">
        <v>268</v>
      </c>
      <c r="E226" s="247" t="s">
        <v>935</v>
      </c>
      <c r="F226" s="248" t="s">
        <v>1</v>
      </c>
      <c r="G226" s="249" t="s">
        <v>1</v>
      </c>
      <c r="H226" s="250">
        <v>9.4499999999999993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</v>
      </c>
      <c r="R226" s="255">
        <f>Q226*H226</f>
        <v>0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936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922</v>
      </c>
      <c r="G227" s="265"/>
      <c r="H227" s="269">
        <v>9.4499999999999993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75</v>
      </c>
      <c r="AY227" s="275" t="s">
        <v>265</v>
      </c>
    </row>
    <row r="228" s="12" customFormat="1" ht="22.8" customHeight="1">
      <c r="A228" s="12"/>
      <c r="B228" s="230"/>
      <c r="C228" s="231"/>
      <c r="D228" s="232" t="s">
        <v>74</v>
      </c>
      <c r="E228" s="244" t="s">
        <v>675</v>
      </c>
      <c r="F228" s="244" t="s">
        <v>826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74</v>
      </c>
      <c r="AU228" s="242" t="s">
        <v>83</v>
      </c>
      <c r="AY228" s="241" t="s">
        <v>265</v>
      </c>
      <c r="BK228" s="243">
        <f>BK229</f>
        <v>0</v>
      </c>
    </row>
    <row r="229" s="2" customFormat="1" ht="16.30189" customHeight="1">
      <c r="A229" s="39"/>
      <c r="B229" s="40"/>
      <c r="C229" s="246" t="s">
        <v>470</v>
      </c>
      <c r="D229" s="246" t="s">
        <v>268</v>
      </c>
      <c r="E229" s="247" t="s">
        <v>828</v>
      </c>
      <c r="F229" s="248" t="s">
        <v>1</v>
      </c>
      <c r="G229" s="249" t="s">
        <v>1</v>
      </c>
      <c r="H229" s="250">
        <v>179.50999999999999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</v>
      </c>
      <c r="R229" s="255">
        <f>Q229*H229</f>
        <v>0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937</v>
      </c>
    </row>
    <row r="230" s="12" customFormat="1" ht="25.92" customHeight="1">
      <c r="A230" s="12"/>
      <c r="B230" s="230"/>
      <c r="C230" s="231"/>
      <c r="D230" s="232" t="s">
        <v>74</v>
      </c>
      <c r="E230" s="233" t="s">
        <v>830</v>
      </c>
      <c r="F230" s="233" t="s">
        <v>831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</f>
        <v>0</v>
      </c>
      <c r="Q230" s="238"/>
      <c r="R230" s="239">
        <f>R231</f>
        <v>0.072144</v>
      </c>
      <c r="S230" s="238"/>
      <c r="T230" s="240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91</v>
      </c>
      <c r="AT230" s="242" t="s">
        <v>74</v>
      </c>
      <c r="AU230" s="242" t="s">
        <v>75</v>
      </c>
      <c r="AY230" s="241" t="s">
        <v>265</v>
      </c>
      <c r="BK230" s="243">
        <f>BK231</f>
        <v>0</v>
      </c>
    </row>
    <row r="231" s="12" customFormat="1" ht="22.8" customHeight="1">
      <c r="A231" s="12"/>
      <c r="B231" s="230"/>
      <c r="C231" s="231"/>
      <c r="D231" s="232" t="s">
        <v>74</v>
      </c>
      <c r="E231" s="244" t="s">
        <v>832</v>
      </c>
      <c r="F231" s="244" t="s">
        <v>833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SUM(P232:P241)</f>
        <v>0</v>
      </c>
      <c r="Q231" s="238"/>
      <c r="R231" s="239">
        <f>SUM(R232:R241)</f>
        <v>0.072144</v>
      </c>
      <c r="S231" s="238"/>
      <c r="T231" s="240">
        <f>SUM(T232:T241)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91</v>
      </c>
      <c r="AT231" s="242" t="s">
        <v>74</v>
      </c>
      <c r="AU231" s="242" t="s">
        <v>83</v>
      </c>
      <c r="AY231" s="241" t="s">
        <v>265</v>
      </c>
      <c r="BK231" s="243">
        <f>SUM(BK232:BK241)</f>
        <v>0</v>
      </c>
    </row>
    <row r="232" s="2" customFormat="1" ht="16.30189" customHeight="1">
      <c r="A232" s="39"/>
      <c r="B232" s="40"/>
      <c r="C232" s="246" t="s">
        <v>475</v>
      </c>
      <c r="D232" s="246" t="s">
        <v>268</v>
      </c>
      <c r="E232" s="247" t="s">
        <v>835</v>
      </c>
      <c r="F232" s="248" t="s">
        <v>1</v>
      </c>
      <c r="G232" s="249" t="s">
        <v>1</v>
      </c>
      <c r="H232" s="250">
        <v>17.600000000000001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0.00017000000000000001</v>
      </c>
      <c r="R232" s="255">
        <f>Q232*H232</f>
        <v>0.0029920000000000003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371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371</v>
      </c>
      <c r="BM232" s="257" t="s">
        <v>1193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1194</v>
      </c>
      <c r="G233" s="265"/>
      <c r="H233" s="269">
        <v>17.600000000000001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14" customFormat="1">
      <c r="A234" s="14"/>
      <c r="B234" s="276"/>
      <c r="C234" s="277"/>
      <c r="D234" s="266" t="s">
        <v>312</v>
      </c>
      <c r="E234" s="278" t="s">
        <v>1</v>
      </c>
      <c r="F234" s="279" t="s">
        <v>318</v>
      </c>
      <c r="G234" s="277"/>
      <c r="H234" s="280">
        <v>17.600000000000001</v>
      </c>
      <c r="I234" s="281"/>
      <c r="J234" s="277"/>
      <c r="K234" s="277"/>
      <c r="L234" s="282"/>
      <c r="M234" s="283"/>
      <c r="N234" s="284"/>
      <c r="O234" s="284"/>
      <c r="P234" s="284"/>
      <c r="Q234" s="284"/>
      <c r="R234" s="284"/>
      <c r="S234" s="284"/>
      <c r="T234" s="28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6" t="s">
        <v>312</v>
      </c>
      <c r="AU234" s="286" t="s">
        <v>91</v>
      </c>
      <c r="AV234" s="14" t="s">
        <v>282</v>
      </c>
      <c r="AW234" s="14" t="s">
        <v>4</v>
      </c>
      <c r="AX234" s="14" t="s">
        <v>83</v>
      </c>
      <c r="AY234" s="286" t="s">
        <v>265</v>
      </c>
    </row>
    <row r="235" s="2" customFormat="1" ht="16.30189" customHeight="1">
      <c r="A235" s="39"/>
      <c r="B235" s="40"/>
      <c r="C235" s="287" t="s">
        <v>479</v>
      </c>
      <c r="D235" s="287" t="s">
        <v>367</v>
      </c>
      <c r="E235" s="288" t="s">
        <v>840</v>
      </c>
      <c r="F235" s="289" t="s">
        <v>1</v>
      </c>
      <c r="G235" s="290" t="s">
        <v>1</v>
      </c>
      <c r="H235" s="291">
        <v>0</v>
      </c>
      <c r="I235" s="292"/>
      <c r="J235" s="291">
        <f>ROUND(I235*H235,2)</f>
        <v>0</v>
      </c>
      <c r="K235" s="293"/>
      <c r="L235" s="294"/>
      <c r="M235" s="295" t="s">
        <v>1</v>
      </c>
      <c r="N235" s="296" t="s">
        <v>41</v>
      </c>
      <c r="O235" s="92"/>
      <c r="P235" s="255">
        <f>O235*H235</f>
        <v>0</v>
      </c>
      <c r="Q235" s="255">
        <v>1</v>
      </c>
      <c r="R235" s="255">
        <f>Q235*H235</f>
        <v>0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439</v>
      </c>
      <c r="AT235" s="257" t="s">
        <v>367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371</v>
      </c>
      <c r="BM235" s="257" t="s">
        <v>1195</v>
      </c>
    </row>
    <row r="236" s="13" customFormat="1">
      <c r="A236" s="13"/>
      <c r="B236" s="264"/>
      <c r="C236" s="265"/>
      <c r="D236" s="266" t="s">
        <v>312</v>
      </c>
      <c r="E236" s="265"/>
      <c r="F236" s="268" t="s">
        <v>1196</v>
      </c>
      <c r="G236" s="265"/>
      <c r="H236" s="269">
        <v>0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5</v>
      </c>
      <c r="AX236" s="13" t="s">
        <v>83</v>
      </c>
      <c r="AY236" s="275" t="s">
        <v>265</v>
      </c>
    </row>
    <row r="237" s="2" customFormat="1" ht="16.30189" customHeight="1">
      <c r="A237" s="39"/>
      <c r="B237" s="40"/>
      <c r="C237" s="246" t="s">
        <v>482</v>
      </c>
      <c r="D237" s="246" t="s">
        <v>268</v>
      </c>
      <c r="E237" s="247" t="s">
        <v>844</v>
      </c>
      <c r="F237" s="248" t="s">
        <v>1</v>
      </c>
      <c r="G237" s="249" t="s">
        <v>1</v>
      </c>
      <c r="H237" s="250">
        <v>35.200000000000003</v>
      </c>
      <c r="I237" s="251"/>
      <c r="J237" s="250">
        <f>ROUND(I237*H237,2)</f>
        <v>0</v>
      </c>
      <c r="K237" s="252"/>
      <c r="L237" s="45"/>
      <c r="M237" s="253" t="s">
        <v>1</v>
      </c>
      <c r="N237" s="254" t="s">
        <v>41</v>
      </c>
      <c r="O237" s="92"/>
      <c r="P237" s="255">
        <f>O237*H237</f>
        <v>0</v>
      </c>
      <c r="Q237" s="255">
        <v>0.00025999999999999998</v>
      </c>
      <c r="R237" s="255">
        <f>Q237*H237</f>
        <v>0.0091520000000000004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371</v>
      </c>
      <c r="AT237" s="257" t="s">
        <v>268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371</v>
      </c>
      <c r="BM237" s="257" t="s">
        <v>1197</v>
      </c>
    </row>
    <row r="238" s="13" customFormat="1">
      <c r="A238" s="13"/>
      <c r="B238" s="264"/>
      <c r="C238" s="265"/>
      <c r="D238" s="266" t="s">
        <v>312</v>
      </c>
      <c r="E238" s="267" t="s">
        <v>1</v>
      </c>
      <c r="F238" s="268" t="s">
        <v>1198</v>
      </c>
      <c r="G238" s="265"/>
      <c r="H238" s="269">
        <v>35.200000000000003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312</v>
      </c>
      <c r="AU238" s="275" t="s">
        <v>91</v>
      </c>
      <c r="AV238" s="13" t="s">
        <v>91</v>
      </c>
      <c r="AW238" s="13" t="s">
        <v>4</v>
      </c>
      <c r="AX238" s="13" t="s">
        <v>83</v>
      </c>
      <c r="AY238" s="275" t="s">
        <v>265</v>
      </c>
    </row>
    <row r="239" s="2" customFormat="1" ht="16.30189" customHeight="1">
      <c r="A239" s="39"/>
      <c r="B239" s="40"/>
      <c r="C239" s="287" t="s">
        <v>485</v>
      </c>
      <c r="D239" s="287" t="s">
        <v>367</v>
      </c>
      <c r="E239" s="288" t="s">
        <v>1094</v>
      </c>
      <c r="F239" s="289" t="s">
        <v>1</v>
      </c>
      <c r="G239" s="290" t="s">
        <v>1</v>
      </c>
      <c r="H239" s="291">
        <v>0.059999999999999998</v>
      </c>
      <c r="I239" s="292"/>
      <c r="J239" s="291">
        <f>ROUND(I239*H239,2)</f>
        <v>0</v>
      </c>
      <c r="K239" s="293"/>
      <c r="L239" s="294"/>
      <c r="M239" s="295" t="s">
        <v>1</v>
      </c>
      <c r="N239" s="296" t="s">
        <v>41</v>
      </c>
      <c r="O239" s="92"/>
      <c r="P239" s="255">
        <f>O239*H239</f>
        <v>0</v>
      </c>
      <c r="Q239" s="255">
        <v>1</v>
      </c>
      <c r="R239" s="255">
        <f>Q239*H239</f>
        <v>0.059999999999999998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439</v>
      </c>
      <c r="AT239" s="257" t="s">
        <v>367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371</v>
      </c>
      <c r="BM239" s="257" t="s">
        <v>1199</v>
      </c>
    </row>
    <row r="240" s="13" customFormat="1">
      <c r="A240" s="13"/>
      <c r="B240" s="264"/>
      <c r="C240" s="265"/>
      <c r="D240" s="266" t="s">
        <v>312</v>
      </c>
      <c r="E240" s="265"/>
      <c r="F240" s="268" t="s">
        <v>1200</v>
      </c>
      <c r="G240" s="265"/>
      <c r="H240" s="269">
        <v>0.059999999999999998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5</v>
      </c>
      <c r="AX240" s="13" t="s">
        <v>83</v>
      </c>
      <c r="AY240" s="275" t="s">
        <v>265</v>
      </c>
    </row>
    <row r="241" s="2" customFormat="1" ht="16.30189" customHeight="1">
      <c r="A241" s="39"/>
      <c r="B241" s="40"/>
      <c r="C241" s="246" t="s">
        <v>488</v>
      </c>
      <c r="D241" s="246" t="s">
        <v>268</v>
      </c>
      <c r="E241" s="247" t="s">
        <v>1097</v>
      </c>
      <c r="F241" s="248" t="s">
        <v>1</v>
      </c>
      <c r="G241" s="249" t="s">
        <v>1</v>
      </c>
      <c r="H241" s="250">
        <v>0.070000000000000007</v>
      </c>
      <c r="I241" s="251"/>
      <c r="J241" s="250">
        <f>ROUND(I241*H241,2)</f>
        <v>0</v>
      </c>
      <c r="K241" s="252"/>
      <c r="L241" s="45"/>
      <c r="M241" s="259" t="s">
        <v>1</v>
      </c>
      <c r="N241" s="260" t="s">
        <v>41</v>
      </c>
      <c r="O241" s="261"/>
      <c r="P241" s="262">
        <f>O241*H241</f>
        <v>0</v>
      </c>
      <c r="Q241" s="262">
        <v>0</v>
      </c>
      <c r="R241" s="262">
        <f>Q241*H241</f>
        <v>0</v>
      </c>
      <c r="S241" s="262">
        <v>0</v>
      </c>
      <c r="T241" s="263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371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371</v>
      </c>
      <c r="BM241" s="257" t="s">
        <v>1201</v>
      </c>
    </row>
    <row r="242" s="2" customFormat="1" ht="6.96" customHeight="1">
      <c r="A242" s="39"/>
      <c r="B242" s="67"/>
      <c r="C242" s="68"/>
      <c r="D242" s="68"/>
      <c r="E242" s="68"/>
      <c r="F242" s="68"/>
      <c r="G242" s="68"/>
      <c r="H242" s="68"/>
      <c r="I242" s="194"/>
      <c r="J242" s="68"/>
      <c r="K242" s="68"/>
      <c r="L242" s="45"/>
      <c r="M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</row>
  </sheetData>
  <sheetProtection sheet="1" autoFilter="0" formatColumns="0" formatRows="0" objects="1" scenarios="1" spinCount="100000" saltValue="C08MeGIgSCty+ini8XBHdW+cVNypYfTRGNA5xDYlxQopEkhzpWOLUzLBHqgLE7nYNrFMv7sqEVNvqDEmqHR7YQ==" hashValue="3dnID4RWl9dtW++oBH3Ol7OU/uCJwp7IFA8jZk/QEWoUZAh/u3UV92tBFet1CmueUtbeRtJRFlHDOthb6Vbbtg==" algorithmName="SHA-512" password="CC35"/>
  <autoFilter ref="C132:K2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1202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ROUND((SUM(BE133:BE239)),  2)</f>
        <v>0</v>
      </c>
      <c r="G37" s="39"/>
      <c r="H37" s="39"/>
      <c r="I37" s="173">
        <v>0.20000000000000001</v>
      </c>
      <c r="J37" s="172">
        <f>ROUND(((SUM(BE133:BE239))*I37),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ROUND((SUM(BF133:BF239)),  2)</f>
        <v>0</v>
      </c>
      <c r="G38" s="39"/>
      <c r="H38" s="39"/>
      <c r="I38" s="173">
        <v>0.20000000000000001</v>
      </c>
      <c r="J38" s="172">
        <f>ROUND(((SUM(BF133:BF239))*I38),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ROUND((SUM(BG133:BG239)),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ROUND((SUM(BH133:BH239)),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ROUND((SUM(BI133:BI239)),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02011 -  Priepust č.11 -  P 21308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J174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J226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J228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J229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02011 -  Priepust č.11 -  P 21308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P134+P228</f>
        <v>0</v>
      </c>
      <c r="Q133" s="105"/>
      <c r="R133" s="227">
        <f>R134+R228</f>
        <v>161.2835432</v>
      </c>
      <c r="S133" s="105"/>
      <c r="T133" s="228">
        <f>T134+T228</f>
        <v>37.668000000000006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BK134+BK228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P135+P174+P190+P196+P202+P226</f>
        <v>0</v>
      </c>
      <c r="Q134" s="238"/>
      <c r="R134" s="239">
        <f>R135+R174+R190+R196+R202+R226</f>
        <v>161.21139919999999</v>
      </c>
      <c r="S134" s="238"/>
      <c r="T134" s="240">
        <f>T135+T174+T190+T196+T202+T226</f>
        <v>37.668000000000006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BK135+BK174+BK190+BK196+BK202+BK226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SUM(P136:P173)</f>
        <v>0</v>
      </c>
      <c r="Q135" s="238"/>
      <c r="R135" s="239">
        <f>SUM(R136:R173)</f>
        <v>96.140000000000001</v>
      </c>
      <c r="S135" s="238"/>
      <c r="T135" s="240">
        <f>SUM(T136:T173)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SUM(BK136:BK173)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91.709999999999994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1203</v>
      </c>
      <c r="G146" s="265"/>
      <c r="H146" s="269">
        <v>62.729999999999997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1160</v>
      </c>
      <c r="G148" s="265"/>
      <c r="H148" s="269">
        <v>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91.709999999999994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27.510000000000002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1204</v>
      </c>
      <c r="G151" s="265"/>
      <c r="H151" s="269">
        <v>91.709999999999994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1205</v>
      </c>
      <c r="G152" s="265"/>
      <c r="H152" s="269">
        <v>27.510000000000002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77.010000000000005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1206</v>
      </c>
      <c r="G154" s="265"/>
      <c r="H154" s="269">
        <v>77.010000000000005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77.010000000000005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539.07000000000005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1207</v>
      </c>
      <c r="G157" s="265"/>
      <c r="H157" s="269">
        <v>539.07000000000005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77.010000000000005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115.52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1208</v>
      </c>
      <c r="G160" s="265"/>
      <c r="H160" s="269">
        <v>115.52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18.449999999999999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1209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1210</v>
      </c>
      <c r="G163" s="265"/>
      <c r="H163" s="269">
        <v>18.449999999999999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18.449999999999999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31.370000000000001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31.370000000000001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1211</v>
      </c>
      <c r="G166" s="265"/>
      <c r="H166" s="269">
        <v>31.370000000000001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31.370000000000001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15.24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1168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1169</v>
      </c>
      <c r="G170" s="265"/>
      <c r="H170" s="269">
        <v>15.24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363</v>
      </c>
      <c r="D171" s="246" t="s">
        <v>268</v>
      </c>
      <c r="E171" s="247" t="s">
        <v>385</v>
      </c>
      <c r="F171" s="248" t="s">
        <v>1</v>
      </c>
      <c r="G171" s="249" t="s">
        <v>1</v>
      </c>
      <c r="H171" s="250">
        <v>38.100000000000001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888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1212</v>
      </c>
      <c r="G172" s="265"/>
      <c r="H172" s="269">
        <v>38.100000000000001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366</v>
      </c>
      <c r="D173" s="287" t="s">
        <v>367</v>
      </c>
      <c r="E173" s="288" t="s">
        <v>890</v>
      </c>
      <c r="F173" s="289" t="s">
        <v>1</v>
      </c>
      <c r="G173" s="290" t="s">
        <v>1</v>
      </c>
      <c r="H173" s="291">
        <v>64.769999999999996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1</v>
      </c>
      <c r="R173" s="255">
        <f>Q173*H173</f>
        <v>64.769999999999996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891</v>
      </c>
    </row>
    <row r="174" s="12" customFormat="1" ht="22.8" customHeight="1">
      <c r="A174" s="12"/>
      <c r="B174" s="230"/>
      <c r="C174" s="231"/>
      <c r="D174" s="232" t="s">
        <v>74</v>
      </c>
      <c r="E174" s="244" t="s">
        <v>282</v>
      </c>
      <c r="F174" s="244" t="s">
        <v>450</v>
      </c>
      <c r="G174" s="231"/>
      <c r="H174" s="231"/>
      <c r="I174" s="234"/>
      <c r="J174" s="245">
        <f>BK174</f>
        <v>0</v>
      </c>
      <c r="K174" s="231"/>
      <c r="L174" s="236"/>
      <c r="M174" s="237"/>
      <c r="N174" s="238"/>
      <c r="O174" s="238"/>
      <c r="P174" s="239">
        <f>SUM(P175:P189)</f>
        <v>0</v>
      </c>
      <c r="Q174" s="238"/>
      <c r="R174" s="239">
        <f>SUM(R175:R189)</f>
        <v>17.460728199999998</v>
      </c>
      <c r="S174" s="238"/>
      <c r="T174" s="240">
        <f>SUM(T175:T189)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41" t="s">
        <v>83</v>
      </c>
      <c r="AT174" s="242" t="s">
        <v>74</v>
      </c>
      <c r="AU174" s="242" t="s">
        <v>83</v>
      </c>
      <c r="AY174" s="241" t="s">
        <v>265</v>
      </c>
      <c r="BK174" s="243">
        <f>SUM(BK175:BK189)</f>
        <v>0</v>
      </c>
    </row>
    <row r="175" s="2" customFormat="1" ht="16.30189" customHeight="1">
      <c r="A175" s="39"/>
      <c r="B175" s="40"/>
      <c r="C175" s="246" t="s">
        <v>371</v>
      </c>
      <c r="D175" s="246" t="s">
        <v>268</v>
      </c>
      <c r="E175" s="247" t="s">
        <v>452</v>
      </c>
      <c r="F175" s="248" t="s">
        <v>1</v>
      </c>
      <c r="G175" s="249" t="s">
        <v>1</v>
      </c>
      <c r="H175" s="250">
        <v>14.9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0.23366999999999999</v>
      </c>
      <c r="R175" s="255">
        <f>Q175*H175</f>
        <v>3.4816829999999999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892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1171</v>
      </c>
      <c r="G176" s="265"/>
      <c r="H176" s="269">
        <v>5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1172</v>
      </c>
      <c r="G177" s="265"/>
      <c r="H177" s="269">
        <v>8.0999999999999996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1173</v>
      </c>
      <c r="G178" s="265"/>
      <c r="H178" s="269">
        <v>1.8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374</v>
      </c>
      <c r="D179" s="246" t="s">
        <v>268</v>
      </c>
      <c r="E179" s="247" t="s">
        <v>895</v>
      </c>
      <c r="F179" s="248" t="s">
        <v>1</v>
      </c>
      <c r="G179" s="249" t="s">
        <v>1</v>
      </c>
      <c r="H179" s="250">
        <v>0.14000000000000001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1.7034</v>
      </c>
      <c r="R179" s="255">
        <f>Q179*H179</f>
        <v>0.23847600000000002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1213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1175</v>
      </c>
      <c r="G180" s="265"/>
      <c r="H180" s="269">
        <v>0.14000000000000001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377</v>
      </c>
      <c r="D181" s="246" t="s">
        <v>268</v>
      </c>
      <c r="E181" s="247" t="s">
        <v>1036</v>
      </c>
      <c r="F181" s="248" t="s">
        <v>1</v>
      </c>
      <c r="G181" s="249" t="s">
        <v>1</v>
      </c>
      <c r="H181" s="250">
        <v>0.62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2.1922799999999998</v>
      </c>
      <c r="R181" s="255">
        <f>Q181*H181</f>
        <v>1.3592135999999999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1214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1177</v>
      </c>
      <c r="G182" s="265"/>
      <c r="H182" s="269">
        <v>0.62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4" customFormat="1">
      <c r="A183" s="14"/>
      <c r="B183" s="276"/>
      <c r="C183" s="277"/>
      <c r="D183" s="266" t="s">
        <v>312</v>
      </c>
      <c r="E183" s="278" t="s">
        <v>1</v>
      </c>
      <c r="F183" s="279" t="s">
        <v>318</v>
      </c>
      <c r="G183" s="277"/>
      <c r="H183" s="280">
        <v>0.62</v>
      </c>
      <c r="I183" s="281"/>
      <c r="J183" s="277"/>
      <c r="K183" s="277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312</v>
      </c>
      <c r="AU183" s="286" t="s">
        <v>91</v>
      </c>
      <c r="AV183" s="14" t="s">
        <v>282</v>
      </c>
      <c r="AW183" s="14" t="s">
        <v>4</v>
      </c>
      <c r="AX183" s="14" t="s">
        <v>83</v>
      </c>
      <c r="AY183" s="286" t="s">
        <v>265</v>
      </c>
    </row>
    <row r="184" s="2" customFormat="1" ht="16.30189" customHeight="1">
      <c r="A184" s="39"/>
      <c r="B184" s="40"/>
      <c r="C184" s="246" t="s">
        <v>384</v>
      </c>
      <c r="D184" s="246" t="s">
        <v>268</v>
      </c>
      <c r="E184" s="247" t="s">
        <v>898</v>
      </c>
      <c r="F184" s="248" t="s">
        <v>1</v>
      </c>
      <c r="G184" s="249" t="s">
        <v>1</v>
      </c>
      <c r="H184" s="250">
        <v>0.54000000000000004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2.2632400000000001</v>
      </c>
      <c r="R184" s="255">
        <f>Q184*H184</f>
        <v>1.2221496000000001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899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1155</v>
      </c>
      <c r="G185" s="265"/>
      <c r="H185" s="269">
        <v>0.54000000000000004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8</v>
      </c>
      <c r="D186" s="246" t="s">
        <v>268</v>
      </c>
      <c r="E186" s="247" t="s">
        <v>459</v>
      </c>
      <c r="F186" s="248" t="s">
        <v>1</v>
      </c>
      <c r="G186" s="249" t="s">
        <v>1</v>
      </c>
      <c r="H186" s="250">
        <v>14.9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0.74894000000000005</v>
      </c>
      <c r="R186" s="255">
        <f>Q186*H186</f>
        <v>11.159206000000001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900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1171</v>
      </c>
      <c r="G187" s="265"/>
      <c r="H187" s="269">
        <v>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1172</v>
      </c>
      <c r="G188" s="265"/>
      <c r="H188" s="269">
        <v>8.0999999999999996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1173</v>
      </c>
      <c r="G189" s="265"/>
      <c r="H189" s="269">
        <v>1.8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0.031399999999999997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1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0.0083999999999999995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1178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1056</v>
      </c>
      <c r="G198" s="265"/>
      <c r="H198" s="269">
        <v>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0.012999999999999999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1179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5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0.01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1180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1181</v>
      </c>
      <c r="G201" s="265"/>
      <c r="H201" s="269">
        <v>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SUM(P203:P225)</f>
        <v>0</v>
      </c>
      <c r="Q202" s="238"/>
      <c r="R202" s="239">
        <f>SUM(R203:R225)</f>
        <v>26.709267000000001</v>
      </c>
      <c r="S202" s="238"/>
      <c r="T202" s="240">
        <f>SUM(T203:T225)</f>
        <v>15.618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SUM(BK203:BK225)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951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1062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9.6984899999999996</v>
      </c>
      <c r="R204" s="255">
        <f>Q204*H204</f>
        <v>9.6984899999999996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1182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731</v>
      </c>
      <c r="F205" s="248" t="s">
        <v>1</v>
      </c>
      <c r="G205" s="249" t="s">
        <v>1</v>
      </c>
      <c r="H205" s="250">
        <v>12.300000000000001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0.90208999999999995</v>
      </c>
      <c r="R205" s="255">
        <f>Q205*H205</f>
        <v>11.095707000000001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907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1215</v>
      </c>
      <c r="G206" s="265"/>
      <c r="H206" s="269">
        <v>12.300000000000001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87" t="s">
        <v>428</v>
      </c>
      <c r="D207" s="287" t="s">
        <v>367</v>
      </c>
      <c r="E207" s="288" t="s">
        <v>735</v>
      </c>
      <c r="F207" s="289" t="s">
        <v>1</v>
      </c>
      <c r="G207" s="290" t="s">
        <v>1</v>
      </c>
      <c r="H207" s="291">
        <v>12.42</v>
      </c>
      <c r="I207" s="292"/>
      <c r="J207" s="291">
        <f>ROUND(I207*H207,2)</f>
        <v>0</v>
      </c>
      <c r="K207" s="293"/>
      <c r="L207" s="294"/>
      <c r="M207" s="295" t="s">
        <v>1</v>
      </c>
      <c r="N207" s="296" t="s">
        <v>41</v>
      </c>
      <c r="O207" s="92"/>
      <c r="P207" s="255">
        <f>O207*H207</f>
        <v>0</v>
      </c>
      <c r="Q207" s="255">
        <v>0.46999999999999997</v>
      </c>
      <c r="R207" s="255">
        <f>Q207*H207</f>
        <v>5.8373999999999997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338</v>
      </c>
      <c r="AT207" s="257" t="s">
        <v>367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910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1215</v>
      </c>
      <c r="G208" s="265"/>
      <c r="H208" s="269">
        <v>12.300000000000001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13" customFormat="1">
      <c r="A209" s="13"/>
      <c r="B209" s="264"/>
      <c r="C209" s="265"/>
      <c r="D209" s="266" t="s">
        <v>312</v>
      </c>
      <c r="E209" s="265"/>
      <c r="F209" s="268" t="s">
        <v>1216</v>
      </c>
      <c r="G209" s="265"/>
      <c r="H209" s="269">
        <v>12.42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5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434</v>
      </c>
      <c r="D210" s="246" t="s">
        <v>268</v>
      </c>
      <c r="E210" s="247" t="s">
        <v>913</v>
      </c>
      <c r="F210" s="248" t="s">
        <v>1</v>
      </c>
      <c r="G210" s="249" t="s">
        <v>1</v>
      </c>
      <c r="H210" s="250">
        <v>14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0</v>
      </c>
      <c r="T210" s="256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914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915</v>
      </c>
      <c r="G211" s="265"/>
      <c r="H211" s="269">
        <v>14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83</v>
      </c>
      <c r="AY211" s="275" t="s">
        <v>265</v>
      </c>
    </row>
    <row r="212" s="2" customFormat="1" ht="16.30189" customHeight="1">
      <c r="A212" s="39"/>
      <c r="B212" s="40"/>
      <c r="C212" s="246" t="s">
        <v>439</v>
      </c>
      <c r="D212" s="246" t="s">
        <v>268</v>
      </c>
      <c r="E212" s="247" t="s">
        <v>919</v>
      </c>
      <c r="F212" s="248" t="s">
        <v>1</v>
      </c>
      <c r="G212" s="249" t="s">
        <v>1</v>
      </c>
      <c r="H212" s="250">
        <v>7.5999999999999996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2.0550000000000002</v>
      </c>
      <c r="T212" s="256">
        <f>S212*H212</f>
        <v>15.618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1217</v>
      </c>
    </row>
    <row r="213" s="2" customFormat="1" ht="16.30189" customHeight="1">
      <c r="A213" s="39"/>
      <c r="B213" s="40"/>
      <c r="C213" s="246" t="s">
        <v>442</v>
      </c>
      <c r="D213" s="246" t="s">
        <v>268</v>
      </c>
      <c r="E213" s="247" t="s">
        <v>808</v>
      </c>
      <c r="F213" s="248" t="s">
        <v>1</v>
      </c>
      <c r="G213" s="249" t="s">
        <v>1</v>
      </c>
      <c r="H213" s="250">
        <v>9.4499999999999993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</v>
      </c>
      <c r="R213" s="255">
        <f>Q213*H213</f>
        <v>0</v>
      </c>
      <c r="S213" s="255">
        <v>0</v>
      </c>
      <c r="T213" s="256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921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922</v>
      </c>
      <c r="G214" s="265"/>
      <c r="H214" s="269">
        <v>9.4499999999999993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2" customFormat="1" ht="16.30189" customHeight="1">
      <c r="A215" s="39"/>
      <c r="B215" s="40"/>
      <c r="C215" s="246" t="s">
        <v>446</v>
      </c>
      <c r="D215" s="246" t="s">
        <v>268</v>
      </c>
      <c r="E215" s="247" t="s">
        <v>812</v>
      </c>
      <c r="F215" s="248" t="s">
        <v>1</v>
      </c>
      <c r="G215" s="249" t="s">
        <v>1</v>
      </c>
      <c r="H215" s="250">
        <v>179.55000000000001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</v>
      </c>
      <c r="R215" s="255">
        <f>Q215*H215</f>
        <v>0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924</v>
      </c>
    </row>
    <row r="216" s="15" customFormat="1">
      <c r="A216" s="15"/>
      <c r="B216" s="297"/>
      <c r="C216" s="298"/>
      <c r="D216" s="266" t="s">
        <v>312</v>
      </c>
      <c r="E216" s="299" t="s">
        <v>1</v>
      </c>
      <c r="F216" s="300" t="s">
        <v>925</v>
      </c>
      <c r="G216" s="298"/>
      <c r="H216" s="299" t="s">
        <v>1</v>
      </c>
      <c r="I216" s="301"/>
      <c r="J216" s="298"/>
      <c r="K216" s="298"/>
      <c r="L216" s="302"/>
      <c r="M216" s="303"/>
      <c r="N216" s="304"/>
      <c r="O216" s="304"/>
      <c r="P216" s="304"/>
      <c r="Q216" s="304"/>
      <c r="R216" s="304"/>
      <c r="S216" s="304"/>
      <c r="T216" s="30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306" t="s">
        <v>312</v>
      </c>
      <c r="AU216" s="306" t="s">
        <v>91</v>
      </c>
      <c r="AV216" s="15" t="s">
        <v>83</v>
      </c>
      <c r="AW216" s="15" t="s">
        <v>4</v>
      </c>
      <c r="AX216" s="15" t="s">
        <v>75</v>
      </c>
      <c r="AY216" s="306" t="s">
        <v>265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926</v>
      </c>
      <c r="G217" s="265"/>
      <c r="H217" s="269">
        <v>179.55000000000001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819</v>
      </c>
      <c r="F218" s="248" t="s">
        <v>1</v>
      </c>
      <c r="G218" s="249" t="s">
        <v>1</v>
      </c>
      <c r="H218" s="250">
        <v>15.619999999999999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1218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1219</v>
      </c>
      <c r="G219" s="265"/>
      <c r="H219" s="269">
        <v>15.619999999999999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83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823</v>
      </c>
      <c r="F220" s="248" t="s">
        <v>1</v>
      </c>
      <c r="G220" s="249" t="s">
        <v>1</v>
      </c>
      <c r="H220" s="250">
        <v>46.850000000000001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</v>
      </c>
      <c r="R220" s="255">
        <f>Q220*H220</f>
        <v>0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1220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1221</v>
      </c>
      <c r="G221" s="265"/>
      <c r="H221" s="269">
        <v>46.850000000000001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83</v>
      </c>
      <c r="AY221" s="275" t="s">
        <v>265</v>
      </c>
    </row>
    <row r="222" s="2" customFormat="1" ht="16.30189" customHeight="1">
      <c r="A222" s="39"/>
      <c r="B222" s="40"/>
      <c r="C222" s="246" t="s">
        <v>458</v>
      </c>
      <c r="D222" s="246" t="s">
        <v>268</v>
      </c>
      <c r="E222" s="247" t="s">
        <v>932</v>
      </c>
      <c r="F222" s="248" t="s">
        <v>1</v>
      </c>
      <c r="G222" s="249" t="s">
        <v>1</v>
      </c>
      <c r="H222" s="250">
        <v>15.619999999999999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933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1222</v>
      </c>
      <c r="G223" s="265"/>
      <c r="H223" s="269">
        <v>15.619999999999999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83</v>
      </c>
      <c r="AY223" s="275" t="s">
        <v>265</v>
      </c>
    </row>
    <row r="224" s="2" customFormat="1" ht="16.30189" customHeight="1">
      <c r="A224" s="39"/>
      <c r="B224" s="40"/>
      <c r="C224" s="246" t="s">
        <v>462</v>
      </c>
      <c r="D224" s="246" t="s">
        <v>268</v>
      </c>
      <c r="E224" s="247" t="s">
        <v>935</v>
      </c>
      <c r="F224" s="248" t="s">
        <v>1</v>
      </c>
      <c r="G224" s="249" t="s">
        <v>1</v>
      </c>
      <c r="H224" s="250">
        <v>9.4499999999999993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936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922</v>
      </c>
      <c r="G225" s="265"/>
      <c r="H225" s="269">
        <v>9.4499999999999993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75</v>
      </c>
      <c r="AY225" s="275" t="s">
        <v>265</v>
      </c>
    </row>
    <row r="226" s="12" customFormat="1" ht="22.8" customHeight="1">
      <c r="A226" s="12"/>
      <c r="B226" s="230"/>
      <c r="C226" s="231"/>
      <c r="D226" s="232" t="s">
        <v>74</v>
      </c>
      <c r="E226" s="244" t="s">
        <v>675</v>
      </c>
      <c r="F226" s="244" t="s">
        <v>826</v>
      </c>
      <c r="G226" s="231"/>
      <c r="H226" s="231"/>
      <c r="I226" s="234"/>
      <c r="J226" s="245">
        <f>BK226</f>
        <v>0</v>
      </c>
      <c r="K226" s="231"/>
      <c r="L226" s="236"/>
      <c r="M226" s="237"/>
      <c r="N226" s="238"/>
      <c r="O226" s="238"/>
      <c r="P226" s="239">
        <f>P227</f>
        <v>0</v>
      </c>
      <c r="Q226" s="238"/>
      <c r="R226" s="239">
        <f>R227</f>
        <v>0</v>
      </c>
      <c r="S226" s="238"/>
      <c r="T226" s="240">
        <f>T227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41" t="s">
        <v>83</v>
      </c>
      <c r="AT226" s="242" t="s">
        <v>74</v>
      </c>
      <c r="AU226" s="242" t="s">
        <v>83</v>
      </c>
      <c r="AY226" s="241" t="s">
        <v>265</v>
      </c>
      <c r="BK226" s="243">
        <f>BK227</f>
        <v>0</v>
      </c>
    </row>
    <row r="227" s="2" customFormat="1" ht="16.30189" customHeight="1">
      <c r="A227" s="39"/>
      <c r="B227" s="40"/>
      <c r="C227" s="246" t="s">
        <v>466</v>
      </c>
      <c r="D227" s="246" t="s">
        <v>268</v>
      </c>
      <c r="E227" s="247" t="s">
        <v>828</v>
      </c>
      <c r="F227" s="248" t="s">
        <v>1</v>
      </c>
      <c r="G227" s="249" t="s">
        <v>1</v>
      </c>
      <c r="H227" s="250">
        <v>161.21000000000001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</v>
      </c>
      <c r="R227" s="255">
        <f>Q227*H227</f>
        <v>0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937</v>
      </c>
    </row>
    <row r="228" s="12" customFormat="1" ht="25.92" customHeight="1">
      <c r="A228" s="12"/>
      <c r="B228" s="230"/>
      <c r="C228" s="231"/>
      <c r="D228" s="232" t="s">
        <v>74</v>
      </c>
      <c r="E228" s="233" t="s">
        <v>830</v>
      </c>
      <c r="F228" s="233" t="s">
        <v>831</v>
      </c>
      <c r="G228" s="231"/>
      <c r="H228" s="231"/>
      <c r="I228" s="234"/>
      <c r="J228" s="23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0.072144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91</v>
      </c>
      <c r="AT228" s="242" t="s">
        <v>74</v>
      </c>
      <c r="AU228" s="242" t="s">
        <v>75</v>
      </c>
      <c r="AY228" s="241" t="s">
        <v>265</v>
      </c>
      <c r="BK228" s="243">
        <f>BK229</f>
        <v>0</v>
      </c>
    </row>
    <row r="229" s="12" customFormat="1" ht="22.8" customHeight="1">
      <c r="A229" s="12"/>
      <c r="B229" s="230"/>
      <c r="C229" s="231"/>
      <c r="D229" s="232" t="s">
        <v>74</v>
      </c>
      <c r="E229" s="244" t="s">
        <v>832</v>
      </c>
      <c r="F229" s="244" t="s">
        <v>833</v>
      </c>
      <c r="G229" s="231"/>
      <c r="H229" s="231"/>
      <c r="I229" s="234"/>
      <c r="J229" s="245">
        <f>BK229</f>
        <v>0</v>
      </c>
      <c r="K229" s="231"/>
      <c r="L229" s="236"/>
      <c r="M229" s="237"/>
      <c r="N229" s="238"/>
      <c r="O229" s="238"/>
      <c r="P229" s="239">
        <f>SUM(P230:P239)</f>
        <v>0</v>
      </c>
      <c r="Q229" s="238"/>
      <c r="R229" s="239">
        <f>SUM(R230:R239)</f>
        <v>0.072144</v>
      </c>
      <c r="S229" s="238"/>
      <c r="T229" s="240">
        <f>SUM(T230:T239)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91</v>
      </c>
      <c r="AT229" s="242" t="s">
        <v>74</v>
      </c>
      <c r="AU229" s="242" t="s">
        <v>83</v>
      </c>
      <c r="AY229" s="241" t="s">
        <v>265</v>
      </c>
      <c r="BK229" s="243">
        <f>SUM(BK230:BK239)</f>
        <v>0</v>
      </c>
    </row>
    <row r="230" s="2" customFormat="1" ht="16.30189" customHeight="1">
      <c r="A230" s="39"/>
      <c r="B230" s="40"/>
      <c r="C230" s="246" t="s">
        <v>470</v>
      </c>
      <c r="D230" s="246" t="s">
        <v>268</v>
      </c>
      <c r="E230" s="247" t="s">
        <v>835</v>
      </c>
      <c r="F230" s="248" t="s">
        <v>1</v>
      </c>
      <c r="G230" s="249" t="s">
        <v>1</v>
      </c>
      <c r="H230" s="250">
        <v>17.600000000000001</v>
      </c>
      <c r="I230" s="251"/>
      <c r="J230" s="250">
        <f>ROUND(I230*H230,2)</f>
        <v>0</v>
      </c>
      <c r="K230" s="252"/>
      <c r="L230" s="45"/>
      <c r="M230" s="253" t="s">
        <v>1</v>
      </c>
      <c r="N230" s="254" t="s">
        <v>41</v>
      </c>
      <c r="O230" s="92"/>
      <c r="P230" s="255">
        <f>O230*H230</f>
        <v>0</v>
      </c>
      <c r="Q230" s="255">
        <v>0.00017000000000000001</v>
      </c>
      <c r="R230" s="255">
        <f>Q230*H230</f>
        <v>0.0029920000000000003</v>
      </c>
      <c r="S230" s="255">
        <v>0</v>
      </c>
      <c r="T230" s="256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7" t="s">
        <v>371</v>
      </c>
      <c r="AT230" s="257" t="s">
        <v>268</v>
      </c>
      <c r="AU230" s="257" t="s">
        <v>91</v>
      </c>
      <c r="AY230" s="18" t="s">
        <v>265</v>
      </c>
      <c r="BE230" s="258">
        <f>IF(N230="základná",J230,0)</f>
        <v>0</v>
      </c>
      <c r="BF230" s="258">
        <f>IF(N230="znížená",J230,0)</f>
        <v>0</v>
      </c>
      <c r="BG230" s="258">
        <f>IF(N230="zákl. prenesená",J230,0)</f>
        <v>0</v>
      </c>
      <c r="BH230" s="258">
        <f>IF(N230="zníž. prenesená",J230,0)</f>
        <v>0</v>
      </c>
      <c r="BI230" s="258">
        <f>IF(N230="nulová",J230,0)</f>
        <v>0</v>
      </c>
      <c r="BJ230" s="18" t="s">
        <v>91</v>
      </c>
      <c r="BK230" s="258">
        <f>ROUND(I230*H230,2)</f>
        <v>0</v>
      </c>
      <c r="BL230" s="18" t="s">
        <v>371</v>
      </c>
      <c r="BM230" s="257" t="s">
        <v>1193</v>
      </c>
    </row>
    <row r="231" s="13" customFormat="1">
      <c r="A231" s="13"/>
      <c r="B231" s="264"/>
      <c r="C231" s="265"/>
      <c r="D231" s="266" t="s">
        <v>312</v>
      </c>
      <c r="E231" s="267" t="s">
        <v>1</v>
      </c>
      <c r="F231" s="268" t="s">
        <v>1194</v>
      </c>
      <c r="G231" s="265"/>
      <c r="H231" s="269">
        <v>17.600000000000001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4</v>
      </c>
      <c r="AX231" s="13" t="s">
        <v>75</v>
      </c>
      <c r="AY231" s="275" t="s">
        <v>265</v>
      </c>
    </row>
    <row r="232" s="14" customFormat="1">
      <c r="A232" s="14"/>
      <c r="B232" s="276"/>
      <c r="C232" s="277"/>
      <c r="D232" s="266" t="s">
        <v>312</v>
      </c>
      <c r="E232" s="278" t="s">
        <v>1</v>
      </c>
      <c r="F232" s="279" t="s">
        <v>318</v>
      </c>
      <c r="G232" s="277"/>
      <c r="H232" s="280">
        <v>17.600000000000001</v>
      </c>
      <c r="I232" s="281"/>
      <c r="J232" s="277"/>
      <c r="K232" s="277"/>
      <c r="L232" s="282"/>
      <c r="M232" s="283"/>
      <c r="N232" s="284"/>
      <c r="O232" s="284"/>
      <c r="P232" s="284"/>
      <c r="Q232" s="284"/>
      <c r="R232" s="284"/>
      <c r="S232" s="284"/>
      <c r="T232" s="28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86" t="s">
        <v>312</v>
      </c>
      <c r="AU232" s="286" t="s">
        <v>91</v>
      </c>
      <c r="AV232" s="14" t="s">
        <v>282</v>
      </c>
      <c r="AW232" s="14" t="s">
        <v>4</v>
      </c>
      <c r="AX232" s="14" t="s">
        <v>83</v>
      </c>
      <c r="AY232" s="286" t="s">
        <v>265</v>
      </c>
    </row>
    <row r="233" s="2" customFormat="1" ht="16.30189" customHeight="1">
      <c r="A233" s="39"/>
      <c r="B233" s="40"/>
      <c r="C233" s="287" t="s">
        <v>475</v>
      </c>
      <c r="D233" s="287" t="s">
        <v>367</v>
      </c>
      <c r="E233" s="288" t="s">
        <v>840</v>
      </c>
      <c r="F233" s="289" t="s">
        <v>1</v>
      </c>
      <c r="G233" s="290" t="s">
        <v>1</v>
      </c>
      <c r="H233" s="291">
        <v>0</v>
      </c>
      <c r="I233" s="292"/>
      <c r="J233" s="291">
        <f>ROUND(I233*H233,2)</f>
        <v>0</v>
      </c>
      <c r="K233" s="293"/>
      <c r="L233" s="294"/>
      <c r="M233" s="295" t="s">
        <v>1</v>
      </c>
      <c r="N233" s="296" t="s">
        <v>41</v>
      </c>
      <c r="O233" s="92"/>
      <c r="P233" s="255">
        <f>O233*H233</f>
        <v>0</v>
      </c>
      <c r="Q233" s="255">
        <v>1</v>
      </c>
      <c r="R233" s="255">
        <f>Q233*H233</f>
        <v>0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439</v>
      </c>
      <c r="AT233" s="257" t="s">
        <v>367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371</v>
      </c>
      <c r="BM233" s="257" t="s">
        <v>1195</v>
      </c>
    </row>
    <row r="234" s="13" customFormat="1">
      <c r="A234" s="13"/>
      <c r="B234" s="264"/>
      <c r="C234" s="265"/>
      <c r="D234" s="266" t="s">
        <v>312</v>
      </c>
      <c r="E234" s="265"/>
      <c r="F234" s="268" t="s">
        <v>1196</v>
      </c>
      <c r="G234" s="265"/>
      <c r="H234" s="269">
        <v>0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5</v>
      </c>
      <c r="AX234" s="13" t="s">
        <v>83</v>
      </c>
      <c r="AY234" s="275" t="s">
        <v>265</v>
      </c>
    </row>
    <row r="235" s="2" customFormat="1" ht="16.30189" customHeight="1">
      <c r="A235" s="39"/>
      <c r="B235" s="40"/>
      <c r="C235" s="246" t="s">
        <v>479</v>
      </c>
      <c r="D235" s="246" t="s">
        <v>268</v>
      </c>
      <c r="E235" s="247" t="s">
        <v>844</v>
      </c>
      <c r="F235" s="248" t="s">
        <v>1</v>
      </c>
      <c r="G235" s="249" t="s">
        <v>1</v>
      </c>
      <c r="H235" s="250">
        <v>35.200000000000003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0.00025999999999999998</v>
      </c>
      <c r="R235" s="255">
        <f>Q235*H235</f>
        <v>0.0091520000000000004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371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371</v>
      </c>
      <c r="BM235" s="257" t="s">
        <v>1197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1198</v>
      </c>
      <c r="G236" s="265"/>
      <c r="H236" s="269">
        <v>35.200000000000003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83</v>
      </c>
      <c r="AY236" s="275" t="s">
        <v>265</v>
      </c>
    </row>
    <row r="237" s="2" customFormat="1" ht="16.30189" customHeight="1">
      <c r="A237" s="39"/>
      <c r="B237" s="40"/>
      <c r="C237" s="287" t="s">
        <v>482</v>
      </c>
      <c r="D237" s="287" t="s">
        <v>367</v>
      </c>
      <c r="E237" s="288" t="s">
        <v>1094</v>
      </c>
      <c r="F237" s="289" t="s">
        <v>1</v>
      </c>
      <c r="G237" s="290" t="s">
        <v>1</v>
      </c>
      <c r="H237" s="291">
        <v>0.059999999999999998</v>
      </c>
      <c r="I237" s="292"/>
      <c r="J237" s="291">
        <f>ROUND(I237*H237,2)</f>
        <v>0</v>
      </c>
      <c r="K237" s="293"/>
      <c r="L237" s="294"/>
      <c r="M237" s="295" t="s">
        <v>1</v>
      </c>
      <c r="N237" s="296" t="s">
        <v>41</v>
      </c>
      <c r="O237" s="92"/>
      <c r="P237" s="255">
        <f>O237*H237</f>
        <v>0</v>
      </c>
      <c r="Q237" s="255">
        <v>1</v>
      </c>
      <c r="R237" s="255">
        <f>Q237*H237</f>
        <v>0.059999999999999998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439</v>
      </c>
      <c r="AT237" s="257" t="s">
        <v>367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371</v>
      </c>
      <c r="BM237" s="257" t="s">
        <v>1199</v>
      </c>
    </row>
    <row r="238" s="13" customFormat="1">
      <c r="A238" s="13"/>
      <c r="B238" s="264"/>
      <c r="C238" s="265"/>
      <c r="D238" s="266" t="s">
        <v>312</v>
      </c>
      <c r="E238" s="265"/>
      <c r="F238" s="268" t="s">
        <v>1200</v>
      </c>
      <c r="G238" s="265"/>
      <c r="H238" s="269">
        <v>0.059999999999999998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312</v>
      </c>
      <c r="AU238" s="275" t="s">
        <v>91</v>
      </c>
      <c r="AV238" s="13" t="s">
        <v>91</v>
      </c>
      <c r="AW238" s="13" t="s">
        <v>5</v>
      </c>
      <c r="AX238" s="13" t="s">
        <v>83</v>
      </c>
      <c r="AY238" s="275" t="s">
        <v>265</v>
      </c>
    </row>
    <row r="239" s="2" customFormat="1" ht="16.30189" customHeight="1">
      <c r="A239" s="39"/>
      <c r="B239" s="40"/>
      <c r="C239" s="246" t="s">
        <v>485</v>
      </c>
      <c r="D239" s="246" t="s">
        <v>268</v>
      </c>
      <c r="E239" s="247" t="s">
        <v>1097</v>
      </c>
      <c r="F239" s="248" t="s">
        <v>1</v>
      </c>
      <c r="G239" s="249" t="s">
        <v>1</v>
      </c>
      <c r="H239" s="250">
        <v>0.070000000000000007</v>
      </c>
      <c r="I239" s="251"/>
      <c r="J239" s="250">
        <f>ROUND(I239*H239,2)</f>
        <v>0</v>
      </c>
      <c r="K239" s="252"/>
      <c r="L239" s="45"/>
      <c r="M239" s="259" t="s">
        <v>1</v>
      </c>
      <c r="N239" s="260" t="s">
        <v>41</v>
      </c>
      <c r="O239" s="261"/>
      <c r="P239" s="262">
        <f>O239*H239</f>
        <v>0</v>
      </c>
      <c r="Q239" s="262">
        <v>0</v>
      </c>
      <c r="R239" s="262">
        <f>Q239*H239</f>
        <v>0</v>
      </c>
      <c r="S239" s="262">
        <v>0</v>
      </c>
      <c r="T239" s="263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371</v>
      </c>
      <c r="AT239" s="257" t="s">
        <v>268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371</v>
      </c>
      <c r="BM239" s="257" t="s">
        <v>1201</v>
      </c>
    </row>
    <row r="240" s="2" customFormat="1" ht="6.96" customHeight="1">
      <c r="A240" s="39"/>
      <c r="B240" s="67"/>
      <c r="C240" s="68"/>
      <c r="D240" s="68"/>
      <c r="E240" s="68"/>
      <c r="F240" s="68"/>
      <c r="G240" s="68"/>
      <c r="H240" s="68"/>
      <c r="I240" s="194"/>
      <c r="J240" s="68"/>
      <c r="K240" s="68"/>
      <c r="L240" s="45"/>
      <c r="M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</row>
  </sheetData>
  <sheetProtection sheet="1" autoFilter="0" formatColumns="0" formatRows="0" objects="1" scenarios="1" spinCount="100000" saltValue="YvIaj2iegL+eNGQR4wip0XwTJep+lQFCz0iLMdFqpiB/dggUOLlsasrUupngk2aGEPu25gTEyKWq5DxcbOvtGg==" hashValue="9vaVQ6x8KlvHj9cgY1rEbS4pGktxp/uRQDHeTCEYsxy8vFAKG3KAEEvIdwvAlk0n14A+iLJaAOqvj38BhypzgA==" algorithmName="SHA-512" password="CC35"/>
  <autoFilter ref="C132:K2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1223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ROUND((SUM(BE133:BE238)),  2)</f>
        <v>0</v>
      </c>
      <c r="G37" s="39"/>
      <c r="H37" s="39"/>
      <c r="I37" s="173">
        <v>0.20000000000000001</v>
      </c>
      <c r="J37" s="172">
        <f>ROUND(((SUM(BE133:BE238))*I37),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ROUND((SUM(BF133:BF238)),  2)</f>
        <v>0</v>
      </c>
      <c r="G38" s="39"/>
      <c r="H38" s="39"/>
      <c r="I38" s="173">
        <v>0.20000000000000001</v>
      </c>
      <c r="J38" s="172">
        <f>ROUND(((SUM(BF133:BF238))*I38),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ROUND((SUM(BG133:BG238)),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ROUND((SUM(BH133:BH238)),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ROUND((SUM(BI133:BI238)),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02012 -  Priepust č.12 -  P 21309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J174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J225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J227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J228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02012 -  Priepust č.12 -  P 21309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P134+P227</f>
        <v>0</v>
      </c>
      <c r="Q133" s="105"/>
      <c r="R133" s="227">
        <f>R134+R227</f>
        <v>164.0398702</v>
      </c>
      <c r="S133" s="105"/>
      <c r="T133" s="228">
        <f>T134+T227</f>
        <v>38.387250000000009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BK134+BK227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P135+P174+P190+P196+P202+P225</f>
        <v>0</v>
      </c>
      <c r="Q134" s="238"/>
      <c r="R134" s="239">
        <f>R135+R174+R190+R196+R202+R225</f>
        <v>163.96772619999999</v>
      </c>
      <c r="S134" s="238"/>
      <c r="T134" s="240">
        <f>T135+T174+T190+T196+T202+T225</f>
        <v>38.387250000000009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BK135+BK174+BK190+BK196+BK202+BK225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SUM(P136:P173)</f>
        <v>0</v>
      </c>
      <c r="Q135" s="238"/>
      <c r="R135" s="239">
        <f>SUM(R136:R173)</f>
        <v>98.47999999999999</v>
      </c>
      <c r="S135" s="238"/>
      <c r="T135" s="240">
        <f>SUM(T136:T173)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SUM(BK136:BK173)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86.909999999999997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1224</v>
      </c>
      <c r="G146" s="265"/>
      <c r="H146" s="269">
        <v>57.93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1160</v>
      </c>
      <c r="G148" s="265"/>
      <c r="H148" s="269">
        <v>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86.909999999999997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26.07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1225</v>
      </c>
      <c r="G151" s="265"/>
      <c r="H151" s="269">
        <v>86.909999999999997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1226</v>
      </c>
      <c r="G152" s="265"/>
      <c r="H152" s="269">
        <v>26.07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72.209999999999994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1227</v>
      </c>
      <c r="G154" s="265"/>
      <c r="H154" s="269">
        <v>72.209999999999994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72.209999999999994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505.47000000000003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1228</v>
      </c>
      <c r="G157" s="265"/>
      <c r="H157" s="269">
        <v>505.47000000000003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72.209999999999994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108.31999999999999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1229</v>
      </c>
      <c r="G160" s="265"/>
      <c r="H160" s="269">
        <v>108.31999999999999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18.899999999999999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1209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1230</v>
      </c>
      <c r="G163" s="265"/>
      <c r="H163" s="269">
        <v>18.899999999999999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18.899999999999999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32.130000000000003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32.130000000000003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1231</v>
      </c>
      <c r="G166" s="265"/>
      <c r="H166" s="269">
        <v>32.130000000000003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32.130000000000003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15.24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1168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1169</v>
      </c>
      <c r="G170" s="265"/>
      <c r="H170" s="269">
        <v>15.24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363</v>
      </c>
      <c r="D171" s="246" t="s">
        <v>268</v>
      </c>
      <c r="E171" s="247" t="s">
        <v>385</v>
      </c>
      <c r="F171" s="248" t="s">
        <v>1</v>
      </c>
      <c r="G171" s="249" t="s">
        <v>1</v>
      </c>
      <c r="H171" s="250">
        <v>39.030000000000001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888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1232</v>
      </c>
      <c r="G172" s="265"/>
      <c r="H172" s="269">
        <v>39.030000000000001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366</v>
      </c>
      <c r="D173" s="287" t="s">
        <v>367</v>
      </c>
      <c r="E173" s="288" t="s">
        <v>890</v>
      </c>
      <c r="F173" s="289" t="s">
        <v>1</v>
      </c>
      <c r="G173" s="290" t="s">
        <v>1</v>
      </c>
      <c r="H173" s="291">
        <v>66.349999999999994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1</v>
      </c>
      <c r="R173" s="255">
        <f>Q173*H173</f>
        <v>66.349999999999994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891</v>
      </c>
    </row>
    <row r="174" s="12" customFormat="1" ht="22.8" customHeight="1">
      <c r="A174" s="12"/>
      <c r="B174" s="230"/>
      <c r="C174" s="231"/>
      <c r="D174" s="232" t="s">
        <v>74</v>
      </c>
      <c r="E174" s="244" t="s">
        <v>282</v>
      </c>
      <c r="F174" s="244" t="s">
        <v>450</v>
      </c>
      <c r="G174" s="231"/>
      <c r="H174" s="231"/>
      <c r="I174" s="234"/>
      <c r="J174" s="245">
        <f>BK174</f>
        <v>0</v>
      </c>
      <c r="K174" s="231"/>
      <c r="L174" s="236"/>
      <c r="M174" s="237"/>
      <c r="N174" s="238"/>
      <c r="O174" s="238"/>
      <c r="P174" s="239">
        <f>SUM(P175:P189)</f>
        <v>0</v>
      </c>
      <c r="Q174" s="238"/>
      <c r="R174" s="239">
        <f>SUM(R175:R189)</f>
        <v>17.460728199999998</v>
      </c>
      <c r="S174" s="238"/>
      <c r="T174" s="240">
        <f>SUM(T175:T189)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41" t="s">
        <v>83</v>
      </c>
      <c r="AT174" s="242" t="s">
        <v>74</v>
      </c>
      <c r="AU174" s="242" t="s">
        <v>83</v>
      </c>
      <c r="AY174" s="241" t="s">
        <v>265</v>
      </c>
      <c r="BK174" s="243">
        <f>SUM(BK175:BK189)</f>
        <v>0</v>
      </c>
    </row>
    <row r="175" s="2" customFormat="1" ht="16.30189" customHeight="1">
      <c r="A175" s="39"/>
      <c r="B175" s="40"/>
      <c r="C175" s="246" t="s">
        <v>371</v>
      </c>
      <c r="D175" s="246" t="s">
        <v>268</v>
      </c>
      <c r="E175" s="247" t="s">
        <v>452</v>
      </c>
      <c r="F175" s="248" t="s">
        <v>1</v>
      </c>
      <c r="G175" s="249" t="s">
        <v>1</v>
      </c>
      <c r="H175" s="250">
        <v>14.9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0.23366999999999999</v>
      </c>
      <c r="R175" s="255">
        <f>Q175*H175</f>
        <v>3.4816829999999999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892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1171</v>
      </c>
      <c r="G176" s="265"/>
      <c r="H176" s="269">
        <v>5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1172</v>
      </c>
      <c r="G177" s="265"/>
      <c r="H177" s="269">
        <v>8.0999999999999996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1173</v>
      </c>
      <c r="G178" s="265"/>
      <c r="H178" s="269">
        <v>1.8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374</v>
      </c>
      <c r="D179" s="246" t="s">
        <v>268</v>
      </c>
      <c r="E179" s="247" t="s">
        <v>895</v>
      </c>
      <c r="F179" s="248" t="s">
        <v>1</v>
      </c>
      <c r="G179" s="249" t="s">
        <v>1</v>
      </c>
      <c r="H179" s="250">
        <v>0.14000000000000001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1.7034</v>
      </c>
      <c r="R179" s="255">
        <f>Q179*H179</f>
        <v>0.23847600000000002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1233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1175</v>
      </c>
      <c r="G180" s="265"/>
      <c r="H180" s="269">
        <v>0.14000000000000001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377</v>
      </c>
      <c r="D181" s="246" t="s">
        <v>268</v>
      </c>
      <c r="E181" s="247" t="s">
        <v>1036</v>
      </c>
      <c r="F181" s="248" t="s">
        <v>1</v>
      </c>
      <c r="G181" s="249" t="s">
        <v>1</v>
      </c>
      <c r="H181" s="250">
        <v>0.62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2.1922799999999998</v>
      </c>
      <c r="R181" s="255">
        <f>Q181*H181</f>
        <v>1.3592135999999999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1214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1177</v>
      </c>
      <c r="G182" s="265"/>
      <c r="H182" s="269">
        <v>0.62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4" customFormat="1">
      <c r="A183" s="14"/>
      <c r="B183" s="276"/>
      <c r="C183" s="277"/>
      <c r="D183" s="266" t="s">
        <v>312</v>
      </c>
      <c r="E183" s="278" t="s">
        <v>1</v>
      </c>
      <c r="F183" s="279" t="s">
        <v>318</v>
      </c>
      <c r="G183" s="277"/>
      <c r="H183" s="280">
        <v>0.62</v>
      </c>
      <c r="I183" s="281"/>
      <c r="J183" s="277"/>
      <c r="K183" s="277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312</v>
      </c>
      <c r="AU183" s="286" t="s">
        <v>91</v>
      </c>
      <c r="AV183" s="14" t="s">
        <v>282</v>
      </c>
      <c r="AW183" s="14" t="s">
        <v>4</v>
      </c>
      <c r="AX183" s="14" t="s">
        <v>83</v>
      </c>
      <c r="AY183" s="286" t="s">
        <v>265</v>
      </c>
    </row>
    <row r="184" s="2" customFormat="1" ht="16.30189" customHeight="1">
      <c r="A184" s="39"/>
      <c r="B184" s="40"/>
      <c r="C184" s="246" t="s">
        <v>384</v>
      </c>
      <c r="D184" s="246" t="s">
        <v>268</v>
      </c>
      <c r="E184" s="247" t="s">
        <v>898</v>
      </c>
      <c r="F184" s="248" t="s">
        <v>1</v>
      </c>
      <c r="G184" s="249" t="s">
        <v>1</v>
      </c>
      <c r="H184" s="250">
        <v>0.54000000000000004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2.2632400000000001</v>
      </c>
      <c r="R184" s="255">
        <f>Q184*H184</f>
        <v>1.2221496000000001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899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1155</v>
      </c>
      <c r="G185" s="265"/>
      <c r="H185" s="269">
        <v>0.54000000000000004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8</v>
      </c>
      <c r="D186" s="246" t="s">
        <v>268</v>
      </c>
      <c r="E186" s="247" t="s">
        <v>459</v>
      </c>
      <c r="F186" s="248" t="s">
        <v>1</v>
      </c>
      <c r="G186" s="249" t="s">
        <v>1</v>
      </c>
      <c r="H186" s="250">
        <v>14.9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0.74894000000000005</v>
      </c>
      <c r="R186" s="255">
        <f>Q186*H186</f>
        <v>11.159206000000001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900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1171</v>
      </c>
      <c r="G187" s="265"/>
      <c r="H187" s="269">
        <v>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1172</v>
      </c>
      <c r="G188" s="265"/>
      <c r="H188" s="269">
        <v>8.0999999999999996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1173</v>
      </c>
      <c r="G189" s="265"/>
      <c r="H189" s="269">
        <v>1.8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0.031399999999999997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1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0.0083999999999999995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1178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1056</v>
      </c>
      <c r="G198" s="265"/>
      <c r="H198" s="269">
        <v>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0.012999999999999999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1179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5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0.01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1180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1181</v>
      </c>
      <c r="G201" s="265"/>
      <c r="H201" s="269">
        <v>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SUM(P203:P224)</f>
        <v>0</v>
      </c>
      <c r="Q202" s="238"/>
      <c r="R202" s="239">
        <f>SUM(R203:R224)</f>
        <v>27.125594</v>
      </c>
      <c r="S202" s="238"/>
      <c r="T202" s="240">
        <f>SUM(T203:T224)</f>
        <v>16.337250000000001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SUM(BK203:BK224)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951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1062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9.6984899999999996</v>
      </c>
      <c r="R204" s="255">
        <f>Q204*H204</f>
        <v>9.6984899999999996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1182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731</v>
      </c>
      <c r="F205" s="248" t="s">
        <v>1</v>
      </c>
      <c r="G205" s="249" t="s">
        <v>1</v>
      </c>
      <c r="H205" s="250">
        <v>12.6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0.90208999999999995</v>
      </c>
      <c r="R205" s="255">
        <f>Q205*H205</f>
        <v>11.366333999999998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907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1234</v>
      </c>
      <c r="G206" s="265"/>
      <c r="H206" s="269">
        <v>12.6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87" t="s">
        <v>428</v>
      </c>
      <c r="D207" s="287" t="s">
        <v>367</v>
      </c>
      <c r="E207" s="288" t="s">
        <v>735</v>
      </c>
      <c r="F207" s="289" t="s">
        <v>1</v>
      </c>
      <c r="G207" s="290" t="s">
        <v>1</v>
      </c>
      <c r="H207" s="291">
        <v>12.73</v>
      </c>
      <c r="I207" s="292"/>
      <c r="J207" s="291">
        <f>ROUND(I207*H207,2)</f>
        <v>0</v>
      </c>
      <c r="K207" s="293"/>
      <c r="L207" s="294"/>
      <c r="M207" s="295" t="s">
        <v>1</v>
      </c>
      <c r="N207" s="296" t="s">
        <v>41</v>
      </c>
      <c r="O207" s="92"/>
      <c r="P207" s="255">
        <f>O207*H207</f>
        <v>0</v>
      </c>
      <c r="Q207" s="255">
        <v>0.46999999999999997</v>
      </c>
      <c r="R207" s="255">
        <f>Q207*H207</f>
        <v>5.9830999999999994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338</v>
      </c>
      <c r="AT207" s="257" t="s">
        <v>367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910</v>
      </c>
    </row>
    <row r="208" s="13" customFormat="1">
      <c r="A208" s="13"/>
      <c r="B208" s="264"/>
      <c r="C208" s="265"/>
      <c r="D208" s="266" t="s">
        <v>312</v>
      </c>
      <c r="E208" s="265"/>
      <c r="F208" s="268" t="s">
        <v>1235</v>
      </c>
      <c r="G208" s="265"/>
      <c r="H208" s="269">
        <v>12.73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5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46" t="s">
        <v>434</v>
      </c>
      <c r="D209" s="246" t="s">
        <v>268</v>
      </c>
      <c r="E209" s="247" t="s">
        <v>913</v>
      </c>
      <c r="F209" s="248" t="s">
        <v>1</v>
      </c>
      <c r="G209" s="249" t="s">
        <v>1</v>
      </c>
      <c r="H209" s="250">
        <v>14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914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915</v>
      </c>
      <c r="G210" s="265"/>
      <c r="H210" s="269">
        <v>14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83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919</v>
      </c>
      <c r="F211" s="248" t="s">
        <v>1</v>
      </c>
      <c r="G211" s="249" t="s">
        <v>1</v>
      </c>
      <c r="H211" s="250">
        <v>7.9500000000000002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2.0550000000000002</v>
      </c>
      <c r="T211" s="256">
        <f>S211*H211</f>
        <v>16.337250000000001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1217</v>
      </c>
    </row>
    <row r="212" s="2" customFormat="1" ht="16.30189" customHeight="1">
      <c r="A212" s="39"/>
      <c r="B212" s="40"/>
      <c r="C212" s="246" t="s">
        <v>442</v>
      </c>
      <c r="D212" s="246" t="s">
        <v>268</v>
      </c>
      <c r="E212" s="247" t="s">
        <v>808</v>
      </c>
      <c r="F212" s="248" t="s">
        <v>1</v>
      </c>
      <c r="G212" s="249" t="s">
        <v>1</v>
      </c>
      <c r="H212" s="250">
        <v>9.4499999999999993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921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922</v>
      </c>
      <c r="G213" s="265"/>
      <c r="H213" s="269">
        <v>9.4499999999999993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812</v>
      </c>
      <c r="F214" s="248" t="s">
        <v>1</v>
      </c>
      <c r="G214" s="249" t="s">
        <v>1</v>
      </c>
      <c r="H214" s="250">
        <v>179.55000000000001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</v>
      </c>
      <c r="R214" s="255">
        <f>Q214*H214</f>
        <v>0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924</v>
      </c>
    </row>
    <row r="215" s="15" customFormat="1">
      <c r="A215" s="15"/>
      <c r="B215" s="297"/>
      <c r="C215" s="298"/>
      <c r="D215" s="266" t="s">
        <v>312</v>
      </c>
      <c r="E215" s="299" t="s">
        <v>1</v>
      </c>
      <c r="F215" s="300" t="s">
        <v>925</v>
      </c>
      <c r="G215" s="298"/>
      <c r="H215" s="299" t="s">
        <v>1</v>
      </c>
      <c r="I215" s="301"/>
      <c r="J215" s="298"/>
      <c r="K215" s="298"/>
      <c r="L215" s="302"/>
      <c r="M215" s="303"/>
      <c r="N215" s="304"/>
      <c r="O215" s="304"/>
      <c r="P215" s="304"/>
      <c r="Q215" s="304"/>
      <c r="R215" s="304"/>
      <c r="S215" s="304"/>
      <c r="T215" s="30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306" t="s">
        <v>312</v>
      </c>
      <c r="AU215" s="306" t="s">
        <v>91</v>
      </c>
      <c r="AV215" s="15" t="s">
        <v>83</v>
      </c>
      <c r="AW215" s="15" t="s">
        <v>4</v>
      </c>
      <c r="AX215" s="15" t="s">
        <v>75</v>
      </c>
      <c r="AY215" s="306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926</v>
      </c>
      <c r="G216" s="265"/>
      <c r="H216" s="269">
        <v>179.55000000000001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2" customFormat="1" ht="16.30189" customHeight="1">
      <c r="A217" s="39"/>
      <c r="B217" s="40"/>
      <c r="C217" s="246" t="s">
        <v>451</v>
      </c>
      <c r="D217" s="246" t="s">
        <v>268</v>
      </c>
      <c r="E217" s="247" t="s">
        <v>819</v>
      </c>
      <c r="F217" s="248" t="s">
        <v>1</v>
      </c>
      <c r="G217" s="249" t="s">
        <v>1</v>
      </c>
      <c r="H217" s="250">
        <v>16.34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1218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1236</v>
      </c>
      <c r="G218" s="265"/>
      <c r="H218" s="269">
        <v>16.34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83</v>
      </c>
      <c r="AY218" s="275" t="s">
        <v>265</v>
      </c>
    </row>
    <row r="219" s="2" customFormat="1" ht="16.30189" customHeight="1">
      <c r="A219" s="39"/>
      <c r="B219" s="40"/>
      <c r="C219" s="246" t="s">
        <v>455</v>
      </c>
      <c r="D219" s="246" t="s">
        <v>268</v>
      </c>
      <c r="E219" s="247" t="s">
        <v>823</v>
      </c>
      <c r="F219" s="248" t="s">
        <v>1</v>
      </c>
      <c r="G219" s="249" t="s">
        <v>1</v>
      </c>
      <c r="H219" s="250">
        <v>49.009999999999998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</v>
      </c>
      <c r="R219" s="255">
        <f>Q219*H219</f>
        <v>0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1220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1237</v>
      </c>
      <c r="G220" s="265"/>
      <c r="H220" s="269">
        <v>49.009999999999998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83</v>
      </c>
      <c r="AY220" s="275" t="s">
        <v>265</v>
      </c>
    </row>
    <row r="221" s="2" customFormat="1" ht="16.30189" customHeight="1">
      <c r="A221" s="39"/>
      <c r="B221" s="40"/>
      <c r="C221" s="246" t="s">
        <v>458</v>
      </c>
      <c r="D221" s="246" t="s">
        <v>268</v>
      </c>
      <c r="E221" s="247" t="s">
        <v>932</v>
      </c>
      <c r="F221" s="248" t="s">
        <v>1</v>
      </c>
      <c r="G221" s="249" t="s">
        <v>1</v>
      </c>
      <c r="H221" s="250">
        <v>16.34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</v>
      </c>
      <c r="R221" s="255">
        <f>Q221*H221</f>
        <v>0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933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1238</v>
      </c>
      <c r="G222" s="265"/>
      <c r="H222" s="269">
        <v>16.34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83</v>
      </c>
      <c r="AY222" s="275" t="s">
        <v>265</v>
      </c>
    </row>
    <row r="223" s="2" customFormat="1" ht="16.30189" customHeight="1">
      <c r="A223" s="39"/>
      <c r="B223" s="40"/>
      <c r="C223" s="246" t="s">
        <v>462</v>
      </c>
      <c r="D223" s="246" t="s">
        <v>268</v>
      </c>
      <c r="E223" s="247" t="s">
        <v>935</v>
      </c>
      <c r="F223" s="248" t="s">
        <v>1</v>
      </c>
      <c r="G223" s="249" t="s">
        <v>1</v>
      </c>
      <c r="H223" s="250">
        <v>9.4499999999999993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</v>
      </c>
      <c r="R223" s="255">
        <f>Q223*H223</f>
        <v>0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936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922</v>
      </c>
      <c r="G224" s="265"/>
      <c r="H224" s="269">
        <v>9.4499999999999993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75</v>
      </c>
      <c r="AY224" s="275" t="s">
        <v>265</v>
      </c>
    </row>
    <row r="225" s="12" customFormat="1" ht="22.8" customHeight="1">
      <c r="A225" s="12"/>
      <c r="B225" s="230"/>
      <c r="C225" s="231"/>
      <c r="D225" s="232" t="s">
        <v>74</v>
      </c>
      <c r="E225" s="244" t="s">
        <v>675</v>
      </c>
      <c r="F225" s="244" t="s">
        <v>826</v>
      </c>
      <c r="G225" s="231"/>
      <c r="H225" s="231"/>
      <c r="I225" s="234"/>
      <c r="J225" s="245">
        <f>BK225</f>
        <v>0</v>
      </c>
      <c r="K225" s="231"/>
      <c r="L225" s="236"/>
      <c r="M225" s="237"/>
      <c r="N225" s="238"/>
      <c r="O225" s="238"/>
      <c r="P225" s="239">
        <f>P226</f>
        <v>0</v>
      </c>
      <c r="Q225" s="238"/>
      <c r="R225" s="239">
        <f>R226</f>
        <v>0</v>
      </c>
      <c r="S225" s="238"/>
      <c r="T225" s="240">
        <f>T226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41" t="s">
        <v>83</v>
      </c>
      <c r="AT225" s="242" t="s">
        <v>74</v>
      </c>
      <c r="AU225" s="242" t="s">
        <v>83</v>
      </c>
      <c r="AY225" s="241" t="s">
        <v>265</v>
      </c>
      <c r="BK225" s="243">
        <f>BK226</f>
        <v>0</v>
      </c>
    </row>
    <row r="226" s="2" customFormat="1" ht="16.30189" customHeight="1">
      <c r="A226" s="39"/>
      <c r="B226" s="40"/>
      <c r="C226" s="246" t="s">
        <v>466</v>
      </c>
      <c r="D226" s="246" t="s">
        <v>268</v>
      </c>
      <c r="E226" s="247" t="s">
        <v>828</v>
      </c>
      <c r="F226" s="248" t="s">
        <v>1</v>
      </c>
      <c r="G226" s="249" t="s">
        <v>1</v>
      </c>
      <c r="H226" s="250">
        <v>163.97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</v>
      </c>
      <c r="R226" s="255">
        <f>Q226*H226</f>
        <v>0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937</v>
      </c>
    </row>
    <row r="227" s="12" customFormat="1" ht="25.92" customHeight="1">
      <c r="A227" s="12"/>
      <c r="B227" s="230"/>
      <c r="C227" s="231"/>
      <c r="D227" s="232" t="s">
        <v>74</v>
      </c>
      <c r="E227" s="233" t="s">
        <v>830</v>
      </c>
      <c r="F227" s="233" t="s">
        <v>831</v>
      </c>
      <c r="G227" s="231"/>
      <c r="H227" s="231"/>
      <c r="I227" s="234"/>
      <c r="J227" s="235">
        <f>BK227</f>
        <v>0</v>
      </c>
      <c r="K227" s="231"/>
      <c r="L227" s="236"/>
      <c r="M227" s="237"/>
      <c r="N227" s="238"/>
      <c r="O227" s="238"/>
      <c r="P227" s="239">
        <f>P228</f>
        <v>0</v>
      </c>
      <c r="Q227" s="238"/>
      <c r="R227" s="239">
        <f>R228</f>
        <v>0.072144</v>
      </c>
      <c r="S227" s="238"/>
      <c r="T227" s="240">
        <f>T228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41" t="s">
        <v>91</v>
      </c>
      <c r="AT227" s="242" t="s">
        <v>74</v>
      </c>
      <c r="AU227" s="242" t="s">
        <v>75</v>
      </c>
      <c r="AY227" s="241" t="s">
        <v>265</v>
      </c>
      <c r="BK227" s="243">
        <f>BK228</f>
        <v>0</v>
      </c>
    </row>
    <row r="228" s="12" customFormat="1" ht="22.8" customHeight="1">
      <c r="A228" s="12"/>
      <c r="B228" s="230"/>
      <c r="C228" s="231"/>
      <c r="D228" s="232" t="s">
        <v>74</v>
      </c>
      <c r="E228" s="244" t="s">
        <v>832</v>
      </c>
      <c r="F228" s="244" t="s">
        <v>833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SUM(P229:P238)</f>
        <v>0</v>
      </c>
      <c r="Q228" s="238"/>
      <c r="R228" s="239">
        <f>SUM(R229:R238)</f>
        <v>0.072144</v>
      </c>
      <c r="S228" s="238"/>
      <c r="T228" s="240">
        <f>SUM(T229:T238)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91</v>
      </c>
      <c r="AT228" s="242" t="s">
        <v>74</v>
      </c>
      <c r="AU228" s="242" t="s">
        <v>83</v>
      </c>
      <c r="AY228" s="241" t="s">
        <v>265</v>
      </c>
      <c r="BK228" s="243">
        <f>SUM(BK229:BK238)</f>
        <v>0</v>
      </c>
    </row>
    <row r="229" s="2" customFormat="1" ht="16.30189" customHeight="1">
      <c r="A229" s="39"/>
      <c r="B229" s="40"/>
      <c r="C229" s="246" t="s">
        <v>470</v>
      </c>
      <c r="D229" s="246" t="s">
        <v>268</v>
      </c>
      <c r="E229" s="247" t="s">
        <v>835</v>
      </c>
      <c r="F229" s="248" t="s">
        <v>1</v>
      </c>
      <c r="G229" s="249" t="s">
        <v>1</v>
      </c>
      <c r="H229" s="250">
        <v>17.600000000000001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0.00017000000000000001</v>
      </c>
      <c r="R229" s="255">
        <f>Q229*H229</f>
        <v>0.0029920000000000003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371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371</v>
      </c>
      <c r="BM229" s="257" t="s">
        <v>1193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1194</v>
      </c>
      <c r="G230" s="265"/>
      <c r="H230" s="269">
        <v>17.600000000000001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4" customFormat="1">
      <c r="A231" s="14"/>
      <c r="B231" s="276"/>
      <c r="C231" s="277"/>
      <c r="D231" s="266" t="s">
        <v>312</v>
      </c>
      <c r="E231" s="278" t="s">
        <v>1</v>
      </c>
      <c r="F231" s="279" t="s">
        <v>318</v>
      </c>
      <c r="G231" s="277"/>
      <c r="H231" s="280">
        <v>17.600000000000001</v>
      </c>
      <c r="I231" s="281"/>
      <c r="J231" s="277"/>
      <c r="K231" s="277"/>
      <c r="L231" s="282"/>
      <c r="M231" s="283"/>
      <c r="N231" s="284"/>
      <c r="O231" s="284"/>
      <c r="P231" s="284"/>
      <c r="Q231" s="284"/>
      <c r="R231" s="284"/>
      <c r="S231" s="284"/>
      <c r="T231" s="28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6" t="s">
        <v>312</v>
      </c>
      <c r="AU231" s="286" t="s">
        <v>91</v>
      </c>
      <c r="AV231" s="14" t="s">
        <v>282</v>
      </c>
      <c r="AW231" s="14" t="s">
        <v>4</v>
      </c>
      <c r="AX231" s="14" t="s">
        <v>83</v>
      </c>
      <c r="AY231" s="286" t="s">
        <v>265</v>
      </c>
    </row>
    <row r="232" s="2" customFormat="1" ht="16.30189" customHeight="1">
      <c r="A232" s="39"/>
      <c r="B232" s="40"/>
      <c r="C232" s="287" t="s">
        <v>475</v>
      </c>
      <c r="D232" s="287" t="s">
        <v>367</v>
      </c>
      <c r="E232" s="288" t="s">
        <v>840</v>
      </c>
      <c r="F232" s="289" t="s">
        <v>1</v>
      </c>
      <c r="G232" s="290" t="s">
        <v>1</v>
      </c>
      <c r="H232" s="291">
        <v>0</v>
      </c>
      <c r="I232" s="292"/>
      <c r="J232" s="291">
        <f>ROUND(I232*H232,2)</f>
        <v>0</v>
      </c>
      <c r="K232" s="293"/>
      <c r="L232" s="294"/>
      <c r="M232" s="295" t="s">
        <v>1</v>
      </c>
      <c r="N232" s="296" t="s">
        <v>41</v>
      </c>
      <c r="O232" s="92"/>
      <c r="P232" s="255">
        <f>O232*H232</f>
        <v>0</v>
      </c>
      <c r="Q232" s="255">
        <v>1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439</v>
      </c>
      <c r="AT232" s="257" t="s">
        <v>367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371</v>
      </c>
      <c r="BM232" s="257" t="s">
        <v>1195</v>
      </c>
    </row>
    <row r="233" s="13" customFormat="1">
      <c r="A233" s="13"/>
      <c r="B233" s="264"/>
      <c r="C233" s="265"/>
      <c r="D233" s="266" t="s">
        <v>312</v>
      </c>
      <c r="E233" s="265"/>
      <c r="F233" s="268" t="s">
        <v>1196</v>
      </c>
      <c r="G233" s="265"/>
      <c r="H233" s="269">
        <v>0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5</v>
      </c>
      <c r="AX233" s="13" t="s">
        <v>83</v>
      </c>
      <c r="AY233" s="275" t="s">
        <v>265</v>
      </c>
    </row>
    <row r="234" s="2" customFormat="1" ht="16.30189" customHeight="1">
      <c r="A234" s="39"/>
      <c r="B234" s="40"/>
      <c r="C234" s="246" t="s">
        <v>479</v>
      </c>
      <c r="D234" s="246" t="s">
        <v>268</v>
      </c>
      <c r="E234" s="247" t="s">
        <v>844</v>
      </c>
      <c r="F234" s="248" t="s">
        <v>1</v>
      </c>
      <c r="G234" s="249" t="s">
        <v>1</v>
      </c>
      <c r="H234" s="250">
        <v>35.200000000000003</v>
      </c>
      <c r="I234" s="251"/>
      <c r="J234" s="250">
        <f>ROUND(I234*H234,2)</f>
        <v>0</v>
      </c>
      <c r="K234" s="252"/>
      <c r="L234" s="45"/>
      <c r="M234" s="253" t="s">
        <v>1</v>
      </c>
      <c r="N234" s="254" t="s">
        <v>41</v>
      </c>
      <c r="O234" s="92"/>
      <c r="P234" s="255">
        <f>O234*H234</f>
        <v>0</v>
      </c>
      <c r="Q234" s="255">
        <v>0.00025999999999999998</v>
      </c>
      <c r="R234" s="255">
        <f>Q234*H234</f>
        <v>0.0091520000000000004</v>
      </c>
      <c r="S234" s="255">
        <v>0</v>
      </c>
      <c r="T234" s="256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7" t="s">
        <v>371</v>
      </c>
      <c r="AT234" s="257" t="s">
        <v>268</v>
      </c>
      <c r="AU234" s="257" t="s">
        <v>91</v>
      </c>
      <c r="AY234" s="18" t="s">
        <v>265</v>
      </c>
      <c r="BE234" s="258">
        <f>IF(N234="základná",J234,0)</f>
        <v>0</v>
      </c>
      <c r="BF234" s="258">
        <f>IF(N234="znížená",J234,0)</f>
        <v>0</v>
      </c>
      <c r="BG234" s="258">
        <f>IF(N234="zákl. prenesená",J234,0)</f>
        <v>0</v>
      </c>
      <c r="BH234" s="258">
        <f>IF(N234="zníž. prenesená",J234,0)</f>
        <v>0</v>
      </c>
      <c r="BI234" s="258">
        <f>IF(N234="nulová",J234,0)</f>
        <v>0</v>
      </c>
      <c r="BJ234" s="18" t="s">
        <v>91</v>
      </c>
      <c r="BK234" s="258">
        <f>ROUND(I234*H234,2)</f>
        <v>0</v>
      </c>
      <c r="BL234" s="18" t="s">
        <v>371</v>
      </c>
      <c r="BM234" s="257" t="s">
        <v>1197</v>
      </c>
    </row>
    <row r="235" s="13" customFormat="1">
      <c r="A235" s="13"/>
      <c r="B235" s="264"/>
      <c r="C235" s="265"/>
      <c r="D235" s="266" t="s">
        <v>312</v>
      </c>
      <c r="E235" s="267" t="s">
        <v>1</v>
      </c>
      <c r="F235" s="268" t="s">
        <v>1198</v>
      </c>
      <c r="G235" s="265"/>
      <c r="H235" s="269">
        <v>35.200000000000003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312</v>
      </c>
      <c r="AU235" s="275" t="s">
        <v>91</v>
      </c>
      <c r="AV235" s="13" t="s">
        <v>91</v>
      </c>
      <c r="AW235" s="13" t="s">
        <v>4</v>
      </c>
      <c r="AX235" s="13" t="s">
        <v>83</v>
      </c>
      <c r="AY235" s="275" t="s">
        <v>265</v>
      </c>
    </row>
    <row r="236" s="2" customFormat="1" ht="16.30189" customHeight="1">
      <c r="A236" s="39"/>
      <c r="B236" s="40"/>
      <c r="C236" s="287" t="s">
        <v>482</v>
      </c>
      <c r="D236" s="287" t="s">
        <v>367</v>
      </c>
      <c r="E236" s="288" t="s">
        <v>1094</v>
      </c>
      <c r="F236" s="289" t="s">
        <v>1</v>
      </c>
      <c r="G236" s="290" t="s">
        <v>1</v>
      </c>
      <c r="H236" s="291">
        <v>0.059999999999999998</v>
      </c>
      <c r="I236" s="292"/>
      <c r="J236" s="291">
        <f>ROUND(I236*H236,2)</f>
        <v>0</v>
      </c>
      <c r="K236" s="293"/>
      <c r="L236" s="294"/>
      <c r="M236" s="295" t="s">
        <v>1</v>
      </c>
      <c r="N236" s="296" t="s">
        <v>41</v>
      </c>
      <c r="O236" s="92"/>
      <c r="P236" s="255">
        <f>O236*H236</f>
        <v>0</v>
      </c>
      <c r="Q236" s="255">
        <v>1</v>
      </c>
      <c r="R236" s="255">
        <f>Q236*H236</f>
        <v>0.059999999999999998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439</v>
      </c>
      <c r="AT236" s="257" t="s">
        <v>367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371</v>
      </c>
      <c r="BM236" s="257" t="s">
        <v>1199</v>
      </c>
    </row>
    <row r="237" s="13" customFormat="1">
      <c r="A237" s="13"/>
      <c r="B237" s="264"/>
      <c r="C237" s="265"/>
      <c r="D237" s="266" t="s">
        <v>312</v>
      </c>
      <c r="E237" s="265"/>
      <c r="F237" s="268" t="s">
        <v>1200</v>
      </c>
      <c r="G237" s="265"/>
      <c r="H237" s="269">
        <v>0.059999999999999998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5</v>
      </c>
      <c r="AX237" s="13" t="s">
        <v>83</v>
      </c>
      <c r="AY237" s="275" t="s">
        <v>265</v>
      </c>
    </row>
    <row r="238" s="2" customFormat="1" ht="16.30189" customHeight="1">
      <c r="A238" s="39"/>
      <c r="B238" s="40"/>
      <c r="C238" s="246" t="s">
        <v>485</v>
      </c>
      <c r="D238" s="246" t="s">
        <v>268</v>
      </c>
      <c r="E238" s="247" t="s">
        <v>1097</v>
      </c>
      <c r="F238" s="248" t="s">
        <v>1</v>
      </c>
      <c r="G238" s="249" t="s">
        <v>1</v>
      </c>
      <c r="H238" s="250">
        <v>0.070000000000000007</v>
      </c>
      <c r="I238" s="251"/>
      <c r="J238" s="250">
        <f>ROUND(I238*H238,2)</f>
        <v>0</v>
      </c>
      <c r="K238" s="252"/>
      <c r="L238" s="45"/>
      <c r="M238" s="259" t="s">
        <v>1</v>
      </c>
      <c r="N238" s="260" t="s">
        <v>41</v>
      </c>
      <c r="O238" s="261"/>
      <c r="P238" s="262">
        <f>O238*H238</f>
        <v>0</v>
      </c>
      <c r="Q238" s="262">
        <v>0</v>
      </c>
      <c r="R238" s="262">
        <f>Q238*H238</f>
        <v>0</v>
      </c>
      <c r="S238" s="262">
        <v>0</v>
      </c>
      <c r="T238" s="263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371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371</v>
      </c>
      <c r="BM238" s="257" t="s">
        <v>1201</v>
      </c>
    </row>
    <row r="239" s="2" customFormat="1" ht="6.96" customHeight="1">
      <c r="A239" s="39"/>
      <c r="B239" s="67"/>
      <c r="C239" s="68"/>
      <c r="D239" s="68"/>
      <c r="E239" s="68"/>
      <c r="F239" s="68"/>
      <c r="G239" s="68"/>
      <c r="H239" s="68"/>
      <c r="I239" s="194"/>
      <c r="J239" s="68"/>
      <c r="K239" s="68"/>
      <c r="L239" s="45"/>
      <c r="M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</row>
  </sheetData>
  <sheetProtection sheet="1" autoFilter="0" formatColumns="0" formatRows="0" objects="1" scenarios="1" spinCount="100000" saltValue="tOVHnIOKI/sQirBgTr/70qheSCgdAjuL5K7KHb68Csvnfz7lb9YtEk2trf9hNKDKv3211rfDzLDxf4X4LjlAFQ==" hashValue="V12E//nxnJi7MPWhoVDWez91ymDpoXm6U+RNi66oTDVN4oi7YybMcxsFdPW/KP/3rbV2IQ0qk4NgHft5im6UOg==" algorithmName="SHA-512" password="CC35"/>
  <autoFilter ref="C132:K23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1239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ROUND((SUM(BE133:BE248)),  2)</f>
        <v>0</v>
      </c>
      <c r="G37" s="39"/>
      <c r="H37" s="39"/>
      <c r="I37" s="173">
        <v>0.20000000000000001</v>
      </c>
      <c r="J37" s="172">
        <f>ROUND(((SUM(BE133:BE248))*I37),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ROUND((SUM(BF133:BF248)),  2)</f>
        <v>0</v>
      </c>
      <c r="G38" s="39"/>
      <c r="H38" s="39"/>
      <c r="I38" s="173">
        <v>0.20000000000000001</v>
      </c>
      <c r="J38" s="172">
        <f>ROUND(((SUM(BF133:BF248))*I38),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ROUND((SUM(BG133:BG248)),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ROUND((SUM(BH133:BH248)),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ROUND((SUM(BI133:BI248)),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02013 -  Priepust č.13 -  P 21310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299</v>
      </c>
      <c r="E103" s="213"/>
      <c r="F103" s="213"/>
      <c r="G103" s="213"/>
      <c r="H103" s="213"/>
      <c r="I103" s="214"/>
      <c r="J103" s="215">
        <f>J163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300</v>
      </c>
      <c r="E104" s="213"/>
      <c r="F104" s="213"/>
      <c r="G104" s="213"/>
      <c r="H104" s="213"/>
      <c r="I104" s="214"/>
      <c r="J104" s="215">
        <f>J171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J192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J198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J227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J229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J230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02013 -  Priepust č.13 -  P 21310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P134+P229</f>
        <v>0</v>
      </c>
      <c r="Q133" s="105"/>
      <c r="R133" s="227">
        <f>R134+R229</f>
        <v>50.505801200000001</v>
      </c>
      <c r="S133" s="105"/>
      <c r="T133" s="228">
        <f>T134+T229</f>
        <v>6.0390020000000009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BK134+BK229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P135+P163+P171+P192+P198+P227</f>
        <v>0</v>
      </c>
      <c r="Q134" s="238"/>
      <c r="R134" s="239">
        <f>R135+R163+R171+R192+R198+R227</f>
        <v>50.3206962</v>
      </c>
      <c r="S134" s="238"/>
      <c r="T134" s="240">
        <f>T135+T163+T171+T192+T198+T227</f>
        <v>6.0390020000000009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BK135+BK163+BK171+BK192+BK198+BK227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SUM(P136:P162)</f>
        <v>0</v>
      </c>
      <c r="Q135" s="238"/>
      <c r="R135" s="239">
        <f>SUM(R136:R162)</f>
        <v>0</v>
      </c>
      <c r="S135" s="238"/>
      <c r="T135" s="240">
        <f>SUM(T136:T162)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SUM(BK136:BK162)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860</v>
      </c>
      <c r="F136" s="248" t="s">
        <v>1</v>
      </c>
      <c r="G136" s="249" t="s">
        <v>1</v>
      </c>
      <c r="H136" s="250">
        <v>0.63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</v>
      </c>
      <c r="T136" s="256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861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980</v>
      </c>
      <c r="G137" s="265"/>
      <c r="H137" s="269">
        <v>0.63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863</v>
      </c>
      <c r="F138" s="248" t="s">
        <v>1</v>
      </c>
      <c r="G138" s="249" t="s">
        <v>1</v>
      </c>
      <c r="H138" s="250">
        <v>0.19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</v>
      </c>
      <c r="T138" s="256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864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981</v>
      </c>
      <c r="G139" s="265"/>
      <c r="H139" s="269">
        <v>0.63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13" customFormat="1">
      <c r="A140" s="13"/>
      <c r="B140" s="264"/>
      <c r="C140" s="265"/>
      <c r="D140" s="266" t="s">
        <v>312</v>
      </c>
      <c r="E140" s="265"/>
      <c r="F140" s="268" t="s">
        <v>982</v>
      </c>
      <c r="G140" s="265"/>
      <c r="H140" s="269">
        <v>0.19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5</v>
      </c>
      <c r="AX140" s="13" t="s">
        <v>83</v>
      </c>
      <c r="AY140" s="275" t="s">
        <v>265</v>
      </c>
    </row>
    <row r="141" s="2" customFormat="1" ht="16.30189" customHeight="1">
      <c r="A141" s="39"/>
      <c r="B141" s="40"/>
      <c r="C141" s="246" t="s">
        <v>98</v>
      </c>
      <c r="D141" s="246" t="s">
        <v>268</v>
      </c>
      <c r="E141" s="247" t="s">
        <v>347</v>
      </c>
      <c r="F141" s="248" t="s">
        <v>1</v>
      </c>
      <c r="G141" s="249" t="s">
        <v>1</v>
      </c>
      <c r="H141" s="250">
        <v>33.399999999999999</v>
      </c>
      <c r="I141" s="251"/>
      <c r="J141" s="250">
        <f>ROUND(I141*H141,2)</f>
        <v>0</v>
      </c>
      <c r="K141" s="252"/>
      <c r="L141" s="45"/>
      <c r="M141" s="253" t="s">
        <v>1</v>
      </c>
      <c r="N141" s="254" t="s">
        <v>41</v>
      </c>
      <c r="O141" s="92"/>
      <c r="P141" s="255">
        <f>O141*H141</f>
        <v>0</v>
      </c>
      <c r="Q141" s="255">
        <v>0</v>
      </c>
      <c r="R141" s="255">
        <f>Q141*H141</f>
        <v>0</v>
      </c>
      <c r="S141" s="255">
        <v>0</v>
      </c>
      <c r="T141" s="256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282</v>
      </c>
      <c r="AT141" s="257" t="s">
        <v>268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867</v>
      </c>
    </row>
    <row r="142" s="13" customFormat="1">
      <c r="A142" s="13"/>
      <c r="B142" s="264"/>
      <c r="C142" s="265"/>
      <c r="D142" s="266" t="s">
        <v>312</v>
      </c>
      <c r="E142" s="267" t="s">
        <v>1</v>
      </c>
      <c r="F142" s="268" t="s">
        <v>1240</v>
      </c>
      <c r="G142" s="265"/>
      <c r="H142" s="269">
        <v>11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4</v>
      </c>
      <c r="AX142" s="13" t="s">
        <v>75</v>
      </c>
      <c r="AY142" s="275" t="s">
        <v>265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984</v>
      </c>
      <c r="G143" s="265"/>
      <c r="H143" s="269">
        <v>22.399999999999999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4" customFormat="1">
      <c r="A144" s="14"/>
      <c r="B144" s="276"/>
      <c r="C144" s="277"/>
      <c r="D144" s="266" t="s">
        <v>312</v>
      </c>
      <c r="E144" s="278" t="s">
        <v>1</v>
      </c>
      <c r="F144" s="279" t="s">
        <v>318</v>
      </c>
      <c r="G144" s="277"/>
      <c r="H144" s="280">
        <v>33.399999999999999</v>
      </c>
      <c r="I144" s="281"/>
      <c r="J144" s="277"/>
      <c r="K144" s="277"/>
      <c r="L144" s="282"/>
      <c r="M144" s="283"/>
      <c r="N144" s="284"/>
      <c r="O144" s="284"/>
      <c r="P144" s="284"/>
      <c r="Q144" s="284"/>
      <c r="R144" s="284"/>
      <c r="S144" s="284"/>
      <c r="T144" s="28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86" t="s">
        <v>312</v>
      </c>
      <c r="AU144" s="286" t="s">
        <v>91</v>
      </c>
      <c r="AV144" s="14" t="s">
        <v>282</v>
      </c>
      <c r="AW144" s="14" t="s">
        <v>4</v>
      </c>
      <c r="AX144" s="14" t="s">
        <v>83</v>
      </c>
      <c r="AY144" s="286" t="s">
        <v>265</v>
      </c>
    </row>
    <row r="145" s="2" customFormat="1" ht="16.30189" customHeight="1">
      <c r="A145" s="39"/>
      <c r="B145" s="40"/>
      <c r="C145" s="246" t="s">
        <v>282</v>
      </c>
      <c r="D145" s="246" t="s">
        <v>268</v>
      </c>
      <c r="E145" s="247" t="s">
        <v>352</v>
      </c>
      <c r="F145" s="248" t="s">
        <v>1</v>
      </c>
      <c r="G145" s="249" t="s">
        <v>1</v>
      </c>
      <c r="H145" s="250">
        <v>10.02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870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1241</v>
      </c>
      <c r="G146" s="265"/>
      <c r="H146" s="269">
        <v>33.399999999999999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83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5"/>
      <c r="F147" s="268" t="s">
        <v>1242</v>
      </c>
      <c r="G147" s="265"/>
      <c r="H147" s="269">
        <v>10.02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5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264</v>
      </c>
      <c r="D148" s="246" t="s">
        <v>268</v>
      </c>
      <c r="E148" s="247" t="s">
        <v>356</v>
      </c>
      <c r="F148" s="248" t="s">
        <v>1</v>
      </c>
      <c r="G148" s="249" t="s">
        <v>1</v>
      </c>
      <c r="H148" s="250">
        <v>17.43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873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1243</v>
      </c>
      <c r="G149" s="265"/>
      <c r="H149" s="269">
        <v>17.43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75</v>
      </c>
      <c r="AY149" s="275" t="s">
        <v>265</v>
      </c>
    </row>
    <row r="150" s="14" customFormat="1">
      <c r="A150" s="14"/>
      <c r="B150" s="276"/>
      <c r="C150" s="277"/>
      <c r="D150" s="266" t="s">
        <v>312</v>
      </c>
      <c r="E150" s="278" t="s">
        <v>1</v>
      </c>
      <c r="F150" s="279" t="s">
        <v>318</v>
      </c>
      <c r="G150" s="277"/>
      <c r="H150" s="280">
        <v>17.43</v>
      </c>
      <c r="I150" s="281"/>
      <c r="J150" s="277"/>
      <c r="K150" s="277"/>
      <c r="L150" s="282"/>
      <c r="M150" s="283"/>
      <c r="N150" s="284"/>
      <c r="O150" s="284"/>
      <c r="P150" s="284"/>
      <c r="Q150" s="284"/>
      <c r="R150" s="284"/>
      <c r="S150" s="284"/>
      <c r="T150" s="28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6" t="s">
        <v>312</v>
      </c>
      <c r="AU150" s="286" t="s">
        <v>91</v>
      </c>
      <c r="AV150" s="14" t="s">
        <v>282</v>
      </c>
      <c r="AW150" s="14" t="s">
        <v>4</v>
      </c>
      <c r="AX150" s="14" t="s">
        <v>83</v>
      </c>
      <c r="AY150" s="286" t="s">
        <v>265</v>
      </c>
    </row>
    <row r="151" s="2" customFormat="1" ht="16.30189" customHeight="1">
      <c r="A151" s="39"/>
      <c r="B151" s="40"/>
      <c r="C151" s="246" t="s">
        <v>329</v>
      </c>
      <c r="D151" s="246" t="s">
        <v>268</v>
      </c>
      <c r="E151" s="247" t="s">
        <v>360</v>
      </c>
      <c r="F151" s="248" t="s">
        <v>1</v>
      </c>
      <c r="G151" s="249" t="s">
        <v>1</v>
      </c>
      <c r="H151" s="250">
        <v>122.01000000000001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875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1244</v>
      </c>
      <c r="G152" s="265"/>
      <c r="H152" s="269">
        <v>122.01000000000001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877</v>
      </c>
      <c r="F153" s="248" t="s">
        <v>1</v>
      </c>
      <c r="G153" s="249" t="s">
        <v>1</v>
      </c>
      <c r="H153" s="250">
        <v>17.43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878</v>
      </c>
    </row>
    <row r="154" s="2" customFormat="1" ht="16.30189" customHeight="1">
      <c r="A154" s="39"/>
      <c r="B154" s="40"/>
      <c r="C154" s="246" t="s">
        <v>338</v>
      </c>
      <c r="D154" s="246" t="s">
        <v>268</v>
      </c>
      <c r="E154" s="247" t="s">
        <v>378</v>
      </c>
      <c r="F154" s="248" t="s">
        <v>1</v>
      </c>
      <c r="G154" s="249" t="s">
        <v>1</v>
      </c>
      <c r="H154" s="250">
        <v>27.16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879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1245</v>
      </c>
      <c r="G155" s="265"/>
      <c r="H155" s="269">
        <v>26.149999999999999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75</v>
      </c>
      <c r="AY155" s="275" t="s">
        <v>265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1246</v>
      </c>
      <c r="G156" s="265"/>
      <c r="H156" s="269">
        <v>1.01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75</v>
      </c>
      <c r="AY156" s="275" t="s">
        <v>265</v>
      </c>
    </row>
    <row r="157" s="14" customFormat="1">
      <c r="A157" s="14"/>
      <c r="B157" s="276"/>
      <c r="C157" s="277"/>
      <c r="D157" s="266" t="s">
        <v>312</v>
      </c>
      <c r="E157" s="278" t="s">
        <v>1</v>
      </c>
      <c r="F157" s="279" t="s">
        <v>318</v>
      </c>
      <c r="G157" s="277"/>
      <c r="H157" s="280">
        <v>27.16</v>
      </c>
      <c r="I157" s="281"/>
      <c r="J157" s="277"/>
      <c r="K157" s="277"/>
      <c r="L157" s="282"/>
      <c r="M157" s="283"/>
      <c r="N157" s="284"/>
      <c r="O157" s="284"/>
      <c r="P157" s="284"/>
      <c r="Q157" s="284"/>
      <c r="R157" s="284"/>
      <c r="S157" s="284"/>
      <c r="T157" s="28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6" t="s">
        <v>312</v>
      </c>
      <c r="AU157" s="286" t="s">
        <v>91</v>
      </c>
      <c r="AV157" s="14" t="s">
        <v>282</v>
      </c>
      <c r="AW157" s="14" t="s">
        <v>4</v>
      </c>
      <c r="AX157" s="14" t="s">
        <v>83</v>
      </c>
      <c r="AY157" s="286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881</v>
      </c>
      <c r="F158" s="248" t="s">
        <v>1</v>
      </c>
      <c r="G158" s="249" t="s">
        <v>1</v>
      </c>
      <c r="H158" s="250">
        <v>16.600000000000001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882</v>
      </c>
    </row>
    <row r="159" s="15" customFormat="1">
      <c r="A159" s="15"/>
      <c r="B159" s="297"/>
      <c r="C159" s="298"/>
      <c r="D159" s="266" t="s">
        <v>312</v>
      </c>
      <c r="E159" s="299" t="s">
        <v>1</v>
      </c>
      <c r="F159" s="300" t="s">
        <v>990</v>
      </c>
      <c r="G159" s="298"/>
      <c r="H159" s="299" t="s">
        <v>1</v>
      </c>
      <c r="I159" s="301"/>
      <c r="J159" s="298"/>
      <c r="K159" s="298"/>
      <c r="L159" s="302"/>
      <c r="M159" s="303"/>
      <c r="N159" s="304"/>
      <c r="O159" s="304"/>
      <c r="P159" s="304"/>
      <c r="Q159" s="304"/>
      <c r="R159" s="304"/>
      <c r="S159" s="304"/>
      <c r="T159" s="30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306" t="s">
        <v>312</v>
      </c>
      <c r="AU159" s="306" t="s">
        <v>91</v>
      </c>
      <c r="AV159" s="15" t="s">
        <v>83</v>
      </c>
      <c r="AW159" s="15" t="s">
        <v>4</v>
      </c>
      <c r="AX159" s="15" t="s">
        <v>75</v>
      </c>
      <c r="AY159" s="306" t="s">
        <v>265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991</v>
      </c>
      <c r="G160" s="265"/>
      <c r="H160" s="269">
        <v>13.6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1247</v>
      </c>
      <c r="G161" s="265"/>
      <c r="H161" s="269">
        <v>3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75</v>
      </c>
      <c r="AY161" s="275" t="s">
        <v>265</v>
      </c>
    </row>
    <row r="162" s="14" customFormat="1">
      <c r="A162" s="14"/>
      <c r="B162" s="276"/>
      <c r="C162" s="277"/>
      <c r="D162" s="266" t="s">
        <v>312</v>
      </c>
      <c r="E162" s="278" t="s">
        <v>1</v>
      </c>
      <c r="F162" s="279" t="s">
        <v>318</v>
      </c>
      <c r="G162" s="277"/>
      <c r="H162" s="280">
        <v>16.600000000000001</v>
      </c>
      <c r="I162" s="281"/>
      <c r="J162" s="277"/>
      <c r="K162" s="277"/>
      <c r="L162" s="282"/>
      <c r="M162" s="283"/>
      <c r="N162" s="284"/>
      <c r="O162" s="284"/>
      <c r="P162" s="284"/>
      <c r="Q162" s="284"/>
      <c r="R162" s="284"/>
      <c r="S162" s="284"/>
      <c r="T162" s="28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6" t="s">
        <v>312</v>
      </c>
      <c r="AU162" s="286" t="s">
        <v>91</v>
      </c>
      <c r="AV162" s="14" t="s">
        <v>282</v>
      </c>
      <c r="AW162" s="14" t="s">
        <v>4</v>
      </c>
      <c r="AX162" s="14" t="s">
        <v>83</v>
      </c>
      <c r="AY162" s="286" t="s">
        <v>265</v>
      </c>
    </row>
    <row r="163" s="12" customFormat="1" ht="22.8" customHeight="1">
      <c r="A163" s="12"/>
      <c r="B163" s="230"/>
      <c r="C163" s="231"/>
      <c r="D163" s="232" t="s">
        <v>74</v>
      </c>
      <c r="E163" s="244" t="s">
        <v>98</v>
      </c>
      <c r="F163" s="244" t="s">
        <v>423</v>
      </c>
      <c r="G163" s="231"/>
      <c r="H163" s="231"/>
      <c r="I163" s="234"/>
      <c r="J163" s="245">
        <f>BK163</f>
        <v>0</v>
      </c>
      <c r="K163" s="231"/>
      <c r="L163" s="236"/>
      <c r="M163" s="237"/>
      <c r="N163" s="238"/>
      <c r="O163" s="238"/>
      <c r="P163" s="239">
        <f>SUM(P164:P170)</f>
        <v>0</v>
      </c>
      <c r="Q163" s="238"/>
      <c r="R163" s="239">
        <f>SUM(R164:R170)</f>
        <v>8.1537299999999995</v>
      </c>
      <c r="S163" s="238"/>
      <c r="T163" s="240">
        <f>SUM(T164:T170)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41" t="s">
        <v>83</v>
      </c>
      <c r="AT163" s="242" t="s">
        <v>74</v>
      </c>
      <c r="AU163" s="242" t="s">
        <v>83</v>
      </c>
      <c r="AY163" s="241" t="s">
        <v>265</v>
      </c>
      <c r="BK163" s="243">
        <f>SUM(BK164:BK170)</f>
        <v>0</v>
      </c>
    </row>
    <row r="164" s="2" customFormat="1" ht="16.30189" customHeight="1">
      <c r="A164" s="39"/>
      <c r="B164" s="40"/>
      <c r="C164" s="246" t="s">
        <v>346</v>
      </c>
      <c r="D164" s="246" t="s">
        <v>268</v>
      </c>
      <c r="E164" s="247" t="s">
        <v>1248</v>
      </c>
      <c r="F164" s="248" t="s">
        <v>1</v>
      </c>
      <c r="G164" s="249" t="s">
        <v>1</v>
      </c>
      <c r="H164" s="250">
        <v>3.4500000000000002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2.3225600000000002</v>
      </c>
      <c r="R164" s="255">
        <f>Q164*H164</f>
        <v>8.0128320000000013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1249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1250</v>
      </c>
      <c r="G165" s="265"/>
      <c r="H165" s="269">
        <v>3.4500000000000002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83</v>
      </c>
      <c r="AY165" s="275" t="s">
        <v>265</v>
      </c>
    </row>
    <row r="166" s="2" customFormat="1" ht="16.30189" customHeight="1">
      <c r="A166" s="39"/>
      <c r="B166" s="40"/>
      <c r="C166" s="246" t="s">
        <v>351</v>
      </c>
      <c r="D166" s="246" t="s">
        <v>268</v>
      </c>
      <c r="E166" s="247" t="s">
        <v>1251</v>
      </c>
      <c r="F166" s="248" t="s">
        <v>1</v>
      </c>
      <c r="G166" s="249" t="s">
        <v>1</v>
      </c>
      <c r="H166" s="250">
        <v>16.199999999999999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0.00346</v>
      </c>
      <c r="R166" s="255">
        <f>Q166*H166</f>
        <v>0.056051999999999998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1252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1253</v>
      </c>
      <c r="G167" s="265"/>
      <c r="H167" s="269">
        <v>16.199999999999999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355</v>
      </c>
      <c r="D168" s="246" t="s">
        <v>268</v>
      </c>
      <c r="E168" s="247" t="s">
        <v>1254</v>
      </c>
      <c r="F168" s="248" t="s">
        <v>1</v>
      </c>
      <c r="G168" s="249" t="s">
        <v>1</v>
      </c>
      <c r="H168" s="250">
        <v>16.199999999999999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5.0000000000000002E-05</v>
      </c>
      <c r="R168" s="255">
        <f>Q168*H168</f>
        <v>0.00080999999999999996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1255</v>
      </c>
    </row>
    <row r="169" s="2" customFormat="1" ht="16.30189" customHeight="1">
      <c r="A169" s="39"/>
      <c r="B169" s="40"/>
      <c r="C169" s="246" t="s">
        <v>359</v>
      </c>
      <c r="D169" s="246" t="s">
        <v>268</v>
      </c>
      <c r="E169" s="247" t="s">
        <v>1256</v>
      </c>
      <c r="F169" s="248" t="s">
        <v>1</v>
      </c>
      <c r="G169" s="249" t="s">
        <v>1</v>
      </c>
      <c r="H169" s="250">
        <v>0.080000000000000002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1.0504500000000001</v>
      </c>
      <c r="R169" s="255">
        <f>Q169*H169</f>
        <v>0.084036000000000013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1257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1258</v>
      </c>
      <c r="G170" s="265"/>
      <c r="H170" s="269">
        <v>0.080000000000000002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12" customFormat="1" ht="22.8" customHeight="1">
      <c r="A171" s="12"/>
      <c r="B171" s="230"/>
      <c r="C171" s="231"/>
      <c r="D171" s="232" t="s">
        <v>74</v>
      </c>
      <c r="E171" s="244" t="s">
        <v>282</v>
      </c>
      <c r="F171" s="244" t="s">
        <v>450</v>
      </c>
      <c r="G171" s="231"/>
      <c r="H171" s="231"/>
      <c r="I171" s="234"/>
      <c r="J171" s="245">
        <f>BK171</f>
        <v>0</v>
      </c>
      <c r="K171" s="231"/>
      <c r="L171" s="236"/>
      <c r="M171" s="237"/>
      <c r="N171" s="238"/>
      <c r="O171" s="238"/>
      <c r="P171" s="239">
        <f>SUM(P172:P191)</f>
        <v>0</v>
      </c>
      <c r="Q171" s="238"/>
      <c r="R171" s="239">
        <f>SUM(R172:R191)</f>
        <v>17.795236200000002</v>
      </c>
      <c r="S171" s="238"/>
      <c r="T171" s="240">
        <f>SUM(T172:T191)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41" t="s">
        <v>83</v>
      </c>
      <c r="AT171" s="242" t="s">
        <v>74</v>
      </c>
      <c r="AU171" s="242" t="s">
        <v>83</v>
      </c>
      <c r="AY171" s="241" t="s">
        <v>265</v>
      </c>
      <c r="BK171" s="243">
        <f>SUM(BK172:BK191)</f>
        <v>0</v>
      </c>
    </row>
    <row r="172" s="2" customFormat="1" ht="16.30189" customHeight="1">
      <c r="A172" s="39"/>
      <c r="B172" s="40"/>
      <c r="C172" s="246" t="s">
        <v>363</v>
      </c>
      <c r="D172" s="246" t="s">
        <v>268</v>
      </c>
      <c r="E172" s="247" t="s">
        <v>1259</v>
      </c>
      <c r="F172" s="248" t="s">
        <v>1</v>
      </c>
      <c r="G172" s="249" t="s">
        <v>1</v>
      </c>
      <c r="H172" s="250">
        <v>0.78000000000000003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2.3456700000000001</v>
      </c>
      <c r="R172" s="255">
        <f>Q172*H172</f>
        <v>1.8296226000000002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1260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1261</v>
      </c>
      <c r="G173" s="265"/>
      <c r="H173" s="269">
        <v>0.78000000000000003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75</v>
      </c>
      <c r="AY173" s="275" t="s">
        <v>265</v>
      </c>
    </row>
    <row r="174" s="2" customFormat="1" ht="16.30189" customHeight="1">
      <c r="A174" s="39"/>
      <c r="B174" s="40"/>
      <c r="C174" s="246" t="s">
        <v>366</v>
      </c>
      <c r="D174" s="246" t="s">
        <v>268</v>
      </c>
      <c r="E174" s="247" t="s">
        <v>1262</v>
      </c>
      <c r="F174" s="248" t="s">
        <v>1</v>
      </c>
      <c r="G174" s="249" t="s">
        <v>1</v>
      </c>
      <c r="H174" s="250">
        <v>3.8599999999999999</v>
      </c>
      <c r="I174" s="251"/>
      <c r="J174" s="250">
        <f>ROUND(I174*H174,2)</f>
        <v>0</v>
      </c>
      <c r="K174" s="252"/>
      <c r="L174" s="45"/>
      <c r="M174" s="253" t="s">
        <v>1</v>
      </c>
      <c r="N174" s="254" t="s">
        <v>41</v>
      </c>
      <c r="O174" s="92"/>
      <c r="P174" s="255">
        <f>O174*H174</f>
        <v>0</v>
      </c>
      <c r="Q174" s="255">
        <v>0.00777</v>
      </c>
      <c r="R174" s="255">
        <f>Q174*H174</f>
        <v>0.0299922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282</v>
      </c>
      <c r="AT174" s="257" t="s">
        <v>268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1263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1264</v>
      </c>
      <c r="G175" s="265"/>
      <c r="H175" s="269">
        <v>3.8599999999999999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2" customFormat="1" ht="16.30189" customHeight="1">
      <c r="A176" s="39"/>
      <c r="B176" s="40"/>
      <c r="C176" s="246" t="s">
        <v>371</v>
      </c>
      <c r="D176" s="246" t="s">
        <v>268</v>
      </c>
      <c r="E176" s="247" t="s">
        <v>1265</v>
      </c>
      <c r="F176" s="248" t="s">
        <v>1</v>
      </c>
      <c r="G176" s="249" t="s">
        <v>1</v>
      </c>
      <c r="H176" s="250">
        <v>3.8599999999999999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4.0000000000000003E-05</v>
      </c>
      <c r="R176" s="255">
        <f>Q176*H176</f>
        <v>0.00015440000000000001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282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1266</v>
      </c>
    </row>
    <row r="177" s="2" customFormat="1" ht="16.30189" customHeight="1">
      <c r="A177" s="39"/>
      <c r="B177" s="40"/>
      <c r="C177" s="246" t="s">
        <v>374</v>
      </c>
      <c r="D177" s="246" t="s">
        <v>268</v>
      </c>
      <c r="E177" s="247" t="s">
        <v>1267</v>
      </c>
      <c r="F177" s="248" t="s">
        <v>1</v>
      </c>
      <c r="G177" s="249" t="s">
        <v>1</v>
      </c>
      <c r="H177" s="250">
        <v>0.02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1.0538000000000001</v>
      </c>
      <c r="R177" s="255">
        <f>Q177*H177</f>
        <v>0.021076000000000001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1268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1269</v>
      </c>
      <c r="G178" s="265"/>
      <c r="H178" s="269">
        <v>0.02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83</v>
      </c>
      <c r="AY178" s="275" t="s">
        <v>265</v>
      </c>
    </row>
    <row r="179" s="2" customFormat="1" ht="16.30189" customHeight="1">
      <c r="A179" s="39"/>
      <c r="B179" s="40"/>
      <c r="C179" s="246" t="s">
        <v>377</v>
      </c>
      <c r="D179" s="246" t="s">
        <v>268</v>
      </c>
      <c r="E179" s="247" t="s">
        <v>452</v>
      </c>
      <c r="F179" s="248" t="s">
        <v>1</v>
      </c>
      <c r="G179" s="249" t="s">
        <v>1</v>
      </c>
      <c r="H179" s="250">
        <v>12.300000000000001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0.23366999999999999</v>
      </c>
      <c r="R179" s="255">
        <f>Q179*H179</f>
        <v>2.8741409999999998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892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1270</v>
      </c>
      <c r="G180" s="265"/>
      <c r="H180" s="269">
        <v>4.2000000000000002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1271</v>
      </c>
      <c r="G181" s="265"/>
      <c r="H181" s="269">
        <v>8.0999999999999996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2" customFormat="1" ht="16.30189" customHeight="1">
      <c r="A182" s="39"/>
      <c r="B182" s="40"/>
      <c r="C182" s="246" t="s">
        <v>384</v>
      </c>
      <c r="D182" s="246" t="s">
        <v>268</v>
      </c>
      <c r="E182" s="247" t="s">
        <v>895</v>
      </c>
      <c r="F182" s="248" t="s">
        <v>1</v>
      </c>
      <c r="G182" s="249" t="s">
        <v>1</v>
      </c>
      <c r="H182" s="250">
        <v>0.14000000000000001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1.7034</v>
      </c>
      <c r="R182" s="255">
        <f>Q182*H182</f>
        <v>0.23847600000000002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1034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1272</v>
      </c>
      <c r="G183" s="265"/>
      <c r="H183" s="269">
        <v>0.14000000000000001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2" customFormat="1" ht="16.30189" customHeight="1">
      <c r="A184" s="39"/>
      <c r="B184" s="40"/>
      <c r="C184" s="246" t="s">
        <v>8</v>
      </c>
      <c r="D184" s="246" t="s">
        <v>268</v>
      </c>
      <c r="E184" s="247" t="s">
        <v>1036</v>
      </c>
      <c r="F184" s="248" t="s">
        <v>1</v>
      </c>
      <c r="G184" s="249" t="s">
        <v>1</v>
      </c>
      <c r="H184" s="250">
        <v>1.0800000000000001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2.1922799999999998</v>
      </c>
      <c r="R184" s="255">
        <f>Q184*H184</f>
        <v>2.3676623999999999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1037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1038</v>
      </c>
      <c r="G185" s="265"/>
      <c r="H185" s="269">
        <v>0.62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75</v>
      </c>
      <c r="AY185" s="275" t="s">
        <v>265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1273</v>
      </c>
      <c r="G186" s="265"/>
      <c r="H186" s="269">
        <v>0.46000000000000002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75</v>
      </c>
      <c r="AY186" s="275" t="s">
        <v>265</v>
      </c>
    </row>
    <row r="187" s="2" customFormat="1" ht="16.30189" customHeight="1">
      <c r="A187" s="39"/>
      <c r="B187" s="40"/>
      <c r="C187" s="246" t="s">
        <v>391</v>
      </c>
      <c r="D187" s="246" t="s">
        <v>268</v>
      </c>
      <c r="E187" s="247" t="s">
        <v>898</v>
      </c>
      <c r="F187" s="248" t="s">
        <v>1</v>
      </c>
      <c r="G187" s="249" t="s">
        <v>1</v>
      </c>
      <c r="H187" s="250">
        <v>0.54000000000000004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2.2632400000000001</v>
      </c>
      <c r="R187" s="255">
        <f>Q187*H187</f>
        <v>1.2221496000000001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899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1039</v>
      </c>
      <c r="G188" s="265"/>
      <c r="H188" s="269">
        <v>0.54000000000000004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83</v>
      </c>
      <c r="AY188" s="275" t="s">
        <v>265</v>
      </c>
    </row>
    <row r="189" s="2" customFormat="1" ht="16.30189" customHeight="1">
      <c r="A189" s="39"/>
      <c r="B189" s="40"/>
      <c r="C189" s="246" t="s">
        <v>395</v>
      </c>
      <c r="D189" s="246" t="s">
        <v>268</v>
      </c>
      <c r="E189" s="247" t="s">
        <v>459</v>
      </c>
      <c r="F189" s="248" t="s">
        <v>1</v>
      </c>
      <c r="G189" s="249" t="s">
        <v>1</v>
      </c>
      <c r="H189" s="250">
        <v>12.300000000000001</v>
      </c>
      <c r="I189" s="251"/>
      <c r="J189" s="250">
        <f>ROUND(I189*H189,2)</f>
        <v>0</v>
      </c>
      <c r="K189" s="252"/>
      <c r="L189" s="45"/>
      <c r="M189" s="253" t="s">
        <v>1</v>
      </c>
      <c r="N189" s="254" t="s">
        <v>41</v>
      </c>
      <c r="O189" s="92"/>
      <c r="P189" s="255">
        <f>O189*H189</f>
        <v>0</v>
      </c>
      <c r="Q189" s="255">
        <v>0.74894000000000005</v>
      </c>
      <c r="R189" s="255">
        <f>Q189*H189</f>
        <v>9.2119620000000015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282</v>
      </c>
      <c r="AT189" s="257" t="s">
        <v>268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900</v>
      </c>
    </row>
    <row r="190" s="13" customFormat="1">
      <c r="A190" s="13"/>
      <c r="B190" s="264"/>
      <c r="C190" s="265"/>
      <c r="D190" s="266" t="s">
        <v>312</v>
      </c>
      <c r="E190" s="267" t="s">
        <v>1</v>
      </c>
      <c r="F190" s="268" t="s">
        <v>1270</v>
      </c>
      <c r="G190" s="265"/>
      <c r="H190" s="269">
        <v>4.2000000000000002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4</v>
      </c>
      <c r="AX190" s="13" t="s">
        <v>75</v>
      </c>
      <c r="AY190" s="275" t="s">
        <v>265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1274</v>
      </c>
      <c r="G191" s="265"/>
      <c r="H191" s="269">
        <v>8.0999999999999996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75</v>
      </c>
      <c r="AY191" s="275" t="s">
        <v>265</v>
      </c>
    </row>
    <row r="192" s="12" customFormat="1" ht="22.8" customHeight="1">
      <c r="A192" s="12"/>
      <c r="B192" s="230"/>
      <c r="C192" s="231"/>
      <c r="D192" s="232" t="s">
        <v>74</v>
      </c>
      <c r="E192" s="244" t="s">
        <v>338</v>
      </c>
      <c r="F192" s="244" t="s">
        <v>1053</v>
      </c>
      <c r="G192" s="231"/>
      <c r="H192" s="231"/>
      <c r="I192" s="234"/>
      <c r="J192" s="245">
        <f>BK192</f>
        <v>0</v>
      </c>
      <c r="K192" s="231"/>
      <c r="L192" s="236"/>
      <c r="M192" s="237"/>
      <c r="N192" s="238"/>
      <c r="O192" s="238"/>
      <c r="P192" s="239">
        <f>SUM(P193:P197)</f>
        <v>0</v>
      </c>
      <c r="Q192" s="238"/>
      <c r="R192" s="239">
        <f>SUM(R193:R197)</f>
        <v>0.031399999999999997</v>
      </c>
      <c r="S192" s="238"/>
      <c r="T192" s="240">
        <f>SUM(T193:T197)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41" t="s">
        <v>83</v>
      </c>
      <c r="AT192" s="242" t="s">
        <v>74</v>
      </c>
      <c r="AU192" s="242" t="s">
        <v>83</v>
      </c>
      <c r="AY192" s="241" t="s">
        <v>265</v>
      </c>
      <c r="BK192" s="243">
        <f>SUM(BK193:BK197)</f>
        <v>0</v>
      </c>
    </row>
    <row r="193" s="2" customFormat="1" ht="16.30189" customHeight="1">
      <c r="A193" s="39"/>
      <c r="B193" s="40"/>
      <c r="C193" s="246" t="s">
        <v>400</v>
      </c>
      <c r="D193" s="246" t="s">
        <v>268</v>
      </c>
      <c r="E193" s="247" t="s">
        <v>1054</v>
      </c>
      <c r="F193" s="248" t="s">
        <v>1</v>
      </c>
      <c r="G193" s="249" t="s">
        <v>1</v>
      </c>
      <c r="H193" s="250">
        <v>1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0.0083999999999999995</v>
      </c>
      <c r="R193" s="255">
        <f>Q193*H193</f>
        <v>0.0083999999999999995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1055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1056</v>
      </c>
      <c r="G194" s="265"/>
      <c r="H194" s="269">
        <v>1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2" customFormat="1" ht="16.30189" customHeight="1">
      <c r="A195" s="39"/>
      <c r="B195" s="40"/>
      <c r="C195" s="287" t="s">
        <v>403</v>
      </c>
      <c r="D195" s="287" t="s">
        <v>367</v>
      </c>
      <c r="E195" s="288" t="s">
        <v>1057</v>
      </c>
      <c r="F195" s="289" t="s">
        <v>1</v>
      </c>
      <c r="G195" s="290" t="s">
        <v>1</v>
      </c>
      <c r="H195" s="291">
        <v>1</v>
      </c>
      <c r="I195" s="292"/>
      <c r="J195" s="291">
        <f>ROUND(I195*H195,2)</f>
        <v>0</v>
      </c>
      <c r="K195" s="293"/>
      <c r="L195" s="294"/>
      <c r="M195" s="295" t="s">
        <v>1</v>
      </c>
      <c r="N195" s="296" t="s">
        <v>41</v>
      </c>
      <c r="O195" s="92"/>
      <c r="P195" s="255">
        <f>O195*H195</f>
        <v>0</v>
      </c>
      <c r="Q195" s="255">
        <v>0.012999999999999999</v>
      </c>
      <c r="R195" s="255">
        <f>Q195*H195</f>
        <v>0.012999999999999999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338</v>
      </c>
      <c r="AT195" s="257" t="s">
        <v>367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1058</v>
      </c>
    </row>
    <row r="196" s="2" customFormat="1" ht="16.30189" customHeight="1">
      <c r="A196" s="39"/>
      <c r="B196" s="40"/>
      <c r="C196" s="246" t="s">
        <v>407</v>
      </c>
      <c r="D196" s="246" t="s">
        <v>268</v>
      </c>
      <c r="E196" s="247" t="s">
        <v>1059</v>
      </c>
      <c r="F196" s="248" t="s">
        <v>1</v>
      </c>
      <c r="G196" s="249" t="s">
        <v>1</v>
      </c>
      <c r="H196" s="250">
        <v>5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0.002</v>
      </c>
      <c r="R196" s="255">
        <f>Q196*H196</f>
        <v>0.01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1060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1061</v>
      </c>
      <c r="G197" s="265"/>
      <c r="H197" s="269">
        <v>5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2" customFormat="1" ht="22.8" customHeight="1">
      <c r="A198" s="12"/>
      <c r="B198" s="230"/>
      <c r="C198" s="231"/>
      <c r="D198" s="232" t="s">
        <v>74</v>
      </c>
      <c r="E198" s="244" t="s">
        <v>342</v>
      </c>
      <c r="F198" s="244" t="s">
        <v>519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SUM(P199:P226)</f>
        <v>0</v>
      </c>
      <c r="Q198" s="238"/>
      <c r="R198" s="239">
        <f>SUM(R199:R226)</f>
        <v>24.340329999999998</v>
      </c>
      <c r="S198" s="238"/>
      <c r="T198" s="240">
        <f>SUM(T199:T226)</f>
        <v>6.0390020000000009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74</v>
      </c>
      <c r="AU198" s="242" t="s">
        <v>83</v>
      </c>
      <c r="AY198" s="241" t="s">
        <v>265</v>
      </c>
      <c r="BK198" s="243">
        <f>SUM(BK199:BK226)</f>
        <v>0</v>
      </c>
    </row>
    <row r="199" s="2" customFormat="1" ht="16.30189" customHeight="1">
      <c r="A199" s="39"/>
      <c r="B199" s="40"/>
      <c r="C199" s="246" t="s">
        <v>411</v>
      </c>
      <c r="D199" s="246" t="s">
        <v>268</v>
      </c>
      <c r="E199" s="247" t="s">
        <v>904</v>
      </c>
      <c r="F199" s="248" t="s">
        <v>1</v>
      </c>
      <c r="G199" s="249" t="s">
        <v>1</v>
      </c>
      <c r="H199" s="250">
        <v>1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0.077670000000000003</v>
      </c>
      <c r="R199" s="255">
        <f>Q199*H199</f>
        <v>0.077670000000000003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905</v>
      </c>
    </row>
    <row r="200" s="2" customFormat="1" ht="16.30189" customHeight="1">
      <c r="A200" s="39"/>
      <c r="B200" s="40"/>
      <c r="C200" s="246" t="s">
        <v>415</v>
      </c>
      <c r="D200" s="246" t="s">
        <v>268</v>
      </c>
      <c r="E200" s="247" t="s">
        <v>1275</v>
      </c>
      <c r="F200" s="248" t="s">
        <v>1</v>
      </c>
      <c r="G200" s="249" t="s">
        <v>1</v>
      </c>
      <c r="H200" s="250">
        <v>1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14.55747</v>
      </c>
      <c r="R200" s="255">
        <f>Q200*H200</f>
        <v>14.55747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1276</v>
      </c>
    </row>
    <row r="201" s="2" customFormat="1" ht="16.30189" customHeight="1">
      <c r="A201" s="39"/>
      <c r="B201" s="40"/>
      <c r="C201" s="246" t="s">
        <v>419</v>
      </c>
      <c r="D201" s="246" t="s">
        <v>268</v>
      </c>
      <c r="E201" s="247" t="s">
        <v>1062</v>
      </c>
      <c r="F201" s="248" t="s">
        <v>1</v>
      </c>
      <c r="G201" s="249" t="s">
        <v>1</v>
      </c>
      <c r="H201" s="250">
        <v>1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9.6984899999999996</v>
      </c>
      <c r="R201" s="255">
        <f>Q201*H201</f>
        <v>9.6984899999999996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1063</v>
      </c>
    </row>
    <row r="202" s="2" customFormat="1" ht="16.30189" customHeight="1">
      <c r="A202" s="39"/>
      <c r="B202" s="40"/>
      <c r="C202" s="246" t="s">
        <v>424</v>
      </c>
      <c r="D202" s="246" t="s">
        <v>268</v>
      </c>
      <c r="E202" s="247" t="s">
        <v>1067</v>
      </c>
      <c r="F202" s="248" t="s">
        <v>1</v>
      </c>
      <c r="G202" s="249" t="s">
        <v>1</v>
      </c>
      <c r="H202" s="250">
        <v>9.4000000000000004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0</v>
      </c>
      <c r="R202" s="255">
        <f>Q202*H202</f>
        <v>0</v>
      </c>
      <c r="S202" s="255">
        <v>0.10708</v>
      </c>
      <c r="T202" s="256">
        <f>S202*H202</f>
        <v>1.0065519999999999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282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1277</v>
      </c>
    </row>
    <row r="203" s="2" customFormat="1" ht="16.30189" customHeight="1">
      <c r="A203" s="39"/>
      <c r="B203" s="40"/>
      <c r="C203" s="246" t="s">
        <v>428</v>
      </c>
      <c r="D203" s="246" t="s">
        <v>268</v>
      </c>
      <c r="E203" s="247" t="s">
        <v>1072</v>
      </c>
      <c r="F203" s="248" t="s">
        <v>1</v>
      </c>
      <c r="G203" s="249" t="s">
        <v>1</v>
      </c>
      <c r="H203" s="250">
        <v>4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0.00115</v>
      </c>
      <c r="R203" s="255">
        <f>Q203*H203</f>
        <v>0.0045999999999999999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1073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1278</v>
      </c>
      <c r="G204" s="265"/>
      <c r="H204" s="269">
        <v>4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14" customFormat="1">
      <c r="A205" s="14"/>
      <c r="B205" s="276"/>
      <c r="C205" s="277"/>
      <c r="D205" s="266" t="s">
        <v>312</v>
      </c>
      <c r="E205" s="278" t="s">
        <v>1</v>
      </c>
      <c r="F205" s="279" t="s">
        <v>318</v>
      </c>
      <c r="G205" s="277"/>
      <c r="H205" s="280">
        <v>4</v>
      </c>
      <c r="I205" s="281"/>
      <c r="J205" s="277"/>
      <c r="K205" s="277"/>
      <c r="L205" s="282"/>
      <c r="M205" s="283"/>
      <c r="N205" s="284"/>
      <c r="O205" s="284"/>
      <c r="P205" s="284"/>
      <c r="Q205" s="284"/>
      <c r="R205" s="284"/>
      <c r="S205" s="284"/>
      <c r="T205" s="28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86" t="s">
        <v>312</v>
      </c>
      <c r="AU205" s="286" t="s">
        <v>91</v>
      </c>
      <c r="AV205" s="14" t="s">
        <v>282</v>
      </c>
      <c r="AW205" s="14" t="s">
        <v>4</v>
      </c>
      <c r="AX205" s="14" t="s">
        <v>83</v>
      </c>
      <c r="AY205" s="286" t="s">
        <v>265</v>
      </c>
    </row>
    <row r="206" s="2" customFormat="1" ht="16.30189" customHeight="1">
      <c r="A206" s="39"/>
      <c r="B206" s="40"/>
      <c r="C206" s="246" t="s">
        <v>434</v>
      </c>
      <c r="D206" s="246" t="s">
        <v>268</v>
      </c>
      <c r="E206" s="247" t="s">
        <v>1185</v>
      </c>
      <c r="F206" s="248" t="s">
        <v>1</v>
      </c>
      <c r="G206" s="249" t="s">
        <v>1</v>
      </c>
      <c r="H206" s="250">
        <v>0.66000000000000003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</v>
      </c>
      <c r="R206" s="255">
        <f>Q206*H206</f>
        <v>0</v>
      </c>
      <c r="S206" s="255">
        <v>2.4900000000000002</v>
      </c>
      <c r="T206" s="256">
        <f>S206*H206</f>
        <v>1.6434000000000002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1279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1280</v>
      </c>
      <c r="G207" s="265"/>
      <c r="H207" s="269">
        <v>0.66000000000000003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75</v>
      </c>
      <c r="AY207" s="275" t="s">
        <v>265</v>
      </c>
    </row>
    <row r="208" s="2" customFormat="1" ht="16.30189" customHeight="1">
      <c r="A208" s="39"/>
      <c r="B208" s="40"/>
      <c r="C208" s="246" t="s">
        <v>439</v>
      </c>
      <c r="D208" s="246" t="s">
        <v>268</v>
      </c>
      <c r="E208" s="247" t="s">
        <v>916</v>
      </c>
      <c r="F208" s="248" t="s">
        <v>1</v>
      </c>
      <c r="G208" s="249" t="s">
        <v>1</v>
      </c>
      <c r="H208" s="250">
        <v>1.54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2.2000000000000002</v>
      </c>
      <c r="T208" s="256">
        <f>S208*H208</f>
        <v>3.3880000000000003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917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1281</v>
      </c>
      <c r="G209" s="265"/>
      <c r="H209" s="269">
        <v>1.54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2" customFormat="1" ht="16.30189" customHeight="1">
      <c r="A210" s="39"/>
      <c r="B210" s="40"/>
      <c r="C210" s="246" t="s">
        <v>442</v>
      </c>
      <c r="D210" s="246" t="s">
        <v>268</v>
      </c>
      <c r="E210" s="247" t="s">
        <v>1077</v>
      </c>
      <c r="F210" s="248" t="s">
        <v>1</v>
      </c>
      <c r="G210" s="249" t="s">
        <v>1</v>
      </c>
      <c r="H210" s="250">
        <v>105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2.0000000000000002E-05</v>
      </c>
      <c r="R210" s="255">
        <f>Q210*H210</f>
        <v>0.0021000000000000003</v>
      </c>
      <c r="S210" s="255">
        <v>1.0000000000000001E-05</v>
      </c>
      <c r="T210" s="256">
        <f>S210*H210</f>
        <v>0.0010500000000000002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1282</v>
      </c>
    </row>
    <row r="211" s="15" customFormat="1">
      <c r="A211" s="15"/>
      <c r="B211" s="297"/>
      <c r="C211" s="298"/>
      <c r="D211" s="266" t="s">
        <v>312</v>
      </c>
      <c r="E211" s="299" t="s">
        <v>1</v>
      </c>
      <c r="F211" s="300" t="s">
        <v>1079</v>
      </c>
      <c r="G211" s="298"/>
      <c r="H211" s="299" t="s">
        <v>1</v>
      </c>
      <c r="I211" s="301"/>
      <c r="J211" s="298"/>
      <c r="K211" s="298"/>
      <c r="L211" s="302"/>
      <c r="M211" s="303"/>
      <c r="N211" s="304"/>
      <c r="O211" s="304"/>
      <c r="P211" s="304"/>
      <c r="Q211" s="304"/>
      <c r="R211" s="304"/>
      <c r="S211" s="304"/>
      <c r="T211" s="30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306" t="s">
        <v>312</v>
      </c>
      <c r="AU211" s="306" t="s">
        <v>91</v>
      </c>
      <c r="AV211" s="15" t="s">
        <v>83</v>
      </c>
      <c r="AW211" s="15" t="s">
        <v>4</v>
      </c>
      <c r="AX211" s="15" t="s">
        <v>75</v>
      </c>
      <c r="AY211" s="306" t="s">
        <v>265</v>
      </c>
    </row>
    <row r="212" s="15" customFormat="1">
      <c r="A212" s="15"/>
      <c r="B212" s="297"/>
      <c r="C212" s="298"/>
      <c r="D212" s="266" t="s">
        <v>312</v>
      </c>
      <c r="E212" s="299" t="s">
        <v>1</v>
      </c>
      <c r="F212" s="300" t="s">
        <v>1283</v>
      </c>
      <c r="G212" s="298"/>
      <c r="H212" s="299" t="s">
        <v>1</v>
      </c>
      <c r="I212" s="301"/>
      <c r="J212" s="298"/>
      <c r="K212" s="298"/>
      <c r="L212" s="302"/>
      <c r="M212" s="303"/>
      <c r="N212" s="304"/>
      <c r="O212" s="304"/>
      <c r="P212" s="304"/>
      <c r="Q212" s="304"/>
      <c r="R212" s="304"/>
      <c r="S212" s="304"/>
      <c r="T212" s="30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306" t="s">
        <v>312</v>
      </c>
      <c r="AU212" s="306" t="s">
        <v>91</v>
      </c>
      <c r="AV212" s="15" t="s">
        <v>83</v>
      </c>
      <c r="AW212" s="15" t="s">
        <v>4</v>
      </c>
      <c r="AX212" s="15" t="s">
        <v>75</v>
      </c>
      <c r="AY212" s="306" t="s">
        <v>265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1284</v>
      </c>
      <c r="G213" s="265"/>
      <c r="H213" s="269">
        <v>105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14" customFormat="1">
      <c r="A214" s="14"/>
      <c r="B214" s="276"/>
      <c r="C214" s="277"/>
      <c r="D214" s="266" t="s">
        <v>312</v>
      </c>
      <c r="E214" s="278" t="s">
        <v>1</v>
      </c>
      <c r="F214" s="279" t="s">
        <v>318</v>
      </c>
      <c r="G214" s="277"/>
      <c r="H214" s="280">
        <v>105</v>
      </c>
      <c r="I214" s="281"/>
      <c r="J214" s="277"/>
      <c r="K214" s="277"/>
      <c r="L214" s="282"/>
      <c r="M214" s="283"/>
      <c r="N214" s="284"/>
      <c r="O214" s="284"/>
      <c r="P214" s="284"/>
      <c r="Q214" s="284"/>
      <c r="R214" s="284"/>
      <c r="S214" s="284"/>
      <c r="T214" s="28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86" t="s">
        <v>312</v>
      </c>
      <c r="AU214" s="286" t="s">
        <v>91</v>
      </c>
      <c r="AV214" s="14" t="s">
        <v>282</v>
      </c>
      <c r="AW214" s="14" t="s">
        <v>4</v>
      </c>
      <c r="AX214" s="14" t="s">
        <v>83</v>
      </c>
      <c r="AY214" s="286" t="s">
        <v>265</v>
      </c>
    </row>
    <row r="215" s="2" customFormat="1" ht="16.30189" customHeight="1">
      <c r="A215" s="39"/>
      <c r="B215" s="40"/>
      <c r="C215" s="287" t="s">
        <v>446</v>
      </c>
      <c r="D215" s="287" t="s">
        <v>367</v>
      </c>
      <c r="E215" s="288" t="s">
        <v>1081</v>
      </c>
      <c r="F215" s="289" t="s">
        <v>1</v>
      </c>
      <c r="G215" s="290" t="s">
        <v>1</v>
      </c>
      <c r="H215" s="291">
        <v>7</v>
      </c>
      <c r="I215" s="292"/>
      <c r="J215" s="291">
        <f>ROUND(I215*H215,2)</f>
        <v>0</v>
      </c>
      <c r="K215" s="293"/>
      <c r="L215" s="294"/>
      <c r="M215" s="295" t="s">
        <v>1</v>
      </c>
      <c r="N215" s="296" t="s">
        <v>41</v>
      </c>
      <c r="O215" s="92"/>
      <c r="P215" s="255">
        <f>O215*H215</f>
        <v>0</v>
      </c>
      <c r="Q215" s="255">
        <v>0</v>
      </c>
      <c r="R215" s="255">
        <f>Q215*H215</f>
        <v>0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338</v>
      </c>
      <c r="AT215" s="257" t="s">
        <v>367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1285</v>
      </c>
    </row>
    <row r="216" s="15" customFormat="1">
      <c r="A216" s="15"/>
      <c r="B216" s="297"/>
      <c r="C216" s="298"/>
      <c r="D216" s="266" t="s">
        <v>312</v>
      </c>
      <c r="E216" s="299" t="s">
        <v>1</v>
      </c>
      <c r="F216" s="300" t="s">
        <v>1286</v>
      </c>
      <c r="G216" s="298"/>
      <c r="H216" s="299" t="s">
        <v>1</v>
      </c>
      <c r="I216" s="301"/>
      <c r="J216" s="298"/>
      <c r="K216" s="298"/>
      <c r="L216" s="302"/>
      <c r="M216" s="303"/>
      <c r="N216" s="304"/>
      <c r="O216" s="304"/>
      <c r="P216" s="304"/>
      <c r="Q216" s="304"/>
      <c r="R216" s="304"/>
      <c r="S216" s="304"/>
      <c r="T216" s="30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306" t="s">
        <v>312</v>
      </c>
      <c r="AU216" s="306" t="s">
        <v>91</v>
      </c>
      <c r="AV216" s="15" t="s">
        <v>83</v>
      </c>
      <c r="AW216" s="15" t="s">
        <v>4</v>
      </c>
      <c r="AX216" s="15" t="s">
        <v>75</v>
      </c>
      <c r="AY216" s="306" t="s">
        <v>265</v>
      </c>
    </row>
    <row r="217" s="15" customFormat="1">
      <c r="A217" s="15"/>
      <c r="B217" s="297"/>
      <c r="C217" s="298"/>
      <c r="D217" s="266" t="s">
        <v>312</v>
      </c>
      <c r="E217" s="299" t="s">
        <v>1</v>
      </c>
      <c r="F217" s="300" t="s">
        <v>1283</v>
      </c>
      <c r="G217" s="298"/>
      <c r="H217" s="299" t="s">
        <v>1</v>
      </c>
      <c r="I217" s="301"/>
      <c r="J217" s="298"/>
      <c r="K217" s="298"/>
      <c r="L217" s="302"/>
      <c r="M217" s="303"/>
      <c r="N217" s="304"/>
      <c r="O217" s="304"/>
      <c r="P217" s="304"/>
      <c r="Q217" s="304"/>
      <c r="R217" s="304"/>
      <c r="S217" s="304"/>
      <c r="T217" s="30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306" t="s">
        <v>312</v>
      </c>
      <c r="AU217" s="306" t="s">
        <v>91</v>
      </c>
      <c r="AV217" s="15" t="s">
        <v>83</v>
      </c>
      <c r="AW217" s="15" t="s">
        <v>4</v>
      </c>
      <c r="AX217" s="15" t="s">
        <v>75</v>
      </c>
      <c r="AY217" s="306" t="s">
        <v>265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1287</v>
      </c>
      <c r="G218" s="265"/>
      <c r="H218" s="269">
        <v>7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14" customFormat="1">
      <c r="A219" s="14"/>
      <c r="B219" s="276"/>
      <c r="C219" s="277"/>
      <c r="D219" s="266" t="s">
        <v>312</v>
      </c>
      <c r="E219" s="278" t="s">
        <v>1</v>
      </c>
      <c r="F219" s="279" t="s">
        <v>318</v>
      </c>
      <c r="G219" s="277"/>
      <c r="H219" s="280">
        <v>7</v>
      </c>
      <c r="I219" s="281"/>
      <c r="J219" s="277"/>
      <c r="K219" s="277"/>
      <c r="L219" s="282"/>
      <c r="M219" s="283"/>
      <c r="N219" s="284"/>
      <c r="O219" s="284"/>
      <c r="P219" s="284"/>
      <c r="Q219" s="284"/>
      <c r="R219" s="284"/>
      <c r="S219" s="284"/>
      <c r="T219" s="28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86" t="s">
        <v>312</v>
      </c>
      <c r="AU219" s="286" t="s">
        <v>91</v>
      </c>
      <c r="AV219" s="14" t="s">
        <v>282</v>
      </c>
      <c r="AW219" s="14" t="s">
        <v>4</v>
      </c>
      <c r="AX219" s="14" t="s">
        <v>83</v>
      </c>
      <c r="AY219" s="286" t="s">
        <v>265</v>
      </c>
    </row>
    <row r="220" s="2" customFormat="1" ht="16.30189" customHeight="1">
      <c r="A220" s="39"/>
      <c r="B220" s="40"/>
      <c r="C220" s="246" t="s">
        <v>451</v>
      </c>
      <c r="D220" s="246" t="s">
        <v>268</v>
      </c>
      <c r="E220" s="247" t="s">
        <v>956</v>
      </c>
      <c r="F220" s="248" t="s">
        <v>1</v>
      </c>
      <c r="G220" s="249" t="s">
        <v>1</v>
      </c>
      <c r="H220" s="250">
        <v>6.0300000000000002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</v>
      </c>
      <c r="R220" s="255">
        <f>Q220*H220</f>
        <v>0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1084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1288</v>
      </c>
      <c r="G221" s="265"/>
      <c r="H221" s="269">
        <v>5.0199999999999996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1246</v>
      </c>
      <c r="G222" s="265"/>
      <c r="H222" s="269">
        <v>1.01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2" customFormat="1" ht="16.30189" customHeight="1">
      <c r="A223" s="39"/>
      <c r="B223" s="40"/>
      <c r="C223" s="246" t="s">
        <v>455</v>
      </c>
      <c r="D223" s="246" t="s">
        <v>268</v>
      </c>
      <c r="E223" s="247" t="s">
        <v>959</v>
      </c>
      <c r="F223" s="248" t="s">
        <v>1</v>
      </c>
      <c r="G223" s="249" t="s">
        <v>1</v>
      </c>
      <c r="H223" s="250">
        <v>95.439999999999998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</v>
      </c>
      <c r="R223" s="255">
        <f>Q223*H223</f>
        <v>0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1086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1289</v>
      </c>
      <c r="G224" s="265"/>
      <c r="H224" s="269">
        <v>95.439999999999998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75</v>
      </c>
      <c r="AY224" s="275" t="s">
        <v>265</v>
      </c>
    </row>
    <row r="225" s="2" customFormat="1" ht="16.30189" customHeight="1">
      <c r="A225" s="39"/>
      <c r="B225" s="40"/>
      <c r="C225" s="246" t="s">
        <v>458</v>
      </c>
      <c r="D225" s="246" t="s">
        <v>268</v>
      </c>
      <c r="E225" s="247" t="s">
        <v>932</v>
      </c>
      <c r="F225" s="248" t="s">
        <v>1</v>
      </c>
      <c r="G225" s="249" t="s">
        <v>1</v>
      </c>
      <c r="H225" s="250">
        <v>5.0199999999999996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</v>
      </c>
      <c r="R225" s="255">
        <f>Q225*H225</f>
        <v>0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933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1288</v>
      </c>
      <c r="G226" s="265"/>
      <c r="H226" s="269">
        <v>5.0199999999999996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83</v>
      </c>
      <c r="AY226" s="275" t="s">
        <v>265</v>
      </c>
    </row>
    <row r="227" s="12" customFormat="1" ht="22.8" customHeight="1">
      <c r="A227" s="12"/>
      <c r="B227" s="230"/>
      <c r="C227" s="231"/>
      <c r="D227" s="232" t="s">
        <v>74</v>
      </c>
      <c r="E227" s="244" t="s">
        <v>675</v>
      </c>
      <c r="F227" s="244" t="s">
        <v>826</v>
      </c>
      <c r="G227" s="231"/>
      <c r="H227" s="231"/>
      <c r="I227" s="234"/>
      <c r="J227" s="245">
        <f>BK227</f>
        <v>0</v>
      </c>
      <c r="K227" s="231"/>
      <c r="L227" s="236"/>
      <c r="M227" s="237"/>
      <c r="N227" s="238"/>
      <c r="O227" s="238"/>
      <c r="P227" s="239">
        <f>P228</f>
        <v>0</v>
      </c>
      <c r="Q227" s="238"/>
      <c r="R227" s="239">
        <f>R228</f>
        <v>0</v>
      </c>
      <c r="S227" s="238"/>
      <c r="T227" s="240">
        <f>T228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41" t="s">
        <v>83</v>
      </c>
      <c r="AT227" s="242" t="s">
        <v>74</v>
      </c>
      <c r="AU227" s="242" t="s">
        <v>83</v>
      </c>
      <c r="AY227" s="241" t="s">
        <v>265</v>
      </c>
      <c r="BK227" s="243">
        <f>BK228</f>
        <v>0</v>
      </c>
    </row>
    <row r="228" s="2" customFormat="1" ht="16.30189" customHeight="1">
      <c r="A228" s="39"/>
      <c r="B228" s="40"/>
      <c r="C228" s="246" t="s">
        <v>462</v>
      </c>
      <c r="D228" s="246" t="s">
        <v>268</v>
      </c>
      <c r="E228" s="247" t="s">
        <v>828</v>
      </c>
      <c r="F228" s="248" t="s">
        <v>1</v>
      </c>
      <c r="G228" s="249" t="s">
        <v>1</v>
      </c>
      <c r="H228" s="250">
        <v>50.32</v>
      </c>
      <c r="I228" s="251"/>
      <c r="J228" s="250">
        <f>ROUND(I228*H228,2)</f>
        <v>0</v>
      </c>
      <c r="K228" s="252"/>
      <c r="L228" s="45"/>
      <c r="M228" s="253" t="s">
        <v>1</v>
      </c>
      <c r="N228" s="254" t="s">
        <v>41</v>
      </c>
      <c r="O228" s="92"/>
      <c r="P228" s="255">
        <f>O228*H228</f>
        <v>0</v>
      </c>
      <c r="Q228" s="255">
        <v>0</v>
      </c>
      <c r="R228" s="255">
        <f>Q228*H228</f>
        <v>0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282</v>
      </c>
      <c r="AT228" s="257" t="s">
        <v>268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282</v>
      </c>
      <c r="BM228" s="257" t="s">
        <v>937</v>
      </c>
    </row>
    <row r="229" s="12" customFormat="1" ht="25.92" customHeight="1">
      <c r="A229" s="12"/>
      <c r="B229" s="230"/>
      <c r="C229" s="231"/>
      <c r="D229" s="232" t="s">
        <v>74</v>
      </c>
      <c r="E229" s="233" t="s">
        <v>830</v>
      </c>
      <c r="F229" s="233" t="s">
        <v>831</v>
      </c>
      <c r="G229" s="231"/>
      <c r="H229" s="231"/>
      <c r="I229" s="234"/>
      <c r="J229" s="235">
        <f>BK229</f>
        <v>0</v>
      </c>
      <c r="K229" s="231"/>
      <c r="L229" s="236"/>
      <c r="M229" s="237"/>
      <c r="N229" s="238"/>
      <c r="O229" s="238"/>
      <c r="P229" s="239">
        <f>P230</f>
        <v>0</v>
      </c>
      <c r="Q229" s="238"/>
      <c r="R229" s="239">
        <f>R230</f>
        <v>0.18510500000000002</v>
      </c>
      <c r="S229" s="238"/>
      <c r="T229" s="240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91</v>
      </c>
      <c r="AT229" s="242" t="s">
        <v>74</v>
      </c>
      <c r="AU229" s="242" t="s">
        <v>75</v>
      </c>
      <c r="AY229" s="241" t="s">
        <v>265</v>
      </c>
      <c r="BK229" s="243">
        <f>BK230</f>
        <v>0</v>
      </c>
    </row>
    <row r="230" s="12" customFormat="1" ht="22.8" customHeight="1">
      <c r="A230" s="12"/>
      <c r="B230" s="230"/>
      <c r="C230" s="231"/>
      <c r="D230" s="232" t="s">
        <v>74</v>
      </c>
      <c r="E230" s="244" t="s">
        <v>832</v>
      </c>
      <c r="F230" s="244" t="s">
        <v>833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SUM(P231:P248)</f>
        <v>0</v>
      </c>
      <c r="Q230" s="238"/>
      <c r="R230" s="239">
        <f>SUM(R231:R248)</f>
        <v>0.18510500000000002</v>
      </c>
      <c r="S230" s="238"/>
      <c r="T230" s="240">
        <f>SUM(T231:T248)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91</v>
      </c>
      <c r="AT230" s="242" t="s">
        <v>74</v>
      </c>
      <c r="AU230" s="242" t="s">
        <v>83</v>
      </c>
      <c r="AY230" s="241" t="s">
        <v>265</v>
      </c>
      <c r="BK230" s="243">
        <f>SUM(BK231:BK248)</f>
        <v>0</v>
      </c>
    </row>
    <row r="231" s="2" customFormat="1" ht="16.30189" customHeight="1">
      <c r="A231" s="39"/>
      <c r="B231" s="40"/>
      <c r="C231" s="246" t="s">
        <v>466</v>
      </c>
      <c r="D231" s="246" t="s">
        <v>268</v>
      </c>
      <c r="E231" s="247" t="s">
        <v>835</v>
      </c>
      <c r="F231" s="248" t="s">
        <v>1</v>
      </c>
      <c r="G231" s="249" t="s">
        <v>1</v>
      </c>
      <c r="H231" s="250">
        <v>40.5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0.00017000000000000001</v>
      </c>
      <c r="R231" s="255">
        <f>Q231*H231</f>
        <v>0.0068850000000000005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371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371</v>
      </c>
      <c r="BM231" s="257" t="s">
        <v>1088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1089</v>
      </c>
      <c r="G232" s="265"/>
      <c r="H232" s="269">
        <v>16.800000000000001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75</v>
      </c>
      <c r="AY232" s="275" t="s">
        <v>265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1290</v>
      </c>
      <c r="G233" s="265"/>
      <c r="H233" s="269">
        <v>11.4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1291</v>
      </c>
      <c r="G234" s="265"/>
      <c r="H234" s="269">
        <v>12.300000000000001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75</v>
      </c>
      <c r="AY234" s="275" t="s">
        <v>265</v>
      </c>
    </row>
    <row r="235" s="14" customFormat="1">
      <c r="A235" s="14"/>
      <c r="B235" s="276"/>
      <c r="C235" s="277"/>
      <c r="D235" s="266" t="s">
        <v>312</v>
      </c>
      <c r="E235" s="278" t="s">
        <v>1</v>
      </c>
      <c r="F235" s="279" t="s">
        <v>318</v>
      </c>
      <c r="G235" s="277"/>
      <c r="H235" s="280">
        <v>40.5</v>
      </c>
      <c r="I235" s="281"/>
      <c r="J235" s="277"/>
      <c r="K235" s="277"/>
      <c r="L235" s="282"/>
      <c r="M235" s="283"/>
      <c r="N235" s="284"/>
      <c r="O235" s="284"/>
      <c r="P235" s="284"/>
      <c r="Q235" s="284"/>
      <c r="R235" s="284"/>
      <c r="S235" s="284"/>
      <c r="T235" s="28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6" t="s">
        <v>312</v>
      </c>
      <c r="AU235" s="286" t="s">
        <v>91</v>
      </c>
      <c r="AV235" s="14" t="s">
        <v>282</v>
      </c>
      <c r="AW235" s="14" t="s">
        <v>4</v>
      </c>
      <c r="AX235" s="14" t="s">
        <v>83</v>
      </c>
      <c r="AY235" s="286" t="s">
        <v>265</v>
      </c>
    </row>
    <row r="236" s="2" customFormat="1" ht="16.30189" customHeight="1">
      <c r="A236" s="39"/>
      <c r="B236" s="40"/>
      <c r="C236" s="287" t="s">
        <v>470</v>
      </c>
      <c r="D236" s="287" t="s">
        <v>367</v>
      </c>
      <c r="E236" s="288" t="s">
        <v>840</v>
      </c>
      <c r="F236" s="289" t="s">
        <v>1</v>
      </c>
      <c r="G236" s="290" t="s">
        <v>1</v>
      </c>
      <c r="H236" s="291">
        <v>0.01</v>
      </c>
      <c r="I236" s="292"/>
      <c r="J236" s="291">
        <f>ROUND(I236*H236,2)</f>
        <v>0</v>
      </c>
      <c r="K236" s="293"/>
      <c r="L236" s="294"/>
      <c r="M236" s="295" t="s">
        <v>1</v>
      </c>
      <c r="N236" s="296" t="s">
        <v>41</v>
      </c>
      <c r="O236" s="92"/>
      <c r="P236" s="255">
        <f>O236*H236</f>
        <v>0</v>
      </c>
      <c r="Q236" s="255">
        <v>1</v>
      </c>
      <c r="R236" s="255">
        <f>Q236*H236</f>
        <v>0.01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439</v>
      </c>
      <c r="AT236" s="257" t="s">
        <v>367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371</v>
      </c>
      <c r="BM236" s="257" t="s">
        <v>1090</v>
      </c>
    </row>
    <row r="237" s="13" customFormat="1">
      <c r="A237" s="13"/>
      <c r="B237" s="264"/>
      <c r="C237" s="265"/>
      <c r="D237" s="266" t="s">
        <v>312</v>
      </c>
      <c r="E237" s="265"/>
      <c r="F237" s="268" t="s">
        <v>1292</v>
      </c>
      <c r="G237" s="265"/>
      <c r="H237" s="269">
        <v>0.01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5</v>
      </c>
      <c r="AX237" s="13" t="s">
        <v>83</v>
      </c>
      <c r="AY237" s="275" t="s">
        <v>265</v>
      </c>
    </row>
    <row r="238" s="2" customFormat="1" ht="16.30189" customHeight="1">
      <c r="A238" s="39"/>
      <c r="B238" s="40"/>
      <c r="C238" s="246" t="s">
        <v>475</v>
      </c>
      <c r="D238" s="246" t="s">
        <v>268</v>
      </c>
      <c r="E238" s="247" t="s">
        <v>844</v>
      </c>
      <c r="F238" s="248" t="s">
        <v>1</v>
      </c>
      <c r="G238" s="249" t="s">
        <v>1</v>
      </c>
      <c r="H238" s="250">
        <v>81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0.00025999999999999998</v>
      </c>
      <c r="R238" s="255">
        <f>Q238*H238</f>
        <v>0.021059999999999999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371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371</v>
      </c>
      <c r="BM238" s="257" t="s">
        <v>1092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1293</v>
      </c>
      <c r="G239" s="265"/>
      <c r="H239" s="269">
        <v>81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87" t="s">
        <v>479</v>
      </c>
      <c r="D240" s="287" t="s">
        <v>367</v>
      </c>
      <c r="E240" s="288" t="s">
        <v>1094</v>
      </c>
      <c r="F240" s="289" t="s">
        <v>1</v>
      </c>
      <c r="G240" s="290" t="s">
        <v>1</v>
      </c>
      <c r="H240" s="291">
        <v>0.14000000000000001</v>
      </c>
      <c r="I240" s="292"/>
      <c r="J240" s="291">
        <f>ROUND(I240*H240,2)</f>
        <v>0</v>
      </c>
      <c r="K240" s="293"/>
      <c r="L240" s="294"/>
      <c r="M240" s="295" t="s">
        <v>1</v>
      </c>
      <c r="N240" s="296" t="s">
        <v>41</v>
      </c>
      <c r="O240" s="92"/>
      <c r="P240" s="255">
        <f>O240*H240</f>
        <v>0</v>
      </c>
      <c r="Q240" s="255">
        <v>1</v>
      </c>
      <c r="R240" s="255">
        <f>Q240*H240</f>
        <v>0.14000000000000001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439</v>
      </c>
      <c r="AT240" s="257" t="s">
        <v>367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371</v>
      </c>
      <c r="BM240" s="257" t="s">
        <v>1095</v>
      </c>
    </row>
    <row r="241" s="13" customFormat="1">
      <c r="A241" s="13"/>
      <c r="B241" s="264"/>
      <c r="C241" s="265"/>
      <c r="D241" s="266" t="s">
        <v>312</v>
      </c>
      <c r="E241" s="265"/>
      <c r="F241" s="268" t="s">
        <v>1294</v>
      </c>
      <c r="G241" s="265"/>
      <c r="H241" s="269">
        <v>0.14000000000000001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5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482</v>
      </c>
      <c r="D242" s="246" t="s">
        <v>268</v>
      </c>
      <c r="E242" s="247" t="s">
        <v>1295</v>
      </c>
      <c r="F242" s="248" t="s">
        <v>1</v>
      </c>
      <c r="G242" s="249" t="s">
        <v>1</v>
      </c>
      <c r="H242" s="250">
        <v>3.8999999999999999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0</v>
      </c>
      <c r="R242" s="255">
        <f>Q242*H242</f>
        <v>0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371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371</v>
      </c>
      <c r="BM242" s="257" t="s">
        <v>1296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1297</v>
      </c>
      <c r="G243" s="265"/>
      <c r="H243" s="269">
        <v>3.8999999999999999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485</v>
      </c>
      <c r="D244" s="246" t="s">
        <v>268</v>
      </c>
      <c r="E244" s="247" t="s">
        <v>1298</v>
      </c>
      <c r="F244" s="248" t="s">
        <v>1</v>
      </c>
      <c r="G244" s="249" t="s">
        <v>1</v>
      </c>
      <c r="H244" s="250">
        <v>8.4000000000000004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2.0000000000000002E-05</v>
      </c>
      <c r="R244" s="255">
        <f>Q244*H244</f>
        <v>0.00016800000000000002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371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371</v>
      </c>
      <c r="BM244" s="257" t="s">
        <v>1299</v>
      </c>
    </row>
    <row r="245" s="2" customFormat="1" ht="16.30189" customHeight="1">
      <c r="A245" s="39"/>
      <c r="B245" s="40"/>
      <c r="C245" s="287" t="s">
        <v>488</v>
      </c>
      <c r="D245" s="287" t="s">
        <v>367</v>
      </c>
      <c r="E245" s="288" t="s">
        <v>1300</v>
      </c>
      <c r="F245" s="289" t="s">
        <v>1</v>
      </c>
      <c r="G245" s="290" t="s">
        <v>1</v>
      </c>
      <c r="H245" s="291">
        <v>17.48</v>
      </c>
      <c r="I245" s="292"/>
      <c r="J245" s="291">
        <f>ROUND(I245*H245,2)</f>
        <v>0</v>
      </c>
      <c r="K245" s="293"/>
      <c r="L245" s="294"/>
      <c r="M245" s="295" t="s">
        <v>1</v>
      </c>
      <c r="N245" s="296" t="s">
        <v>41</v>
      </c>
      <c r="O245" s="92"/>
      <c r="P245" s="255">
        <f>O245*H245</f>
        <v>0</v>
      </c>
      <c r="Q245" s="255">
        <v>0.00040000000000000002</v>
      </c>
      <c r="R245" s="255">
        <f>Q245*H245</f>
        <v>0.0069920000000000008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439</v>
      </c>
      <c r="AT245" s="257" t="s">
        <v>367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371</v>
      </c>
      <c r="BM245" s="257" t="s">
        <v>1301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1302</v>
      </c>
      <c r="G246" s="265"/>
      <c r="H246" s="269">
        <v>14.57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83</v>
      </c>
      <c r="AY246" s="275" t="s">
        <v>265</v>
      </c>
    </row>
    <row r="247" s="13" customFormat="1">
      <c r="A247" s="13"/>
      <c r="B247" s="264"/>
      <c r="C247" s="265"/>
      <c r="D247" s="266" t="s">
        <v>312</v>
      </c>
      <c r="E247" s="265"/>
      <c r="F247" s="268" t="s">
        <v>1303</v>
      </c>
      <c r="G247" s="265"/>
      <c r="H247" s="269">
        <v>17.48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312</v>
      </c>
      <c r="AU247" s="275" t="s">
        <v>91</v>
      </c>
      <c r="AV247" s="13" t="s">
        <v>91</v>
      </c>
      <c r="AW247" s="13" t="s">
        <v>5</v>
      </c>
      <c r="AX247" s="13" t="s">
        <v>83</v>
      </c>
      <c r="AY247" s="275" t="s">
        <v>265</v>
      </c>
    </row>
    <row r="248" s="2" customFormat="1" ht="16.30189" customHeight="1">
      <c r="A248" s="39"/>
      <c r="B248" s="40"/>
      <c r="C248" s="246" t="s">
        <v>492</v>
      </c>
      <c r="D248" s="246" t="s">
        <v>268</v>
      </c>
      <c r="E248" s="247" t="s">
        <v>1097</v>
      </c>
      <c r="F248" s="248" t="s">
        <v>1</v>
      </c>
      <c r="G248" s="249" t="s">
        <v>1</v>
      </c>
      <c r="H248" s="250">
        <v>0.19</v>
      </c>
      <c r="I248" s="251"/>
      <c r="J248" s="250">
        <f>ROUND(I248*H248,2)</f>
        <v>0</v>
      </c>
      <c r="K248" s="252"/>
      <c r="L248" s="45"/>
      <c r="M248" s="259" t="s">
        <v>1</v>
      </c>
      <c r="N248" s="260" t="s">
        <v>41</v>
      </c>
      <c r="O248" s="261"/>
      <c r="P248" s="262">
        <f>O248*H248</f>
        <v>0</v>
      </c>
      <c r="Q248" s="262">
        <v>0</v>
      </c>
      <c r="R248" s="262">
        <f>Q248*H248</f>
        <v>0</v>
      </c>
      <c r="S248" s="262">
        <v>0</v>
      </c>
      <c r="T248" s="263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7" t="s">
        <v>371</v>
      </c>
      <c r="AT248" s="257" t="s">
        <v>268</v>
      </c>
      <c r="AU248" s="257" t="s">
        <v>91</v>
      </c>
      <c r="AY248" s="18" t="s">
        <v>265</v>
      </c>
      <c r="BE248" s="258">
        <f>IF(N248="základná",J248,0)</f>
        <v>0</v>
      </c>
      <c r="BF248" s="258">
        <f>IF(N248="znížená",J248,0)</f>
        <v>0</v>
      </c>
      <c r="BG248" s="258">
        <f>IF(N248="zákl. prenesená",J248,0)</f>
        <v>0</v>
      </c>
      <c r="BH248" s="258">
        <f>IF(N248="zníž. prenesená",J248,0)</f>
        <v>0</v>
      </c>
      <c r="BI248" s="258">
        <f>IF(N248="nulová",J248,0)</f>
        <v>0</v>
      </c>
      <c r="BJ248" s="18" t="s">
        <v>91</v>
      </c>
      <c r="BK248" s="258">
        <f>ROUND(I248*H248,2)</f>
        <v>0</v>
      </c>
      <c r="BL248" s="18" t="s">
        <v>371</v>
      </c>
      <c r="BM248" s="257" t="s">
        <v>1098</v>
      </c>
    </row>
    <row r="249" s="2" customFormat="1" ht="6.96" customHeight="1">
      <c r="A249" s="39"/>
      <c r="B249" s="67"/>
      <c r="C249" s="68"/>
      <c r="D249" s="68"/>
      <c r="E249" s="68"/>
      <c r="F249" s="68"/>
      <c r="G249" s="68"/>
      <c r="H249" s="68"/>
      <c r="I249" s="194"/>
      <c r="J249" s="68"/>
      <c r="K249" s="68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tem+Ed3+EwpFswwa3NgivvONzqFTQsd8kOHNi88a3W79dTDNK3jbpt89KtGMwAXVgRNfxhEGN305/HUU+VC4dQ==" hashValue="CHIfpb9OXiDWw8KQjFjzpSdVwf7G+19qLSSpdsuyTe0aU5yAUVsNSd6coteLOfvqA8sODIMSJR6y0m3WrmejSQ==" algorithmName="SHA-512" password="CC35"/>
  <autoFilter ref="C132:K24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1304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ROUND((SUM(BE130:BE212)),  2)</f>
        <v>0</v>
      </c>
      <c r="G37" s="39"/>
      <c r="H37" s="39"/>
      <c r="I37" s="173">
        <v>0.20000000000000001</v>
      </c>
      <c r="J37" s="172">
        <f>ROUND(((SUM(BE130:BE212))*I37),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ROUND((SUM(BF130:BF212)),  2)</f>
        <v>0</v>
      </c>
      <c r="G38" s="39"/>
      <c r="H38" s="39"/>
      <c r="I38" s="173">
        <v>0.20000000000000001</v>
      </c>
      <c r="J38" s="172">
        <f>ROUND(((SUM(BF130:BF212))*I38),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ROUND((SUM(BG130:BG212)),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ROUND((SUM(BH130:BH212)),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ROUND((SUM(BI130:BI212)),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02014 -  Priepust č.14 -  P 72295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J132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J167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J178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J184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J211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194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197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15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45283" customHeight="1">
      <c r="A116" s="39"/>
      <c r="B116" s="40"/>
      <c r="C116" s="41"/>
      <c r="D116" s="41"/>
      <c r="E116" s="198" t="str">
        <f>E7</f>
        <v>Rekonštrukcia cesty a mostov II/585 Pôtor-Dolná Strehová-Lučenec a II/591 cestný násyp ... - III. etapa</v>
      </c>
      <c r="F116" s="33"/>
      <c r="G116" s="33"/>
      <c r="H116" s="33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240</v>
      </c>
      <c r="D117" s="23"/>
      <c r="E117" s="23"/>
      <c r="F117" s="23"/>
      <c r="G117" s="23"/>
      <c r="H117" s="23"/>
      <c r="I117" s="148"/>
      <c r="J117" s="23"/>
      <c r="K117" s="23"/>
      <c r="L117" s="21"/>
    </row>
    <row r="118" s="1" customFormat="1" ht="16.30189" customHeight="1">
      <c r="B118" s="22"/>
      <c r="C118" s="23"/>
      <c r="D118" s="23"/>
      <c r="E118" s="198" t="s">
        <v>289</v>
      </c>
      <c r="F118" s="23"/>
      <c r="G118" s="23"/>
      <c r="H118" s="23"/>
      <c r="I118" s="148"/>
      <c r="J118" s="23"/>
      <c r="K118" s="23"/>
      <c r="L118" s="21"/>
    </row>
    <row r="119" s="1" customFormat="1" ht="12" customHeight="1">
      <c r="B119" s="22"/>
      <c r="C119" s="33" t="s">
        <v>290</v>
      </c>
      <c r="D119" s="23"/>
      <c r="E119" s="23"/>
      <c r="F119" s="23"/>
      <c r="G119" s="23"/>
      <c r="H119" s="23"/>
      <c r="I119" s="148"/>
      <c r="J119" s="23"/>
      <c r="K119" s="23"/>
      <c r="L119" s="21"/>
    </row>
    <row r="120" s="2" customFormat="1" ht="16.30189" customHeight="1">
      <c r="A120" s="39"/>
      <c r="B120" s="40"/>
      <c r="C120" s="41"/>
      <c r="D120" s="41"/>
      <c r="E120" s="310" t="s">
        <v>851</v>
      </c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852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30189" customHeight="1">
      <c r="A122" s="39"/>
      <c r="B122" s="40"/>
      <c r="C122" s="41"/>
      <c r="D122" s="41"/>
      <c r="E122" s="77" t="str">
        <f>E13</f>
        <v xml:space="preserve">02014 -  Priepust č.14 -  P 72295</v>
      </c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F16</f>
        <v>Muľa, Dolná Strehová</v>
      </c>
      <c r="G124" s="41"/>
      <c r="H124" s="41"/>
      <c r="I124" s="158" t="s">
        <v>21</v>
      </c>
      <c r="J124" s="80" t="str">
        <f>IF(J16="","",J16)</f>
        <v>28. 10. 2019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23</v>
      </c>
      <c r="D126" s="41"/>
      <c r="E126" s="41"/>
      <c r="F126" s="28" t="str">
        <f>E19</f>
        <v>Banskobystrický samosprávny kraj</v>
      </c>
      <c r="G126" s="41"/>
      <c r="H126" s="41"/>
      <c r="I126" s="158" t="s">
        <v>29</v>
      </c>
      <c r="J126" s="37" t="str">
        <f>E25</f>
        <v>ISPO spol. s 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30566" customHeight="1">
      <c r="A127" s="39"/>
      <c r="B127" s="40"/>
      <c r="C127" s="33" t="s">
        <v>27</v>
      </c>
      <c r="D127" s="41"/>
      <c r="E127" s="41"/>
      <c r="F127" s="28" t="str">
        <f>IF(E22="","",E22)</f>
        <v>Vyplň údaj</v>
      </c>
      <c r="G127" s="41"/>
      <c r="H127" s="41"/>
      <c r="I127" s="158" t="s">
        <v>32</v>
      </c>
      <c r="J127" s="37" t="str">
        <f>E28</f>
        <v>MACURA M.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7"/>
      <c r="B129" s="218"/>
      <c r="C129" s="219" t="s">
        <v>251</v>
      </c>
      <c r="D129" s="220" t="s">
        <v>60</v>
      </c>
      <c r="E129" s="220" t="s">
        <v>56</v>
      </c>
      <c r="F129" s="220" t="s">
        <v>57</v>
      </c>
      <c r="G129" s="220" t="s">
        <v>252</v>
      </c>
      <c r="H129" s="220" t="s">
        <v>253</v>
      </c>
      <c r="I129" s="221" t="s">
        <v>254</v>
      </c>
      <c r="J129" s="222" t="s">
        <v>244</v>
      </c>
      <c r="K129" s="223" t="s">
        <v>255</v>
      </c>
      <c r="L129" s="224"/>
      <c r="M129" s="101" t="s">
        <v>1</v>
      </c>
      <c r="N129" s="102" t="s">
        <v>39</v>
      </c>
      <c r="O129" s="102" t="s">
        <v>256</v>
      </c>
      <c r="P129" s="102" t="s">
        <v>257</v>
      </c>
      <c r="Q129" s="102" t="s">
        <v>258</v>
      </c>
      <c r="R129" s="102" t="s">
        <v>259</v>
      </c>
      <c r="S129" s="102" t="s">
        <v>260</v>
      </c>
      <c r="T129" s="103" t="s">
        <v>261</v>
      </c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</row>
    <row r="130" s="2" customFormat="1" ht="22.8" customHeight="1">
      <c r="A130" s="39"/>
      <c r="B130" s="40"/>
      <c r="C130" s="108" t="s">
        <v>245</v>
      </c>
      <c r="D130" s="41"/>
      <c r="E130" s="41"/>
      <c r="F130" s="41"/>
      <c r="G130" s="41"/>
      <c r="H130" s="41"/>
      <c r="I130" s="156"/>
      <c r="J130" s="225">
        <f>BK130</f>
        <v>0</v>
      </c>
      <c r="K130" s="41"/>
      <c r="L130" s="45"/>
      <c r="M130" s="104"/>
      <c r="N130" s="226"/>
      <c r="O130" s="105"/>
      <c r="P130" s="227">
        <f>P131</f>
        <v>0</v>
      </c>
      <c r="Q130" s="105"/>
      <c r="R130" s="227">
        <f>R131</f>
        <v>208.64970819999999</v>
      </c>
      <c r="S130" s="105"/>
      <c r="T130" s="228">
        <f>T131</f>
        <v>55.100000000000009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74</v>
      </c>
      <c r="AU130" s="18" t="s">
        <v>246</v>
      </c>
      <c r="BK130" s="229">
        <f>BK131</f>
        <v>0</v>
      </c>
    </row>
    <row r="131" s="12" customFormat="1" ht="25.92" customHeight="1">
      <c r="A131" s="12"/>
      <c r="B131" s="230"/>
      <c r="C131" s="231"/>
      <c r="D131" s="232" t="s">
        <v>74</v>
      </c>
      <c r="E131" s="233" t="s">
        <v>307</v>
      </c>
      <c r="F131" s="233" t="s">
        <v>308</v>
      </c>
      <c r="G131" s="231"/>
      <c r="H131" s="231"/>
      <c r="I131" s="234"/>
      <c r="J131" s="235">
        <f>BK131</f>
        <v>0</v>
      </c>
      <c r="K131" s="231"/>
      <c r="L131" s="236"/>
      <c r="M131" s="237"/>
      <c r="N131" s="238"/>
      <c r="O131" s="238"/>
      <c r="P131" s="239">
        <f>P132+P167+P178+P184+P211</f>
        <v>0</v>
      </c>
      <c r="Q131" s="238"/>
      <c r="R131" s="239">
        <f>R132+R167+R178+R184+R211</f>
        <v>208.64970819999999</v>
      </c>
      <c r="S131" s="238"/>
      <c r="T131" s="240">
        <f>T132+T167+T178+T184+T211</f>
        <v>55.100000000000009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75</v>
      </c>
      <c r="AY131" s="241" t="s">
        <v>265</v>
      </c>
      <c r="BK131" s="243">
        <f>BK132+BK167+BK178+BK184+BK211</f>
        <v>0</v>
      </c>
    </row>
    <row r="132" s="12" customFormat="1" ht="22.8" customHeight="1">
      <c r="A132" s="12"/>
      <c r="B132" s="230"/>
      <c r="C132" s="231"/>
      <c r="D132" s="232" t="s">
        <v>74</v>
      </c>
      <c r="E132" s="244" t="s">
        <v>83</v>
      </c>
      <c r="F132" s="244" t="s">
        <v>309</v>
      </c>
      <c r="G132" s="231"/>
      <c r="H132" s="231"/>
      <c r="I132" s="234"/>
      <c r="J132" s="245">
        <f>BK132</f>
        <v>0</v>
      </c>
      <c r="K132" s="231"/>
      <c r="L132" s="236"/>
      <c r="M132" s="237"/>
      <c r="N132" s="238"/>
      <c r="O132" s="238"/>
      <c r="P132" s="239">
        <f>SUM(P133:P166)</f>
        <v>0</v>
      </c>
      <c r="Q132" s="238"/>
      <c r="R132" s="239">
        <f>SUM(R133:R166)</f>
        <v>113.77000000000001</v>
      </c>
      <c r="S132" s="238"/>
      <c r="T132" s="240">
        <f>SUM(T133:T166)</f>
        <v>22.050000000000004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83</v>
      </c>
      <c r="AY132" s="241" t="s">
        <v>265</v>
      </c>
      <c r="BK132" s="243">
        <f>SUM(BK133:BK166)</f>
        <v>0</v>
      </c>
    </row>
    <row r="133" s="2" customFormat="1" ht="16.30189" customHeight="1">
      <c r="A133" s="39"/>
      <c r="B133" s="40"/>
      <c r="C133" s="246" t="s">
        <v>83</v>
      </c>
      <c r="D133" s="246" t="s">
        <v>268</v>
      </c>
      <c r="E133" s="247" t="s">
        <v>854</v>
      </c>
      <c r="F133" s="248" t="s">
        <v>1</v>
      </c>
      <c r="G133" s="249" t="s">
        <v>1</v>
      </c>
      <c r="H133" s="250">
        <v>22.5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0.56000000000000005</v>
      </c>
      <c r="T133" s="256">
        <f>S133*H133</f>
        <v>12.600000000000001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855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856</v>
      </c>
      <c r="G134" s="265"/>
      <c r="H134" s="269">
        <v>22.5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91</v>
      </c>
      <c r="D135" s="246" t="s">
        <v>268</v>
      </c>
      <c r="E135" s="247" t="s">
        <v>857</v>
      </c>
      <c r="F135" s="248" t="s">
        <v>1</v>
      </c>
      <c r="G135" s="249" t="s">
        <v>1</v>
      </c>
      <c r="H135" s="250">
        <v>21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0.45000000000000001</v>
      </c>
      <c r="T135" s="256">
        <f>S135*H135</f>
        <v>9.4500000000000011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858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859</v>
      </c>
      <c r="G136" s="265"/>
      <c r="H136" s="269">
        <v>21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98</v>
      </c>
      <c r="D137" s="246" t="s">
        <v>268</v>
      </c>
      <c r="E137" s="247" t="s">
        <v>860</v>
      </c>
      <c r="F137" s="248" t="s">
        <v>1</v>
      </c>
      <c r="G137" s="249" t="s">
        <v>1</v>
      </c>
      <c r="H137" s="250">
        <v>1.0800000000000001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861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862</v>
      </c>
      <c r="G138" s="265"/>
      <c r="H138" s="269">
        <v>1.0800000000000001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46" t="s">
        <v>282</v>
      </c>
      <c r="D139" s="246" t="s">
        <v>268</v>
      </c>
      <c r="E139" s="247" t="s">
        <v>863</v>
      </c>
      <c r="F139" s="248" t="s">
        <v>1</v>
      </c>
      <c r="G139" s="249" t="s">
        <v>1</v>
      </c>
      <c r="H139" s="250">
        <v>0.32000000000000001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864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865</v>
      </c>
      <c r="G140" s="265"/>
      <c r="H140" s="269">
        <v>1.0800000000000001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83</v>
      </c>
      <c r="AY140" s="275" t="s">
        <v>265</v>
      </c>
    </row>
    <row r="141" s="13" customFormat="1">
      <c r="A141" s="13"/>
      <c r="B141" s="264"/>
      <c r="C141" s="265"/>
      <c r="D141" s="266" t="s">
        <v>312</v>
      </c>
      <c r="E141" s="265"/>
      <c r="F141" s="268" t="s">
        <v>866</v>
      </c>
      <c r="G141" s="265"/>
      <c r="H141" s="269">
        <v>0.32000000000000001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5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264</v>
      </c>
      <c r="D142" s="246" t="s">
        <v>268</v>
      </c>
      <c r="E142" s="247" t="s">
        <v>347</v>
      </c>
      <c r="F142" s="248" t="s">
        <v>1</v>
      </c>
      <c r="G142" s="249" t="s">
        <v>1</v>
      </c>
      <c r="H142" s="250">
        <v>80.629999999999995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1305</v>
      </c>
      <c r="G143" s="265"/>
      <c r="H143" s="269">
        <v>71.629999999999995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869</v>
      </c>
      <c r="G144" s="265"/>
      <c r="H144" s="269">
        <v>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4" customFormat="1">
      <c r="A145" s="14"/>
      <c r="B145" s="276"/>
      <c r="C145" s="277"/>
      <c r="D145" s="266" t="s">
        <v>312</v>
      </c>
      <c r="E145" s="278" t="s">
        <v>1</v>
      </c>
      <c r="F145" s="279" t="s">
        <v>318</v>
      </c>
      <c r="G145" s="277"/>
      <c r="H145" s="280">
        <v>80.629999999999995</v>
      </c>
      <c r="I145" s="281"/>
      <c r="J145" s="277"/>
      <c r="K145" s="277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312</v>
      </c>
      <c r="AU145" s="286" t="s">
        <v>91</v>
      </c>
      <c r="AV145" s="14" t="s">
        <v>282</v>
      </c>
      <c r="AW145" s="14" t="s">
        <v>4</v>
      </c>
      <c r="AX145" s="14" t="s">
        <v>83</v>
      </c>
      <c r="AY145" s="286" t="s">
        <v>265</v>
      </c>
    </row>
    <row r="146" s="2" customFormat="1" ht="16.30189" customHeight="1">
      <c r="A146" s="39"/>
      <c r="B146" s="40"/>
      <c r="C146" s="246" t="s">
        <v>329</v>
      </c>
      <c r="D146" s="246" t="s">
        <v>268</v>
      </c>
      <c r="E146" s="247" t="s">
        <v>352</v>
      </c>
      <c r="F146" s="248" t="s">
        <v>1</v>
      </c>
      <c r="G146" s="249" t="s">
        <v>1</v>
      </c>
      <c r="H146" s="250">
        <v>24.190000000000001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870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1306</v>
      </c>
      <c r="G147" s="265"/>
      <c r="H147" s="269">
        <v>80.629999999999995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5"/>
      <c r="F148" s="268" t="s">
        <v>1307</v>
      </c>
      <c r="G148" s="265"/>
      <c r="H148" s="269">
        <v>24.190000000000001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5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334</v>
      </c>
      <c r="D149" s="246" t="s">
        <v>268</v>
      </c>
      <c r="E149" s="247" t="s">
        <v>356</v>
      </c>
      <c r="F149" s="248" t="s">
        <v>1</v>
      </c>
      <c r="G149" s="249" t="s">
        <v>1</v>
      </c>
      <c r="H149" s="250">
        <v>81.709999999999994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1308</v>
      </c>
      <c r="G150" s="265"/>
      <c r="H150" s="269">
        <v>81.709999999999994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81.709999999999994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360</v>
      </c>
      <c r="F152" s="248" t="s">
        <v>1</v>
      </c>
      <c r="G152" s="249" t="s">
        <v>1</v>
      </c>
      <c r="H152" s="250">
        <v>571.96000000000004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1309</v>
      </c>
      <c r="G153" s="265"/>
      <c r="H153" s="269">
        <v>571.96000000000004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342</v>
      </c>
      <c r="D154" s="246" t="s">
        <v>268</v>
      </c>
      <c r="E154" s="247" t="s">
        <v>877</v>
      </c>
      <c r="F154" s="248" t="s">
        <v>1</v>
      </c>
      <c r="G154" s="249" t="s">
        <v>1</v>
      </c>
      <c r="H154" s="250">
        <v>81.709999999999994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878</v>
      </c>
    </row>
    <row r="155" s="2" customFormat="1" ht="16.30189" customHeight="1">
      <c r="A155" s="39"/>
      <c r="B155" s="40"/>
      <c r="C155" s="246" t="s">
        <v>346</v>
      </c>
      <c r="D155" s="246" t="s">
        <v>268</v>
      </c>
      <c r="E155" s="247" t="s">
        <v>378</v>
      </c>
      <c r="F155" s="248" t="s">
        <v>1</v>
      </c>
      <c r="G155" s="249" t="s">
        <v>1</v>
      </c>
      <c r="H155" s="250">
        <v>122.56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879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1310</v>
      </c>
      <c r="G156" s="265"/>
      <c r="H156" s="269">
        <v>122.56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351</v>
      </c>
      <c r="D157" s="246" t="s">
        <v>268</v>
      </c>
      <c r="E157" s="247" t="s">
        <v>881</v>
      </c>
      <c r="F157" s="248" t="s">
        <v>1</v>
      </c>
      <c r="G157" s="249" t="s">
        <v>1</v>
      </c>
      <c r="H157" s="250">
        <v>21.75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882</v>
      </c>
    </row>
    <row r="158" s="15" customFormat="1">
      <c r="A158" s="15"/>
      <c r="B158" s="297"/>
      <c r="C158" s="298"/>
      <c r="D158" s="266" t="s">
        <v>312</v>
      </c>
      <c r="E158" s="299" t="s">
        <v>1</v>
      </c>
      <c r="F158" s="300" t="s">
        <v>883</v>
      </c>
      <c r="G158" s="298"/>
      <c r="H158" s="299" t="s">
        <v>1</v>
      </c>
      <c r="I158" s="301"/>
      <c r="J158" s="298"/>
      <c r="K158" s="298"/>
      <c r="L158" s="302"/>
      <c r="M158" s="303"/>
      <c r="N158" s="304"/>
      <c r="O158" s="304"/>
      <c r="P158" s="304"/>
      <c r="Q158" s="304"/>
      <c r="R158" s="304"/>
      <c r="S158" s="304"/>
      <c r="T158" s="30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306" t="s">
        <v>312</v>
      </c>
      <c r="AU158" s="306" t="s">
        <v>91</v>
      </c>
      <c r="AV158" s="15" t="s">
        <v>83</v>
      </c>
      <c r="AW158" s="15" t="s">
        <v>4</v>
      </c>
      <c r="AX158" s="15" t="s">
        <v>75</v>
      </c>
      <c r="AY158" s="306" t="s">
        <v>265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884</v>
      </c>
      <c r="G159" s="265"/>
      <c r="H159" s="269">
        <v>21.75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4" customFormat="1">
      <c r="A160" s="14"/>
      <c r="B160" s="276"/>
      <c r="C160" s="277"/>
      <c r="D160" s="266" t="s">
        <v>312</v>
      </c>
      <c r="E160" s="278" t="s">
        <v>1</v>
      </c>
      <c r="F160" s="279" t="s">
        <v>318</v>
      </c>
      <c r="G160" s="277"/>
      <c r="H160" s="280">
        <v>21.75</v>
      </c>
      <c r="I160" s="281"/>
      <c r="J160" s="277"/>
      <c r="K160" s="277"/>
      <c r="L160" s="282"/>
      <c r="M160" s="283"/>
      <c r="N160" s="284"/>
      <c r="O160" s="284"/>
      <c r="P160" s="284"/>
      <c r="Q160" s="284"/>
      <c r="R160" s="284"/>
      <c r="S160" s="284"/>
      <c r="T160" s="28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6" t="s">
        <v>312</v>
      </c>
      <c r="AU160" s="286" t="s">
        <v>91</v>
      </c>
      <c r="AV160" s="14" t="s">
        <v>282</v>
      </c>
      <c r="AW160" s="14" t="s">
        <v>4</v>
      </c>
      <c r="AX160" s="14" t="s">
        <v>83</v>
      </c>
      <c r="AY160" s="286" t="s">
        <v>265</v>
      </c>
    </row>
    <row r="161" s="2" customFormat="1" ht="16.30189" customHeight="1">
      <c r="A161" s="39"/>
      <c r="B161" s="40"/>
      <c r="C161" s="287" t="s">
        <v>355</v>
      </c>
      <c r="D161" s="287" t="s">
        <v>367</v>
      </c>
      <c r="E161" s="288" t="s">
        <v>885</v>
      </c>
      <c r="F161" s="289" t="s">
        <v>1</v>
      </c>
      <c r="G161" s="290" t="s">
        <v>1</v>
      </c>
      <c r="H161" s="291">
        <v>36.979999999999997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1</v>
      </c>
      <c r="R161" s="255">
        <f>Q161*H161</f>
        <v>36.979999999999997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886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887</v>
      </c>
      <c r="G162" s="265"/>
      <c r="H162" s="269">
        <v>36.979999999999997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36.979999999999997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46" t="s">
        <v>359</v>
      </c>
      <c r="D164" s="246" t="s">
        <v>268</v>
      </c>
      <c r="E164" s="247" t="s">
        <v>385</v>
      </c>
      <c r="F164" s="248" t="s">
        <v>1</v>
      </c>
      <c r="G164" s="249" t="s">
        <v>1</v>
      </c>
      <c r="H164" s="250">
        <v>45.170000000000002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888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1311</v>
      </c>
      <c r="G165" s="265"/>
      <c r="H165" s="269">
        <v>45.170000000000002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2" customFormat="1" ht="16.30189" customHeight="1">
      <c r="A166" s="39"/>
      <c r="B166" s="40"/>
      <c r="C166" s="287" t="s">
        <v>363</v>
      </c>
      <c r="D166" s="287" t="s">
        <v>367</v>
      </c>
      <c r="E166" s="288" t="s">
        <v>890</v>
      </c>
      <c r="F166" s="289" t="s">
        <v>1</v>
      </c>
      <c r="G166" s="290" t="s">
        <v>1</v>
      </c>
      <c r="H166" s="291">
        <v>76.790000000000006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1</v>
      </c>
      <c r="R166" s="255">
        <f>Q166*H166</f>
        <v>76.790000000000006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338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891</v>
      </c>
    </row>
    <row r="167" s="12" customFormat="1" ht="22.8" customHeight="1">
      <c r="A167" s="12"/>
      <c r="B167" s="230"/>
      <c r="C167" s="231"/>
      <c r="D167" s="232" t="s">
        <v>74</v>
      </c>
      <c r="E167" s="244" t="s">
        <v>282</v>
      </c>
      <c r="F167" s="244" t="s">
        <v>450</v>
      </c>
      <c r="G167" s="231"/>
      <c r="H167" s="231"/>
      <c r="I167" s="234"/>
      <c r="J167" s="245">
        <f>BK167</f>
        <v>0</v>
      </c>
      <c r="K167" s="231"/>
      <c r="L167" s="236"/>
      <c r="M167" s="237"/>
      <c r="N167" s="238"/>
      <c r="O167" s="238"/>
      <c r="P167" s="239">
        <f>SUM(P168:P177)</f>
        <v>0</v>
      </c>
      <c r="Q167" s="238"/>
      <c r="R167" s="239">
        <f>SUM(R168:R177)</f>
        <v>28.6485992</v>
      </c>
      <c r="S167" s="238"/>
      <c r="T167" s="240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41" t="s">
        <v>83</v>
      </c>
      <c r="AT167" s="242" t="s">
        <v>74</v>
      </c>
      <c r="AU167" s="242" t="s">
        <v>83</v>
      </c>
      <c r="AY167" s="241" t="s">
        <v>265</v>
      </c>
      <c r="BK167" s="243">
        <f>SUM(BK168:BK177)</f>
        <v>0</v>
      </c>
    </row>
    <row r="168" s="2" customFormat="1" ht="16.30189" customHeight="1">
      <c r="A168" s="39"/>
      <c r="B168" s="40"/>
      <c r="C168" s="246" t="s">
        <v>366</v>
      </c>
      <c r="D168" s="246" t="s">
        <v>268</v>
      </c>
      <c r="E168" s="247" t="s">
        <v>452</v>
      </c>
      <c r="F168" s="248" t="s">
        <v>1</v>
      </c>
      <c r="G168" s="249" t="s">
        <v>1</v>
      </c>
      <c r="H168" s="250">
        <v>26.199999999999999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0.23366999999999999</v>
      </c>
      <c r="R168" s="255">
        <f>Q168*H168</f>
        <v>6.1221539999999992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892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893</v>
      </c>
      <c r="G169" s="265"/>
      <c r="H169" s="269">
        <v>10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894</v>
      </c>
      <c r="G170" s="265"/>
      <c r="H170" s="269">
        <v>16.199999999999999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895</v>
      </c>
      <c r="F171" s="248" t="s">
        <v>1</v>
      </c>
      <c r="G171" s="249" t="s">
        <v>1</v>
      </c>
      <c r="H171" s="250">
        <v>0.27000000000000002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1.7034</v>
      </c>
      <c r="R171" s="255">
        <f>Q171*H171</f>
        <v>0.45991800000000005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1312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897</v>
      </c>
      <c r="G172" s="265"/>
      <c r="H172" s="269">
        <v>0.27000000000000002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46" t="s">
        <v>374</v>
      </c>
      <c r="D173" s="246" t="s">
        <v>268</v>
      </c>
      <c r="E173" s="247" t="s">
        <v>898</v>
      </c>
      <c r="F173" s="248" t="s">
        <v>1</v>
      </c>
      <c r="G173" s="249" t="s">
        <v>1</v>
      </c>
      <c r="H173" s="250">
        <v>1.0800000000000001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2.2632400000000001</v>
      </c>
      <c r="R173" s="255">
        <f>Q173*H173</f>
        <v>2.4442992000000001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899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862</v>
      </c>
      <c r="G174" s="265"/>
      <c r="H174" s="269">
        <v>1.0800000000000001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377</v>
      </c>
      <c r="D175" s="246" t="s">
        <v>268</v>
      </c>
      <c r="E175" s="247" t="s">
        <v>459</v>
      </c>
      <c r="F175" s="248" t="s">
        <v>1</v>
      </c>
      <c r="G175" s="249" t="s">
        <v>1</v>
      </c>
      <c r="H175" s="250">
        <v>26.199999999999999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0.74894000000000005</v>
      </c>
      <c r="R175" s="255">
        <f>Q175*H175</f>
        <v>19.622228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900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893</v>
      </c>
      <c r="G176" s="265"/>
      <c r="H176" s="269">
        <v>10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894</v>
      </c>
      <c r="G177" s="265"/>
      <c r="H177" s="269">
        <v>16.199999999999999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2" customFormat="1" ht="22.8" customHeight="1">
      <c r="A178" s="12"/>
      <c r="B178" s="230"/>
      <c r="C178" s="231"/>
      <c r="D178" s="232" t="s">
        <v>74</v>
      </c>
      <c r="E178" s="244" t="s">
        <v>264</v>
      </c>
      <c r="F178" s="244" t="s">
        <v>461</v>
      </c>
      <c r="G178" s="231"/>
      <c r="H178" s="231"/>
      <c r="I178" s="234"/>
      <c r="J178" s="245">
        <f>BK178</f>
        <v>0</v>
      </c>
      <c r="K178" s="231"/>
      <c r="L178" s="236"/>
      <c r="M178" s="237"/>
      <c r="N178" s="238"/>
      <c r="O178" s="238"/>
      <c r="P178" s="239">
        <f>SUM(P179:P183)</f>
        <v>0</v>
      </c>
      <c r="Q178" s="238"/>
      <c r="R178" s="239">
        <f>SUM(R179:R183)</f>
        <v>19.459523999999998</v>
      </c>
      <c r="S178" s="238"/>
      <c r="T178" s="240">
        <f>SUM(T179:T183)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41" t="s">
        <v>83</v>
      </c>
      <c r="AT178" s="242" t="s">
        <v>74</v>
      </c>
      <c r="AU178" s="242" t="s">
        <v>83</v>
      </c>
      <c r="AY178" s="241" t="s">
        <v>265</v>
      </c>
      <c r="BK178" s="243">
        <f>SUM(BK179:BK183)</f>
        <v>0</v>
      </c>
    </row>
    <row r="179" s="2" customFormat="1" ht="16.30189" customHeight="1">
      <c r="A179" s="39"/>
      <c r="B179" s="40"/>
      <c r="C179" s="246" t="s">
        <v>384</v>
      </c>
      <c r="D179" s="246" t="s">
        <v>268</v>
      </c>
      <c r="E179" s="247" t="s">
        <v>471</v>
      </c>
      <c r="F179" s="248" t="s">
        <v>1</v>
      </c>
      <c r="G179" s="249" t="s">
        <v>1</v>
      </c>
      <c r="H179" s="250">
        <v>21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0.46166000000000001</v>
      </c>
      <c r="R179" s="255">
        <f>Q179*H179</f>
        <v>9.6948600000000003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901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859</v>
      </c>
      <c r="G180" s="265"/>
      <c r="H180" s="269">
        <v>21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8</v>
      </c>
      <c r="D181" s="246" t="s">
        <v>268</v>
      </c>
      <c r="E181" s="247" t="s">
        <v>486</v>
      </c>
      <c r="F181" s="248" t="s">
        <v>1</v>
      </c>
      <c r="G181" s="249" t="s">
        <v>1</v>
      </c>
      <c r="H181" s="250">
        <v>20.399999999999999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0.47117999999999999</v>
      </c>
      <c r="R181" s="255">
        <f>Q181*H181</f>
        <v>9.6120719999999995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902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1313</v>
      </c>
      <c r="G182" s="265"/>
      <c r="H182" s="269">
        <v>20.399999999999999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83</v>
      </c>
      <c r="AY182" s="275" t="s">
        <v>265</v>
      </c>
    </row>
    <row r="183" s="2" customFormat="1" ht="16.30189" customHeight="1">
      <c r="A183" s="39"/>
      <c r="B183" s="40"/>
      <c r="C183" s="246" t="s">
        <v>391</v>
      </c>
      <c r="D183" s="246" t="s">
        <v>268</v>
      </c>
      <c r="E183" s="247" t="s">
        <v>497</v>
      </c>
      <c r="F183" s="248" t="s">
        <v>1</v>
      </c>
      <c r="G183" s="249" t="s">
        <v>1</v>
      </c>
      <c r="H183" s="250">
        <v>20.399999999999999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0.0074799999999999997</v>
      </c>
      <c r="R183" s="255">
        <f>Q183*H183</f>
        <v>0.15259199999999998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903</v>
      </c>
    </row>
    <row r="184" s="12" customFormat="1" ht="22.8" customHeight="1">
      <c r="A184" s="12"/>
      <c r="B184" s="230"/>
      <c r="C184" s="231"/>
      <c r="D184" s="232" t="s">
        <v>74</v>
      </c>
      <c r="E184" s="244" t="s">
        <v>342</v>
      </c>
      <c r="F184" s="244" t="s">
        <v>519</v>
      </c>
      <c r="G184" s="231"/>
      <c r="H184" s="231"/>
      <c r="I184" s="234"/>
      <c r="J184" s="245">
        <f>BK184</f>
        <v>0</v>
      </c>
      <c r="K184" s="231"/>
      <c r="L184" s="236"/>
      <c r="M184" s="237"/>
      <c r="N184" s="238"/>
      <c r="O184" s="238"/>
      <c r="P184" s="239">
        <f>SUM(P185:P210)</f>
        <v>0</v>
      </c>
      <c r="Q184" s="238"/>
      <c r="R184" s="239">
        <f>SUM(R185:R210)</f>
        <v>46.771584999999995</v>
      </c>
      <c r="S184" s="238"/>
      <c r="T184" s="240">
        <f>SUM(T185:T210)</f>
        <v>33.050000000000004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41" t="s">
        <v>83</v>
      </c>
      <c r="AT184" s="242" t="s">
        <v>74</v>
      </c>
      <c r="AU184" s="242" t="s">
        <v>83</v>
      </c>
      <c r="AY184" s="241" t="s">
        <v>265</v>
      </c>
      <c r="BK184" s="243">
        <f>SUM(BK185:BK210)</f>
        <v>0</v>
      </c>
    </row>
    <row r="185" s="2" customFormat="1" ht="16.30189" customHeight="1">
      <c r="A185" s="39"/>
      <c r="B185" s="40"/>
      <c r="C185" s="246" t="s">
        <v>395</v>
      </c>
      <c r="D185" s="246" t="s">
        <v>268</v>
      </c>
      <c r="E185" s="247" t="s">
        <v>904</v>
      </c>
      <c r="F185" s="248" t="s">
        <v>1</v>
      </c>
      <c r="G185" s="249" t="s">
        <v>1</v>
      </c>
      <c r="H185" s="250">
        <v>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0.077670000000000003</v>
      </c>
      <c r="R185" s="255">
        <f>Q185*H185</f>
        <v>0.077670000000000003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905</v>
      </c>
    </row>
    <row r="186" s="2" customFormat="1" ht="16.30189" customHeight="1">
      <c r="A186" s="39"/>
      <c r="B186" s="40"/>
      <c r="C186" s="246" t="s">
        <v>400</v>
      </c>
      <c r="D186" s="246" t="s">
        <v>268</v>
      </c>
      <c r="E186" s="247" t="s">
        <v>1314</v>
      </c>
      <c r="F186" s="248" t="s">
        <v>1</v>
      </c>
      <c r="G186" s="249" t="s">
        <v>1</v>
      </c>
      <c r="H186" s="250">
        <v>14.5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2.1952699999999998</v>
      </c>
      <c r="R186" s="255">
        <f>Q186*H186</f>
        <v>31.831414999999996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911</v>
      </c>
      <c r="G187" s="265"/>
      <c r="H187" s="269">
        <v>14.5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87" t="s">
        <v>403</v>
      </c>
      <c r="D188" s="287" t="s">
        <v>367</v>
      </c>
      <c r="E188" s="288" t="s">
        <v>1315</v>
      </c>
      <c r="F188" s="289" t="s">
        <v>1</v>
      </c>
      <c r="G188" s="290" t="s">
        <v>1</v>
      </c>
      <c r="H188" s="291">
        <v>14.5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1.0249999999999999</v>
      </c>
      <c r="R188" s="255">
        <f>Q188*H188</f>
        <v>14.862499999999999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1316</v>
      </c>
    </row>
    <row r="189" s="2" customFormat="1" ht="16.30189" customHeight="1">
      <c r="A189" s="39"/>
      <c r="B189" s="40"/>
      <c r="C189" s="246" t="s">
        <v>407</v>
      </c>
      <c r="D189" s="246" t="s">
        <v>268</v>
      </c>
      <c r="E189" s="247" t="s">
        <v>913</v>
      </c>
      <c r="F189" s="248" t="s">
        <v>1</v>
      </c>
      <c r="G189" s="249" t="s">
        <v>1</v>
      </c>
      <c r="H189" s="250">
        <v>14</v>
      </c>
      <c r="I189" s="251"/>
      <c r="J189" s="250">
        <f>ROUND(I189*H189,2)</f>
        <v>0</v>
      </c>
      <c r="K189" s="252"/>
      <c r="L189" s="45"/>
      <c r="M189" s="253" t="s">
        <v>1</v>
      </c>
      <c r="N189" s="254" t="s">
        <v>41</v>
      </c>
      <c r="O189" s="92"/>
      <c r="P189" s="255">
        <f>O189*H189</f>
        <v>0</v>
      </c>
      <c r="Q189" s="255">
        <v>0</v>
      </c>
      <c r="R189" s="255">
        <f>Q189*H189</f>
        <v>0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282</v>
      </c>
      <c r="AT189" s="257" t="s">
        <v>268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914</v>
      </c>
    </row>
    <row r="190" s="13" customFormat="1">
      <c r="A190" s="13"/>
      <c r="B190" s="264"/>
      <c r="C190" s="265"/>
      <c r="D190" s="266" t="s">
        <v>312</v>
      </c>
      <c r="E190" s="267" t="s">
        <v>1</v>
      </c>
      <c r="F190" s="268" t="s">
        <v>915</v>
      </c>
      <c r="G190" s="265"/>
      <c r="H190" s="269">
        <v>14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4</v>
      </c>
      <c r="AX190" s="13" t="s">
        <v>83</v>
      </c>
      <c r="AY190" s="275" t="s">
        <v>265</v>
      </c>
    </row>
    <row r="191" s="2" customFormat="1" ht="16.30189" customHeight="1">
      <c r="A191" s="39"/>
      <c r="B191" s="40"/>
      <c r="C191" s="246" t="s">
        <v>411</v>
      </c>
      <c r="D191" s="246" t="s">
        <v>268</v>
      </c>
      <c r="E191" s="247" t="s">
        <v>916</v>
      </c>
      <c r="F191" s="248" t="s">
        <v>1</v>
      </c>
      <c r="G191" s="249" t="s">
        <v>1</v>
      </c>
      <c r="H191" s="250">
        <v>3.2000000000000002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2.2000000000000002</v>
      </c>
      <c r="T191" s="256">
        <f>S191*H191</f>
        <v>7.0400000000000009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917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1317</v>
      </c>
      <c r="G192" s="265"/>
      <c r="H192" s="269">
        <v>3.2000000000000002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75</v>
      </c>
      <c r="AY192" s="275" t="s">
        <v>265</v>
      </c>
    </row>
    <row r="193" s="2" customFormat="1" ht="16.30189" customHeight="1">
      <c r="A193" s="39"/>
      <c r="B193" s="40"/>
      <c r="C193" s="246" t="s">
        <v>415</v>
      </c>
      <c r="D193" s="246" t="s">
        <v>268</v>
      </c>
      <c r="E193" s="247" t="s">
        <v>1318</v>
      </c>
      <c r="F193" s="248" t="s">
        <v>1</v>
      </c>
      <c r="G193" s="249" t="s">
        <v>1</v>
      </c>
      <c r="H193" s="250">
        <v>8.5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</v>
      </c>
      <c r="R193" s="255">
        <f>Q193*H193</f>
        <v>0</v>
      </c>
      <c r="S193" s="255">
        <v>3.0600000000000001</v>
      </c>
      <c r="T193" s="256">
        <f>S193*H193</f>
        <v>26.010000000000002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920</v>
      </c>
    </row>
    <row r="194" s="2" customFormat="1" ht="16.30189" customHeight="1">
      <c r="A194" s="39"/>
      <c r="B194" s="40"/>
      <c r="C194" s="246" t="s">
        <v>419</v>
      </c>
      <c r="D194" s="246" t="s">
        <v>268</v>
      </c>
      <c r="E194" s="247" t="s">
        <v>808</v>
      </c>
      <c r="F194" s="248" t="s">
        <v>1</v>
      </c>
      <c r="G194" s="249" t="s">
        <v>1</v>
      </c>
      <c r="H194" s="250">
        <v>16.5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</v>
      </c>
      <c r="R194" s="255">
        <f>Q194*H194</f>
        <v>0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921</v>
      </c>
    </row>
    <row r="195" s="13" customFormat="1">
      <c r="A195" s="13"/>
      <c r="B195" s="264"/>
      <c r="C195" s="265"/>
      <c r="D195" s="266" t="s">
        <v>312</v>
      </c>
      <c r="E195" s="267" t="s">
        <v>1</v>
      </c>
      <c r="F195" s="268" t="s">
        <v>922</v>
      </c>
      <c r="G195" s="265"/>
      <c r="H195" s="269">
        <v>9.4499999999999993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312</v>
      </c>
      <c r="AU195" s="275" t="s">
        <v>91</v>
      </c>
      <c r="AV195" s="13" t="s">
        <v>91</v>
      </c>
      <c r="AW195" s="13" t="s">
        <v>4</v>
      </c>
      <c r="AX195" s="13" t="s">
        <v>75</v>
      </c>
      <c r="AY195" s="275" t="s">
        <v>265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1319</v>
      </c>
      <c r="G196" s="265"/>
      <c r="H196" s="269">
        <v>7.0499999999999998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75</v>
      </c>
      <c r="AY196" s="275" t="s">
        <v>265</v>
      </c>
    </row>
    <row r="197" s="2" customFormat="1" ht="16.30189" customHeight="1">
      <c r="A197" s="39"/>
      <c r="B197" s="40"/>
      <c r="C197" s="246" t="s">
        <v>424</v>
      </c>
      <c r="D197" s="246" t="s">
        <v>268</v>
      </c>
      <c r="E197" s="247" t="s">
        <v>812</v>
      </c>
      <c r="F197" s="248" t="s">
        <v>1</v>
      </c>
      <c r="G197" s="249" t="s">
        <v>1</v>
      </c>
      <c r="H197" s="250">
        <v>313.51999999999998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</v>
      </c>
      <c r="R197" s="255">
        <f>Q197*H197</f>
        <v>0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924</v>
      </c>
    </row>
    <row r="198" s="15" customFormat="1">
      <c r="A198" s="15"/>
      <c r="B198" s="297"/>
      <c r="C198" s="298"/>
      <c r="D198" s="266" t="s">
        <v>312</v>
      </c>
      <c r="E198" s="299" t="s">
        <v>1</v>
      </c>
      <c r="F198" s="300" t="s">
        <v>925</v>
      </c>
      <c r="G198" s="298"/>
      <c r="H198" s="299" t="s">
        <v>1</v>
      </c>
      <c r="I198" s="301"/>
      <c r="J198" s="298"/>
      <c r="K198" s="298"/>
      <c r="L198" s="302"/>
      <c r="M198" s="303"/>
      <c r="N198" s="304"/>
      <c r="O198" s="304"/>
      <c r="P198" s="304"/>
      <c r="Q198" s="304"/>
      <c r="R198" s="304"/>
      <c r="S198" s="304"/>
      <c r="T198" s="30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306" t="s">
        <v>312</v>
      </c>
      <c r="AU198" s="306" t="s">
        <v>91</v>
      </c>
      <c r="AV198" s="15" t="s">
        <v>83</v>
      </c>
      <c r="AW198" s="15" t="s">
        <v>4</v>
      </c>
      <c r="AX198" s="15" t="s">
        <v>75</v>
      </c>
      <c r="AY198" s="306" t="s">
        <v>265</v>
      </c>
    </row>
    <row r="199" s="13" customFormat="1">
      <c r="A199" s="13"/>
      <c r="B199" s="264"/>
      <c r="C199" s="265"/>
      <c r="D199" s="266" t="s">
        <v>312</v>
      </c>
      <c r="E199" s="267" t="s">
        <v>1</v>
      </c>
      <c r="F199" s="268" t="s">
        <v>926</v>
      </c>
      <c r="G199" s="265"/>
      <c r="H199" s="269">
        <v>179.55000000000001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312</v>
      </c>
      <c r="AU199" s="275" t="s">
        <v>91</v>
      </c>
      <c r="AV199" s="13" t="s">
        <v>91</v>
      </c>
      <c r="AW199" s="13" t="s">
        <v>4</v>
      </c>
      <c r="AX199" s="13" t="s">
        <v>75</v>
      </c>
      <c r="AY199" s="275" t="s">
        <v>265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1320</v>
      </c>
      <c r="G200" s="265"/>
      <c r="H200" s="269">
        <v>133.97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2" customFormat="1" ht="16.30189" customHeight="1">
      <c r="A201" s="39"/>
      <c r="B201" s="40"/>
      <c r="C201" s="246" t="s">
        <v>428</v>
      </c>
      <c r="D201" s="246" t="s">
        <v>268</v>
      </c>
      <c r="E201" s="247" t="s">
        <v>819</v>
      </c>
      <c r="F201" s="248" t="s">
        <v>1</v>
      </c>
      <c r="G201" s="249" t="s">
        <v>1</v>
      </c>
      <c r="H201" s="250">
        <v>26.010000000000002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</v>
      </c>
      <c r="R201" s="255">
        <f>Q201*H201</f>
        <v>0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928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1321</v>
      </c>
      <c r="G202" s="265"/>
      <c r="H202" s="269">
        <v>26.010000000000002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2" customFormat="1" ht="16.30189" customHeight="1">
      <c r="A203" s="39"/>
      <c r="B203" s="40"/>
      <c r="C203" s="246" t="s">
        <v>434</v>
      </c>
      <c r="D203" s="246" t="s">
        <v>268</v>
      </c>
      <c r="E203" s="247" t="s">
        <v>823</v>
      </c>
      <c r="F203" s="248" t="s">
        <v>1</v>
      </c>
      <c r="G203" s="249" t="s">
        <v>1</v>
      </c>
      <c r="H203" s="250">
        <v>78.030000000000001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</v>
      </c>
      <c r="R203" s="255">
        <f>Q203*H203</f>
        <v>0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930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1322</v>
      </c>
      <c r="G204" s="265"/>
      <c r="H204" s="269">
        <v>78.030000000000001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2" customFormat="1" ht="16.30189" customHeight="1">
      <c r="A205" s="39"/>
      <c r="B205" s="40"/>
      <c r="C205" s="246" t="s">
        <v>439</v>
      </c>
      <c r="D205" s="246" t="s">
        <v>268</v>
      </c>
      <c r="E205" s="247" t="s">
        <v>932</v>
      </c>
      <c r="F205" s="248" t="s">
        <v>1</v>
      </c>
      <c r="G205" s="249" t="s">
        <v>1</v>
      </c>
      <c r="H205" s="250">
        <v>33.060000000000002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933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1319</v>
      </c>
      <c r="G206" s="265"/>
      <c r="H206" s="269">
        <v>7.0499999999999998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1323</v>
      </c>
      <c r="G207" s="265"/>
      <c r="H207" s="269">
        <v>26.010000000000002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75</v>
      </c>
      <c r="AY207" s="275" t="s">
        <v>265</v>
      </c>
    </row>
    <row r="208" s="14" customFormat="1">
      <c r="A208" s="14"/>
      <c r="B208" s="276"/>
      <c r="C208" s="277"/>
      <c r="D208" s="266" t="s">
        <v>312</v>
      </c>
      <c r="E208" s="278" t="s">
        <v>1</v>
      </c>
      <c r="F208" s="279" t="s">
        <v>318</v>
      </c>
      <c r="G208" s="277"/>
      <c r="H208" s="280">
        <v>33.060000000000002</v>
      </c>
      <c r="I208" s="281"/>
      <c r="J208" s="277"/>
      <c r="K208" s="277"/>
      <c r="L208" s="282"/>
      <c r="M208" s="283"/>
      <c r="N208" s="284"/>
      <c r="O208" s="284"/>
      <c r="P208" s="284"/>
      <c r="Q208" s="284"/>
      <c r="R208" s="284"/>
      <c r="S208" s="284"/>
      <c r="T208" s="28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86" t="s">
        <v>312</v>
      </c>
      <c r="AU208" s="286" t="s">
        <v>91</v>
      </c>
      <c r="AV208" s="14" t="s">
        <v>282</v>
      </c>
      <c r="AW208" s="14" t="s">
        <v>4</v>
      </c>
      <c r="AX208" s="14" t="s">
        <v>83</v>
      </c>
      <c r="AY208" s="286" t="s">
        <v>265</v>
      </c>
    </row>
    <row r="209" s="2" customFormat="1" ht="16.30189" customHeight="1">
      <c r="A209" s="39"/>
      <c r="B209" s="40"/>
      <c r="C209" s="246" t="s">
        <v>442</v>
      </c>
      <c r="D209" s="246" t="s">
        <v>268</v>
      </c>
      <c r="E209" s="247" t="s">
        <v>935</v>
      </c>
      <c r="F209" s="248" t="s">
        <v>1</v>
      </c>
      <c r="G209" s="249" t="s">
        <v>1</v>
      </c>
      <c r="H209" s="250">
        <v>9.4499999999999993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936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922</v>
      </c>
      <c r="G210" s="265"/>
      <c r="H210" s="269">
        <v>9.4499999999999993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12" customFormat="1" ht="22.8" customHeight="1">
      <c r="A211" s="12"/>
      <c r="B211" s="230"/>
      <c r="C211" s="231"/>
      <c r="D211" s="232" t="s">
        <v>74</v>
      </c>
      <c r="E211" s="244" t="s">
        <v>675</v>
      </c>
      <c r="F211" s="244" t="s">
        <v>826</v>
      </c>
      <c r="G211" s="231"/>
      <c r="H211" s="231"/>
      <c r="I211" s="234"/>
      <c r="J211" s="245">
        <f>BK211</f>
        <v>0</v>
      </c>
      <c r="K211" s="231"/>
      <c r="L211" s="236"/>
      <c r="M211" s="237"/>
      <c r="N211" s="238"/>
      <c r="O211" s="238"/>
      <c r="P211" s="239">
        <f>P212</f>
        <v>0</v>
      </c>
      <c r="Q211" s="238"/>
      <c r="R211" s="239">
        <f>R212</f>
        <v>0</v>
      </c>
      <c r="S211" s="238"/>
      <c r="T211" s="240">
        <f>T212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41" t="s">
        <v>83</v>
      </c>
      <c r="AT211" s="242" t="s">
        <v>74</v>
      </c>
      <c r="AU211" s="242" t="s">
        <v>83</v>
      </c>
      <c r="AY211" s="241" t="s">
        <v>265</v>
      </c>
      <c r="BK211" s="243">
        <f>BK212</f>
        <v>0</v>
      </c>
    </row>
    <row r="212" s="2" customFormat="1" ht="16.30189" customHeight="1">
      <c r="A212" s="39"/>
      <c r="B212" s="40"/>
      <c r="C212" s="246" t="s">
        <v>446</v>
      </c>
      <c r="D212" s="246" t="s">
        <v>268</v>
      </c>
      <c r="E212" s="247" t="s">
        <v>828</v>
      </c>
      <c r="F212" s="248" t="s">
        <v>1</v>
      </c>
      <c r="G212" s="249" t="s">
        <v>1</v>
      </c>
      <c r="H212" s="250">
        <v>208.65000000000001</v>
      </c>
      <c r="I212" s="251"/>
      <c r="J212" s="250">
        <f>ROUND(I212*H212,2)</f>
        <v>0</v>
      </c>
      <c r="K212" s="252"/>
      <c r="L212" s="45"/>
      <c r="M212" s="259" t="s">
        <v>1</v>
      </c>
      <c r="N212" s="260" t="s">
        <v>41</v>
      </c>
      <c r="O212" s="261"/>
      <c r="P212" s="262">
        <f>O212*H212</f>
        <v>0</v>
      </c>
      <c r="Q212" s="262">
        <v>0</v>
      </c>
      <c r="R212" s="262">
        <f>Q212*H212</f>
        <v>0</v>
      </c>
      <c r="S212" s="262">
        <v>0</v>
      </c>
      <c r="T212" s="263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937</v>
      </c>
    </row>
    <row r="213" s="2" customFormat="1" ht="6.96" customHeight="1">
      <c r="A213" s="39"/>
      <c r="B213" s="67"/>
      <c r="C213" s="68"/>
      <c r="D213" s="68"/>
      <c r="E213" s="68"/>
      <c r="F213" s="68"/>
      <c r="G213" s="68"/>
      <c r="H213" s="68"/>
      <c r="I213" s="194"/>
      <c r="J213" s="68"/>
      <c r="K213" s="68"/>
      <c r="L213" s="45"/>
      <c r="M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</row>
  </sheetData>
  <sheetProtection sheet="1" autoFilter="0" formatColumns="0" formatRows="0" objects="1" scenarios="1" spinCount="100000" saltValue="oj5sQ0xno5TuYR/aFyP3tQ/ZQSJ0x3XWdEPMfX8Uil44ad980h2EU29NRwFSVg/Jka9gg3E5cox85E+yg8esGQ==" hashValue="q6tsSaDQuFXpJ0mdBBhFXUqBObyK+pOeJB+P2U3mbmTIsyHNC/tkAdYeIk1nmeyDwqy6FKuQhDC4pWpG4kup4w==" algorithmName="SHA-512" password="CC35"/>
  <autoFilter ref="C129:K21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1324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ROUND((SUM(BE133:BE244)),  2)</f>
        <v>0</v>
      </c>
      <c r="G37" s="39"/>
      <c r="H37" s="39"/>
      <c r="I37" s="173">
        <v>0.20000000000000001</v>
      </c>
      <c r="J37" s="172">
        <f>ROUND(((SUM(BE133:BE244))*I37),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ROUND((SUM(BF133:BF244)),  2)</f>
        <v>0</v>
      </c>
      <c r="G38" s="39"/>
      <c r="H38" s="39"/>
      <c r="I38" s="173">
        <v>0.20000000000000001</v>
      </c>
      <c r="J38" s="172">
        <f>ROUND(((SUM(BF133:BF244))*I38),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ROUND((SUM(BG133:BG244)),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ROUND((SUM(BH133:BH244)),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ROUND((SUM(BI133:BI244)),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02015 -  Priepust č.15 -  P 72296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J174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J231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J233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J234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02015 -  Priepust č.15 -  P 72296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P134+P233</f>
        <v>0</v>
      </c>
      <c r="Q133" s="105"/>
      <c r="R133" s="227">
        <f>R134+R233</f>
        <v>164.0398702</v>
      </c>
      <c r="S133" s="105"/>
      <c r="T133" s="228">
        <f>T134+T233</f>
        <v>42.655500000000004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BK134+BK233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P135+P174+P190+P196+P202+P231</f>
        <v>0</v>
      </c>
      <c r="Q134" s="238"/>
      <c r="R134" s="239">
        <f>R135+R174+R190+R196+R202+R231</f>
        <v>163.96772619999999</v>
      </c>
      <c r="S134" s="238"/>
      <c r="T134" s="240">
        <f>T135+T174+T190+T196+T202+T231</f>
        <v>42.655500000000004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BK135+BK174+BK190+BK196+BK202+BK231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SUM(P136:P173)</f>
        <v>0</v>
      </c>
      <c r="Q135" s="238"/>
      <c r="R135" s="239">
        <f>SUM(R136:R173)</f>
        <v>98.47999999999999</v>
      </c>
      <c r="S135" s="238"/>
      <c r="T135" s="240">
        <f>SUM(T136:T173)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SUM(BK136:BK173)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86.909999999999997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1224</v>
      </c>
      <c r="G146" s="265"/>
      <c r="H146" s="269">
        <v>57.93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1160</v>
      </c>
      <c r="G148" s="265"/>
      <c r="H148" s="269">
        <v>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86.909999999999997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26.07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1225</v>
      </c>
      <c r="G151" s="265"/>
      <c r="H151" s="269">
        <v>86.909999999999997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1226</v>
      </c>
      <c r="G152" s="265"/>
      <c r="H152" s="269">
        <v>26.07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72.209999999999994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1227</v>
      </c>
      <c r="G154" s="265"/>
      <c r="H154" s="269">
        <v>72.209999999999994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72.209999999999994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505.47000000000003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1228</v>
      </c>
      <c r="G157" s="265"/>
      <c r="H157" s="269">
        <v>505.47000000000003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86.909999999999997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130.37000000000001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1325</v>
      </c>
      <c r="G160" s="265"/>
      <c r="H160" s="269">
        <v>130.37000000000001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18.899999999999999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1209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1230</v>
      </c>
      <c r="G163" s="265"/>
      <c r="H163" s="269">
        <v>18.899999999999999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18.899999999999999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32.130000000000003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32.130000000000003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1231</v>
      </c>
      <c r="G166" s="265"/>
      <c r="H166" s="269">
        <v>32.130000000000003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32.130000000000003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15.24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1168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1169</v>
      </c>
      <c r="G170" s="265"/>
      <c r="H170" s="269">
        <v>15.24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363</v>
      </c>
      <c r="D171" s="246" t="s">
        <v>268</v>
      </c>
      <c r="E171" s="247" t="s">
        <v>385</v>
      </c>
      <c r="F171" s="248" t="s">
        <v>1</v>
      </c>
      <c r="G171" s="249" t="s">
        <v>1</v>
      </c>
      <c r="H171" s="250">
        <v>39.030000000000001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888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1326</v>
      </c>
      <c r="G172" s="265"/>
      <c r="H172" s="269">
        <v>39.030000000000001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366</v>
      </c>
      <c r="D173" s="287" t="s">
        <v>367</v>
      </c>
      <c r="E173" s="288" t="s">
        <v>890</v>
      </c>
      <c r="F173" s="289" t="s">
        <v>1</v>
      </c>
      <c r="G173" s="290" t="s">
        <v>1</v>
      </c>
      <c r="H173" s="291">
        <v>66.349999999999994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1</v>
      </c>
      <c r="R173" s="255">
        <f>Q173*H173</f>
        <v>66.349999999999994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891</v>
      </c>
    </row>
    <row r="174" s="12" customFormat="1" ht="22.8" customHeight="1">
      <c r="A174" s="12"/>
      <c r="B174" s="230"/>
      <c r="C174" s="231"/>
      <c r="D174" s="232" t="s">
        <v>74</v>
      </c>
      <c r="E174" s="244" t="s">
        <v>282</v>
      </c>
      <c r="F174" s="244" t="s">
        <v>450</v>
      </c>
      <c r="G174" s="231"/>
      <c r="H174" s="231"/>
      <c r="I174" s="234"/>
      <c r="J174" s="245">
        <f>BK174</f>
        <v>0</v>
      </c>
      <c r="K174" s="231"/>
      <c r="L174" s="236"/>
      <c r="M174" s="237"/>
      <c r="N174" s="238"/>
      <c r="O174" s="238"/>
      <c r="P174" s="239">
        <f>SUM(P175:P189)</f>
        <v>0</v>
      </c>
      <c r="Q174" s="238"/>
      <c r="R174" s="239">
        <f>SUM(R175:R189)</f>
        <v>17.460728199999998</v>
      </c>
      <c r="S174" s="238"/>
      <c r="T174" s="240">
        <f>SUM(T175:T189)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41" t="s">
        <v>83</v>
      </c>
      <c r="AT174" s="242" t="s">
        <v>74</v>
      </c>
      <c r="AU174" s="242" t="s">
        <v>83</v>
      </c>
      <c r="AY174" s="241" t="s">
        <v>265</v>
      </c>
      <c r="BK174" s="243">
        <f>SUM(BK175:BK189)</f>
        <v>0</v>
      </c>
    </row>
    <row r="175" s="2" customFormat="1" ht="16.30189" customHeight="1">
      <c r="A175" s="39"/>
      <c r="B175" s="40"/>
      <c r="C175" s="246" t="s">
        <v>371</v>
      </c>
      <c r="D175" s="246" t="s">
        <v>268</v>
      </c>
      <c r="E175" s="247" t="s">
        <v>452</v>
      </c>
      <c r="F175" s="248" t="s">
        <v>1</v>
      </c>
      <c r="G175" s="249" t="s">
        <v>1</v>
      </c>
      <c r="H175" s="250">
        <v>14.9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0.23366999999999999</v>
      </c>
      <c r="R175" s="255">
        <f>Q175*H175</f>
        <v>3.4816829999999999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892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1171</v>
      </c>
      <c r="G176" s="265"/>
      <c r="H176" s="269">
        <v>5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1172</v>
      </c>
      <c r="G177" s="265"/>
      <c r="H177" s="269">
        <v>8.0999999999999996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1173</v>
      </c>
      <c r="G178" s="265"/>
      <c r="H178" s="269">
        <v>1.8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374</v>
      </c>
      <c r="D179" s="246" t="s">
        <v>268</v>
      </c>
      <c r="E179" s="247" t="s">
        <v>895</v>
      </c>
      <c r="F179" s="248" t="s">
        <v>1</v>
      </c>
      <c r="G179" s="249" t="s">
        <v>1</v>
      </c>
      <c r="H179" s="250">
        <v>0.14000000000000001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1.7034</v>
      </c>
      <c r="R179" s="255">
        <f>Q179*H179</f>
        <v>0.23847600000000002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1327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1175</v>
      </c>
      <c r="G180" s="265"/>
      <c r="H180" s="269">
        <v>0.14000000000000001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377</v>
      </c>
      <c r="D181" s="246" t="s">
        <v>268</v>
      </c>
      <c r="E181" s="247" t="s">
        <v>1036</v>
      </c>
      <c r="F181" s="248" t="s">
        <v>1</v>
      </c>
      <c r="G181" s="249" t="s">
        <v>1</v>
      </c>
      <c r="H181" s="250">
        <v>0.62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2.1922799999999998</v>
      </c>
      <c r="R181" s="255">
        <f>Q181*H181</f>
        <v>1.3592135999999999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1214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1177</v>
      </c>
      <c r="G182" s="265"/>
      <c r="H182" s="269">
        <v>0.62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4" customFormat="1">
      <c r="A183" s="14"/>
      <c r="B183" s="276"/>
      <c r="C183" s="277"/>
      <c r="D183" s="266" t="s">
        <v>312</v>
      </c>
      <c r="E183" s="278" t="s">
        <v>1</v>
      </c>
      <c r="F183" s="279" t="s">
        <v>318</v>
      </c>
      <c r="G183" s="277"/>
      <c r="H183" s="280">
        <v>0.62</v>
      </c>
      <c r="I183" s="281"/>
      <c r="J183" s="277"/>
      <c r="K183" s="277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312</v>
      </c>
      <c r="AU183" s="286" t="s">
        <v>91</v>
      </c>
      <c r="AV183" s="14" t="s">
        <v>282</v>
      </c>
      <c r="AW183" s="14" t="s">
        <v>4</v>
      </c>
      <c r="AX183" s="14" t="s">
        <v>83</v>
      </c>
      <c r="AY183" s="286" t="s">
        <v>265</v>
      </c>
    </row>
    <row r="184" s="2" customFormat="1" ht="16.30189" customHeight="1">
      <c r="A184" s="39"/>
      <c r="B184" s="40"/>
      <c r="C184" s="246" t="s">
        <v>384</v>
      </c>
      <c r="D184" s="246" t="s">
        <v>268</v>
      </c>
      <c r="E184" s="247" t="s">
        <v>898</v>
      </c>
      <c r="F184" s="248" t="s">
        <v>1</v>
      </c>
      <c r="G184" s="249" t="s">
        <v>1</v>
      </c>
      <c r="H184" s="250">
        <v>0.54000000000000004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2.2632400000000001</v>
      </c>
      <c r="R184" s="255">
        <f>Q184*H184</f>
        <v>1.2221496000000001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899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1155</v>
      </c>
      <c r="G185" s="265"/>
      <c r="H185" s="269">
        <v>0.54000000000000004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8</v>
      </c>
      <c r="D186" s="246" t="s">
        <v>268</v>
      </c>
      <c r="E186" s="247" t="s">
        <v>459</v>
      </c>
      <c r="F186" s="248" t="s">
        <v>1</v>
      </c>
      <c r="G186" s="249" t="s">
        <v>1</v>
      </c>
      <c r="H186" s="250">
        <v>14.9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0.74894000000000005</v>
      </c>
      <c r="R186" s="255">
        <f>Q186*H186</f>
        <v>11.159206000000001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900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1171</v>
      </c>
      <c r="G187" s="265"/>
      <c r="H187" s="269">
        <v>5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1172</v>
      </c>
      <c r="G188" s="265"/>
      <c r="H188" s="269">
        <v>8.0999999999999996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1173</v>
      </c>
      <c r="G189" s="265"/>
      <c r="H189" s="269">
        <v>1.8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0.031399999999999997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1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0.0083999999999999995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1178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1056</v>
      </c>
      <c r="G198" s="265"/>
      <c r="H198" s="269">
        <v>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0.012999999999999999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1179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5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0.01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1180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1181</v>
      </c>
      <c r="G201" s="265"/>
      <c r="H201" s="269">
        <v>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SUM(P203:P230)</f>
        <v>0</v>
      </c>
      <c r="Q202" s="238"/>
      <c r="R202" s="239">
        <f>SUM(R203:R230)</f>
        <v>27.125594</v>
      </c>
      <c r="S202" s="238"/>
      <c r="T202" s="240">
        <f>SUM(T203:T230)</f>
        <v>20.605500000000003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SUM(BK203:BK230)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951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1062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9.6984899999999996</v>
      </c>
      <c r="R204" s="255">
        <f>Q204*H204</f>
        <v>9.6984899999999996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1182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731</v>
      </c>
      <c r="F205" s="248" t="s">
        <v>1</v>
      </c>
      <c r="G205" s="249" t="s">
        <v>1</v>
      </c>
      <c r="H205" s="250">
        <v>12.6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0.90208999999999995</v>
      </c>
      <c r="R205" s="255">
        <f>Q205*H205</f>
        <v>11.366333999999998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907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1234</v>
      </c>
      <c r="G206" s="265"/>
      <c r="H206" s="269">
        <v>12.6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87" t="s">
        <v>428</v>
      </c>
      <c r="D207" s="287" t="s">
        <v>367</v>
      </c>
      <c r="E207" s="288" t="s">
        <v>735</v>
      </c>
      <c r="F207" s="289" t="s">
        <v>1</v>
      </c>
      <c r="G207" s="290" t="s">
        <v>1</v>
      </c>
      <c r="H207" s="291">
        <v>12.73</v>
      </c>
      <c r="I207" s="292"/>
      <c r="J207" s="291">
        <f>ROUND(I207*H207,2)</f>
        <v>0</v>
      </c>
      <c r="K207" s="293"/>
      <c r="L207" s="294"/>
      <c r="M207" s="295" t="s">
        <v>1</v>
      </c>
      <c r="N207" s="296" t="s">
        <v>41</v>
      </c>
      <c r="O207" s="92"/>
      <c r="P207" s="255">
        <f>O207*H207</f>
        <v>0</v>
      </c>
      <c r="Q207" s="255">
        <v>0.46999999999999997</v>
      </c>
      <c r="R207" s="255">
        <f>Q207*H207</f>
        <v>5.9830999999999994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338</v>
      </c>
      <c r="AT207" s="257" t="s">
        <v>367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910</v>
      </c>
    </row>
    <row r="208" s="13" customFormat="1">
      <c r="A208" s="13"/>
      <c r="B208" s="264"/>
      <c r="C208" s="265"/>
      <c r="D208" s="266" t="s">
        <v>312</v>
      </c>
      <c r="E208" s="265"/>
      <c r="F208" s="268" t="s">
        <v>1235</v>
      </c>
      <c r="G208" s="265"/>
      <c r="H208" s="269">
        <v>12.73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5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46" t="s">
        <v>434</v>
      </c>
      <c r="D209" s="246" t="s">
        <v>268</v>
      </c>
      <c r="E209" s="247" t="s">
        <v>913</v>
      </c>
      <c r="F209" s="248" t="s">
        <v>1</v>
      </c>
      <c r="G209" s="249" t="s">
        <v>1</v>
      </c>
      <c r="H209" s="250">
        <v>14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914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915</v>
      </c>
      <c r="G210" s="265"/>
      <c r="H210" s="269">
        <v>14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83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916</v>
      </c>
      <c r="F211" s="248" t="s">
        <v>1</v>
      </c>
      <c r="G211" s="249" t="s">
        <v>1</v>
      </c>
      <c r="H211" s="250">
        <v>1.8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2.2000000000000002</v>
      </c>
      <c r="T211" s="256">
        <f>S211*H211</f>
        <v>3.9600000000000004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1328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1329</v>
      </c>
      <c r="G212" s="265"/>
      <c r="H212" s="269">
        <v>1.8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2" customFormat="1" ht="16.30189" customHeight="1">
      <c r="A213" s="39"/>
      <c r="B213" s="40"/>
      <c r="C213" s="246" t="s">
        <v>442</v>
      </c>
      <c r="D213" s="246" t="s">
        <v>268</v>
      </c>
      <c r="E213" s="247" t="s">
        <v>919</v>
      </c>
      <c r="F213" s="248" t="s">
        <v>1</v>
      </c>
      <c r="G213" s="249" t="s">
        <v>1</v>
      </c>
      <c r="H213" s="250">
        <v>8.0999999999999996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</v>
      </c>
      <c r="R213" s="255">
        <f>Q213*H213</f>
        <v>0</v>
      </c>
      <c r="S213" s="255">
        <v>2.0550000000000002</v>
      </c>
      <c r="T213" s="256">
        <f>S213*H213</f>
        <v>16.645500000000002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1217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808</v>
      </c>
      <c r="F214" s="248" t="s">
        <v>1</v>
      </c>
      <c r="G214" s="249" t="s">
        <v>1</v>
      </c>
      <c r="H214" s="250">
        <v>13.41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</v>
      </c>
      <c r="R214" s="255">
        <f>Q214*H214</f>
        <v>0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921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922</v>
      </c>
      <c r="G215" s="265"/>
      <c r="H215" s="269">
        <v>9.4499999999999993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1330</v>
      </c>
      <c r="G216" s="265"/>
      <c r="H216" s="269">
        <v>3.96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2" customFormat="1" ht="16.30189" customHeight="1">
      <c r="A217" s="39"/>
      <c r="B217" s="40"/>
      <c r="C217" s="246" t="s">
        <v>451</v>
      </c>
      <c r="D217" s="246" t="s">
        <v>268</v>
      </c>
      <c r="E217" s="247" t="s">
        <v>812</v>
      </c>
      <c r="F217" s="248" t="s">
        <v>1</v>
      </c>
      <c r="G217" s="249" t="s">
        <v>1</v>
      </c>
      <c r="H217" s="250">
        <v>254.71000000000001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924</v>
      </c>
    </row>
    <row r="218" s="15" customFormat="1">
      <c r="A218" s="15"/>
      <c r="B218" s="297"/>
      <c r="C218" s="298"/>
      <c r="D218" s="266" t="s">
        <v>312</v>
      </c>
      <c r="E218" s="299" t="s">
        <v>1</v>
      </c>
      <c r="F218" s="300" t="s">
        <v>925</v>
      </c>
      <c r="G218" s="298"/>
      <c r="H218" s="299" t="s">
        <v>1</v>
      </c>
      <c r="I218" s="301"/>
      <c r="J218" s="298"/>
      <c r="K218" s="298"/>
      <c r="L218" s="302"/>
      <c r="M218" s="303"/>
      <c r="N218" s="304"/>
      <c r="O218" s="304"/>
      <c r="P218" s="304"/>
      <c r="Q218" s="304"/>
      <c r="R218" s="304"/>
      <c r="S218" s="304"/>
      <c r="T218" s="30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306" t="s">
        <v>312</v>
      </c>
      <c r="AU218" s="306" t="s">
        <v>91</v>
      </c>
      <c r="AV218" s="15" t="s">
        <v>83</v>
      </c>
      <c r="AW218" s="15" t="s">
        <v>4</v>
      </c>
      <c r="AX218" s="15" t="s">
        <v>75</v>
      </c>
      <c r="AY218" s="306" t="s">
        <v>265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926</v>
      </c>
      <c r="G219" s="265"/>
      <c r="H219" s="269">
        <v>179.55000000000001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1331</v>
      </c>
      <c r="G220" s="265"/>
      <c r="H220" s="269">
        <v>75.159999999999997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2" customFormat="1" ht="16.30189" customHeight="1">
      <c r="A221" s="39"/>
      <c r="B221" s="40"/>
      <c r="C221" s="246" t="s">
        <v>455</v>
      </c>
      <c r="D221" s="246" t="s">
        <v>268</v>
      </c>
      <c r="E221" s="247" t="s">
        <v>819</v>
      </c>
      <c r="F221" s="248" t="s">
        <v>1</v>
      </c>
      <c r="G221" s="249" t="s">
        <v>1</v>
      </c>
      <c r="H221" s="250">
        <v>16.649999999999999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</v>
      </c>
      <c r="R221" s="255">
        <f>Q221*H221</f>
        <v>0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1218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1332</v>
      </c>
      <c r="G222" s="265"/>
      <c r="H222" s="269">
        <v>16.649999999999999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83</v>
      </c>
      <c r="AY222" s="275" t="s">
        <v>265</v>
      </c>
    </row>
    <row r="223" s="2" customFormat="1" ht="16.30189" customHeight="1">
      <c r="A223" s="39"/>
      <c r="B223" s="40"/>
      <c r="C223" s="246" t="s">
        <v>458</v>
      </c>
      <c r="D223" s="246" t="s">
        <v>268</v>
      </c>
      <c r="E223" s="247" t="s">
        <v>823</v>
      </c>
      <c r="F223" s="248" t="s">
        <v>1</v>
      </c>
      <c r="G223" s="249" t="s">
        <v>1</v>
      </c>
      <c r="H223" s="250">
        <v>49.939999999999998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</v>
      </c>
      <c r="R223" s="255">
        <f>Q223*H223</f>
        <v>0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1220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1333</v>
      </c>
      <c r="G224" s="265"/>
      <c r="H224" s="269">
        <v>49.939999999999998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83</v>
      </c>
      <c r="AY224" s="275" t="s">
        <v>265</v>
      </c>
    </row>
    <row r="225" s="2" customFormat="1" ht="16.30189" customHeight="1">
      <c r="A225" s="39"/>
      <c r="B225" s="40"/>
      <c r="C225" s="246" t="s">
        <v>462</v>
      </c>
      <c r="D225" s="246" t="s">
        <v>268</v>
      </c>
      <c r="E225" s="247" t="s">
        <v>932</v>
      </c>
      <c r="F225" s="248" t="s">
        <v>1</v>
      </c>
      <c r="G225" s="249" t="s">
        <v>1</v>
      </c>
      <c r="H225" s="250">
        <v>20.609999999999999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</v>
      </c>
      <c r="R225" s="255">
        <f>Q225*H225</f>
        <v>0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933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1334</v>
      </c>
      <c r="G226" s="265"/>
      <c r="H226" s="269">
        <v>16.649999999999999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75</v>
      </c>
      <c r="AY226" s="275" t="s">
        <v>265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1330</v>
      </c>
      <c r="G227" s="265"/>
      <c r="H227" s="269">
        <v>3.96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75</v>
      </c>
      <c r="AY227" s="275" t="s">
        <v>265</v>
      </c>
    </row>
    <row r="228" s="14" customFormat="1">
      <c r="A228" s="14"/>
      <c r="B228" s="276"/>
      <c r="C228" s="277"/>
      <c r="D228" s="266" t="s">
        <v>312</v>
      </c>
      <c r="E228" s="278" t="s">
        <v>1</v>
      </c>
      <c r="F228" s="279" t="s">
        <v>318</v>
      </c>
      <c r="G228" s="277"/>
      <c r="H228" s="280">
        <v>20.609999999999999</v>
      </c>
      <c r="I228" s="281"/>
      <c r="J228" s="277"/>
      <c r="K228" s="277"/>
      <c r="L228" s="282"/>
      <c r="M228" s="283"/>
      <c r="N228" s="284"/>
      <c r="O228" s="284"/>
      <c r="P228" s="284"/>
      <c r="Q228" s="284"/>
      <c r="R228" s="284"/>
      <c r="S228" s="284"/>
      <c r="T228" s="28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86" t="s">
        <v>312</v>
      </c>
      <c r="AU228" s="286" t="s">
        <v>91</v>
      </c>
      <c r="AV228" s="14" t="s">
        <v>282</v>
      </c>
      <c r="AW228" s="14" t="s">
        <v>4</v>
      </c>
      <c r="AX228" s="14" t="s">
        <v>83</v>
      </c>
      <c r="AY228" s="286" t="s">
        <v>265</v>
      </c>
    </row>
    <row r="229" s="2" customFormat="1" ht="16.30189" customHeight="1">
      <c r="A229" s="39"/>
      <c r="B229" s="40"/>
      <c r="C229" s="246" t="s">
        <v>466</v>
      </c>
      <c r="D229" s="246" t="s">
        <v>268</v>
      </c>
      <c r="E229" s="247" t="s">
        <v>935</v>
      </c>
      <c r="F229" s="248" t="s">
        <v>1</v>
      </c>
      <c r="G229" s="249" t="s">
        <v>1</v>
      </c>
      <c r="H229" s="250">
        <v>9.4499999999999993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</v>
      </c>
      <c r="R229" s="255">
        <f>Q229*H229</f>
        <v>0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936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922</v>
      </c>
      <c r="G230" s="265"/>
      <c r="H230" s="269">
        <v>9.4499999999999993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2" customFormat="1" ht="22.8" customHeight="1">
      <c r="A231" s="12"/>
      <c r="B231" s="230"/>
      <c r="C231" s="231"/>
      <c r="D231" s="232" t="s">
        <v>74</v>
      </c>
      <c r="E231" s="244" t="s">
        <v>675</v>
      </c>
      <c r="F231" s="244" t="s">
        <v>826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P232</f>
        <v>0</v>
      </c>
      <c r="Q231" s="238"/>
      <c r="R231" s="239">
        <f>R232</f>
        <v>0</v>
      </c>
      <c r="S231" s="238"/>
      <c r="T231" s="240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83</v>
      </c>
      <c r="AT231" s="242" t="s">
        <v>74</v>
      </c>
      <c r="AU231" s="242" t="s">
        <v>83</v>
      </c>
      <c r="AY231" s="241" t="s">
        <v>265</v>
      </c>
      <c r="BK231" s="243">
        <f>BK232</f>
        <v>0</v>
      </c>
    </row>
    <row r="232" s="2" customFormat="1" ht="16.30189" customHeight="1">
      <c r="A232" s="39"/>
      <c r="B232" s="40"/>
      <c r="C232" s="246" t="s">
        <v>470</v>
      </c>
      <c r="D232" s="246" t="s">
        <v>268</v>
      </c>
      <c r="E232" s="247" t="s">
        <v>828</v>
      </c>
      <c r="F232" s="248" t="s">
        <v>1</v>
      </c>
      <c r="G232" s="249" t="s">
        <v>1</v>
      </c>
      <c r="H232" s="250">
        <v>163.97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282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937</v>
      </c>
    </row>
    <row r="233" s="12" customFormat="1" ht="25.92" customHeight="1">
      <c r="A233" s="12"/>
      <c r="B233" s="230"/>
      <c r="C233" s="231"/>
      <c r="D233" s="232" t="s">
        <v>74</v>
      </c>
      <c r="E233" s="233" t="s">
        <v>830</v>
      </c>
      <c r="F233" s="233" t="s">
        <v>831</v>
      </c>
      <c r="G233" s="231"/>
      <c r="H233" s="231"/>
      <c r="I233" s="234"/>
      <c r="J233" s="235">
        <f>BK233</f>
        <v>0</v>
      </c>
      <c r="K233" s="231"/>
      <c r="L233" s="236"/>
      <c r="M233" s="237"/>
      <c r="N233" s="238"/>
      <c r="O233" s="238"/>
      <c r="P233" s="239">
        <f>P234</f>
        <v>0</v>
      </c>
      <c r="Q233" s="238"/>
      <c r="R233" s="239">
        <f>R234</f>
        <v>0.072144</v>
      </c>
      <c r="S233" s="238"/>
      <c r="T233" s="240">
        <f>T234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91</v>
      </c>
      <c r="AT233" s="242" t="s">
        <v>74</v>
      </c>
      <c r="AU233" s="242" t="s">
        <v>75</v>
      </c>
      <c r="AY233" s="241" t="s">
        <v>265</v>
      </c>
      <c r="BK233" s="243">
        <f>BK234</f>
        <v>0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832</v>
      </c>
      <c r="F234" s="244" t="s">
        <v>833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SUM(P235:P244)</f>
        <v>0</v>
      </c>
      <c r="Q234" s="238"/>
      <c r="R234" s="239">
        <f>SUM(R235:R244)</f>
        <v>0.072144</v>
      </c>
      <c r="S234" s="238"/>
      <c r="T234" s="240">
        <f>SUM(T235:T244)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91</v>
      </c>
      <c r="AT234" s="242" t="s">
        <v>74</v>
      </c>
      <c r="AU234" s="242" t="s">
        <v>83</v>
      </c>
      <c r="AY234" s="241" t="s">
        <v>265</v>
      </c>
      <c r="BK234" s="243">
        <f>SUM(BK235:BK244)</f>
        <v>0</v>
      </c>
    </row>
    <row r="235" s="2" customFormat="1" ht="16.30189" customHeight="1">
      <c r="A235" s="39"/>
      <c r="B235" s="40"/>
      <c r="C235" s="246" t="s">
        <v>475</v>
      </c>
      <c r="D235" s="246" t="s">
        <v>268</v>
      </c>
      <c r="E235" s="247" t="s">
        <v>835</v>
      </c>
      <c r="F235" s="248" t="s">
        <v>1</v>
      </c>
      <c r="G235" s="249" t="s">
        <v>1</v>
      </c>
      <c r="H235" s="250">
        <v>17.600000000000001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0.00017000000000000001</v>
      </c>
      <c r="R235" s="255">
        <f>Q235*H235</f>
        <v>0.0029920000000000003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371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371</v>
      </c>
      <c r="BM235" s="257" t="s">
        <v>1193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1194</v>
      </c>
      <c r="G236" s="265"/>
      <c r="H236" s="269">
        <v>17.600000000000001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4" customFormat="1">
      <c r="A237" s="14"/>
      <c r="B237" s="276"/>
      <c r="C237" s="277"/>
      <c r="D237" s="266" t="s">
        <v>312</v>
      </c>
      <c r="E237" s="278" t="s">
        <v>1</v>
      </c>
      <c r="F237" s="279" t="s">
        <v>318</v>
      </c>
      <c r="G237" s="277"/>
      <c r="H237" s="280">
        <v>17.600000000000001</v>
      </c>
      <c r="I237" s="281"/>
      <c r="J237" s="277"/>
      <c r="K237" s="277"/>
      <c r="L237" s="282"/>
      <c r="M237" s="283"/>
      <c r="N237" s="284"/>
      <c r="O237" s="284"/>
      <c r="P237" s="284"/>
      <c r="Q237" s="284"/>
      <c r="R237" s="284"/>
      <c r="S237" s="284"/>
      <c r="T237" s="28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86" t="s">
        <v>312</v>
      </c>
      <c r="AU237" s="286" t="s">
        <v>91</v>
      </c>
      <c r="AV237" s="14" t="s">
        <v>282</v>
      </c>
      <c r="AW237" s="14" t="s">
        <v>4</v>
      </c>
      <c r="AX237" s="14" t="s">
        <v>83</v>
      </c>
      <c r="AY237" s="286" t="s">
        <v>265</v>
      </c>
    </row>
    <row r="238" s="2" customFormat="1" ht="16.30189" customHeight="1">
      <c r="A238" s="39"/>
      <c r="B238" s="40"/>
      <c r="C238" s="287" t="s">
        <v>479</v>
      </c>
      <c r="D238" s="287" t="s">
        <v>367</v>
      </c>
      <c r="E238" s="288" t="s">
        <v>840</v>
      </c>
      <c r="F238" s="289" t="s">
        <v>1</v>
      </c>
      <c r="G238" s="290" t="s">
        <v>1</v>
      </c>
      <c r="H238" s="291">
        <v>0</v>
      </c>
      <c r="I238" s="292"/>
      <c r="J238" s="291">
        <f>ROUND(I238*H238,2)</f>
        <v>0</v>
      </c>
      <c r="K238" s="293"/>
      <c r="L238" s="294"/>
      <c r="M238" s="295" t="s">
        <v>1</v>
      </c>
      <c r="N238" s="296" t="s">
        <v>41</v>
      </c>
      <c r="O238" s="92"/>
      <c r="P238" s="255">
        <f>O238*H238</f>
        <v>0</v>
      </c>
      <c r="Q238" s="255">
        <v>1</v>
      </c>
      <c r="R238" s="255">
        <f>Q238*H238</f>
        <v>0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439</v>
      </c>
      <c r="AT238" s="257" t="s">
        <v>367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371</v>
      </c>
      <c r="BM238" s="257" t="s">
        <v>1195</v>
      </c>
    </row>
    <row r="239" s="13" customFormat="1">
      <c r="A239" s="13"/>
      <c r="B239" s="264"/>
      <c r="C239" s="265"/>
      <c r="D239" s="266" t="s">
        <v>312</v>
      </c>
      <c r="E239" s="265"/>
      <c r="F239" s="268" t="s">
        <v>1196</v>
      </c>
      <c r="G239" s="265"/>
      <c r="H239" s="269">
        <v>0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5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482</v>
      </c>
      <c r="D240" s="246" t="s">
        <v>268</v>
      </c>
      <c r="E240" s="247" t="s">
        <v>844</v>
      </c>
      <c r="F240" s="248" t="s">
        <v>1</v>
      </c>
      <c r="G240" s="249" t="s">
        <v>1</v>
      </c>
      <c r="H240" s="250">
        <v>35.200000000000003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0.00025999999999999998</v>
      </c>
      <c r="R240" s="255">
        <f>Q240*H240</f>
        <v>0.0091520000000000004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371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371</v>
      </c>
      <c r="BM240" s="257" t="s">
        <v>1197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1198</v>
      </c>
      <c r="G241" s="265"/>
      <c r="H241" s="269">
        <v>35.200000000000003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87" t="s">
        <v>485</v>
      </c>
      <c r="D242" s="287" t="s">
        <v>367</v>
      </c>
      <c r="E242" s="288" t="s">
        <v>1094</v>
      </c>
      <c r="F242" s="289" t="s">
        <v>1</v>
      </c>
      <c r="G242" s="290" t="s">
        <v>1</v>
      </c>
      <c r="H242" s="291">
        <v>0.059999999999999998</v>
      </c>
      <c r="I242" s="292"/>
      <c r="J242" s="291">
        <f>ROUND(I242*H242,2)</f>
        <v>0</v>
      </c>
      <c r="K242" s="293"/>
      <c r="L242" s="294"/>
      <c r="M242" s="295" t="s">
        <v>1</v>
      </c>
      <c r="N242" s="296" t="s">
        <v>41</v>
      </c>
      <c r="O242" s="92"/>
      <c r="P242" s="255">
        <f>O242*H242</f>
        <v>0</v>
      </c>
      <c r="Q242" s="255">
        <v>1</v>
      </c>
      <c r="R242" s="255">
        <f>Q242*H242</f>
        <v>0.059999999999999998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439</v>
      </c>
      <c r="AT242" s="257" t="s">
        <v>367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371</v>
      </c>
      <c r="BM242" s="257" t="s">
        <v>1199</v>
      </c>
    </row>
    <row r="243" s="13" customFormat="1">
      <c r="A243" s="13"/>
      <c r="B243" s="264"/>
      <c r="C243" s="265"/>
      <c r="D243" s="266" t="s">
        <v>312</v>
      </c>
      <c r="E243" s="265"/>
      <c r="F243" s="268" t="s">
        <v>1200</v>
      </c>
      <c r="G243" s="265"/>
      <c r="H243" s="269">
        <v>0.059999999999999998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5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488</v>
      </c>
      <c r="D244" s="246" t="s">
        <v>268</v>
      </c>
      <c r="E244" s="247" t="s">
        <v>1097</v>
      </c>
      <c r="F244" s="248" t="s">
        <v>1</v>
      </c>
      <c r="G244" s="249" t="s">
        <v>1</v>
      </c>
      <c r="H244" s="250">
        <v>0.070000000000000007</v>
      </c>
      <c r="I244" s="251"/>
      <c r="J244" s="250">
        <f>ROUND(I244*H244,2)</f>
        <v>0</v>
      </c>
      <c r="K244" s="252"/>
      <c r="L244" s="45"/>
      <c r="M244" s="259" t="s">
        <v>1</v>
      </c>
      <c r="N244" s="260" t="s">
        <v>41</v>
      </c>
      <c r="O244" s="261"/>
      <c r="P244" s="262">
        <f>O244*H244</f>
        <v>0</v>
      </c>
      <c r="Q244" s="262">
        <v>0</v>
      </c>
      <c r="R244" s="262">
        <f>Q244*H244</f>
        <v>0</v>
      </c>
      <c r="S244" s="262">
        <v>0</v>
      </c>
      <c r="T244" s="263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371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371</v>
      </c>
      <c r="BM244" s="257" t="s">
        <v>1201</v>
      </c>
    </row>
    <row r="245" s="2" customFormat="1" ht="6.96" customHeight="1">
      <c r="A245" s="39"/>
      <c r="B245" s="67"/>
      <c r="C245" s="68"/>
      <c r="D245" s="68"/>
      <c r="E245" s="68"/>
      <c r="F245" s="68"/>
      <c r="G245" s="68"/>
      <c r="H245" s="68"/>
      <c r="I245" s="194"/>
      <c r="J245" s="68"/>
      <c r="K245" s="68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ziWKfH0vKJNrwFuobc7KqDeprjnDFWHkvzo4WRvg8j2MstbcdazZ8DDKseqeqkNDiNQaeZvquClnY+8bcWhWLA==" hashValue="FYBUpNbxX70AcsvE5cB3U+YBqM4hBlKtzo7j5DJ81PNSjd9u/p24zkpU46fP3LkbmXIPAdIQxolPbfA9ey0klg==" algorithmName="SHA-512" password="CC35"/>
  <autoFilter ref="C132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1335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ROUND((SUM(BE133:BE248)),  2)</f>
        <v>0</v>
      </c>
      <c r="G37" s="39"/>
      <c r="H37" s="39"/>
      <c r="I37" s="173">
        <v>0.20000000000000001</v>
      </c>
      <c r="J37" s="172">
        <f>ROUND(((SUM(BE133:BE248))*I37),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ROUND((SUM(BF133:BF248)),  2)</f>
        <v>0</v>
      </c>
      <c r="G38" s="39"/>
      <c r="H38" s="39"/>
      <c r="I38" s="173">
        <v>0.20000000000000001</v>
      </c>
      <c r="J38" s="172">
        <f>ROUND(((SUM(BF133:BF248))*I38),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ROUND((SUM(BG133:BG248)),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ROUND((SUM(BH133:BH248)),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ROUND((SUM(BI133:BI248)),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02016 -  Priepust č.16 -  P 21311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J192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J198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J204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J234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J236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J237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02016 -  Priepust č.16 -  P 21311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P134+P236</f>
        <v>0</v>
      </c>
      <c r="Q133" s="105"/>
      <c r="R133" s="227">
        <f>R134+R236</f>
        <v>153.85532259999999</v>
      </c>
      <c r="S133" s="105"/>
      <c r="T133" s="228">
        <f>T134+T236</f>
        <v>53.934000000000005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BK134+BK236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P135+P177+P192+P198+P204+P234</f>
        <v>0</v>
      </c>
      <c r="Q134" s="238"/>
      <c r="R134" s="239">
        <f>R135+R177+R192+R198+R204+R234</f>
        <v>153.7129942</v>
      </c>
      <c r="S134" s="238"/>
      <c r="T134" s="240">
        <f>T135+T177+T192+T198+T204+T234</f>
        <v>53.934000000000005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BK135+BK177+BK192+BK198+BK204+BK234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SUM(P136:P176)</f>
        <v>0</v>
      </c>
      <c r="Q135" s="238"/>
      <c r="R135" s="239">
        <f>SUM(R136:R176)</f>
        <v>74.379999999999995</v>
      </c>
      <c r="S135" s="238"/>
      <c r="T135" s="240">
        <f>SUM(T136:T176)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SUM(BK136:BK176)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93.480000000000004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1336</v>
      </c>
      <c r="G146" s="265"/>
      <c r="H146" s="269">
        <v>45.060000000000002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1337</v>
      </c>
      <c r="G148" s="265"/>
      <c r="H148" s="269">
        <v>19.440000000000001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1160</v>
      </c>
      <c r="G149" s="265"/>
      <c r="H149" s="269">
        <v>4.5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75</v>
      </c>
      <c r="AY149" s="275" t="s">
        <v>265</v>
      </c>
    </row>
    <row r="150" s="14" customFormat="1">
      <c r="A150" s="14"/>
      <c r="B150" s="276"/>
      <c r="C150" s="277"/>
      <c r="D150" s="266" t="s">
        <v>312</v>
      </c>
      <c r="E150" s="278" t="s">
        <v>1</v>
      </c>
      <c r="F150" s="279" t="s">
        <v>318</v>
      </c>
      <c r="G150" s="277"/>
      <c r="H150" s="280">
        <v>93.480000000000004</v>
      </c>
      <c r="I150" s="281"/>
      <c r="J150" s="277"/>
      <c r="K150" s="277"/>
      <c r="L150" s="282"/>
      <c r="M150" s="283"/>
      <c r="N150" s="284"/>
      <c r="O150" s="284"/>
      <c r="P150" s="284"/>
      <c r="Q150" s="284"/>
      <c r="R150" s="284"/>
      <c r="S150" s="284"/>
      <c r="T150" s="28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6" t="s">
        <v>312</v>
      </c>
      <c r="AU150" s="286" t="s">
        <v>91</v>
      </c>
      <c r="AV150" s="14" t="s">
        <v>282</v>
      </c>
      <c r="AW150" s="14" t="s">
        <v>4</v>
      </c>
      <c r="AX150" s="14" t="s">
        <v>83</v>
      </c>
      <c r="AY150" s="286" t="s">
        <v>265</v>
      </c>
    </row>
    <row r="151" s="2" customFormat="1" ht="16.30189" customHeight="1">
      <c r="A151" s="39"/>
      <c r="B151" s="40"/>
      <c r="C151" s="246" t="s">
        <v>329</v>
      </c>
      <c r="D151" s="246" t="s">
        <v>268</v>
      </c>
      <c r="E151" s="247" t="s">
        <v>352</v>
      </c>
      <c r="F151" s="248" t="s">
        <v>1</v>
      </c>
      <c r="G151" s="249" t="s">
        <v>1</v>
      </c>
      <c r="H151" s="250">
        <v>28.039999999999999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870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1338</v>
      </c>
      <c r="G152" s="265"/>
      <c r="H152" s="269">
        <v>93.480000000000004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13" customFormat="1">
      <c r="A153" s="13"/>
      <c r="B153" s="264"/>
      <c r="C153" s="265"/>
      <c r="D153" s="266" t="s">
        <v>312</v>
      </c>
      <c r="E153" s="265"/>
      <c r="F153" s="268" t="s">
        <v>1339</v>
      </c>
      <c r="G153" s="265"/>
      <c r="H153" s="269">
        <v>28.039999999999999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5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334</v>
      </c>
      <c r="D154" s="246" t="s">
        <v>268</v>
      </c>
      <c r="E154" s="247" t="s">
        <v>356</v>
      </c>
      <c r="F154" s="248" t="s">
        <v>1</v>
      </c>
      <c r="G154" s="249" t="s">
        <v>1</v>
      </c>
      <c r="H154" s="250">
        <v>65.819999999999993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873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1340</v>
      </c>
      <c r="G155" s="265"/>
      <c r="H155" s="269">
        <v>65.819999999999993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75</v>
      </c>
      <c r="AY155" s="275" t="s">
        <v>265</v>
      </c>
    </row>
    <row r="156" s="14" customFormat="1">
      <c r="A156" s="14"/>
      <c r="B156" s="276"/>
      <c r="C156" s="277"/>
      <c r="D156" s="266" t="s">
        <v>312</v>
      </c>
      <c r="E156" s="278" t="s">
        <v>1</v>
      </c>
      <c r="F156" s="279" t="s">
        <v>318</v>
      </c>
      <c r="G156" s="277"/>
      <c r="H156" s="280">
        <v>65.819999999999993</v>
      </c>
      <c r="I156" s="281"/>
      <c r="J156" s="277"/>
      <c r="K156" s="277"/>
      <c r="L156" s="282"/>
      <c r="M156" s="283"/>
      <c r="N156" s="284"/>
      <c r="O156" s="284"/>
      <c r="P156" s="284"/>
      <c r="Q156" s="284"/>
      <c r="R156" s="284"/>
      <c r="S156" s="284"/>
      <c r="T156" s="28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6" t="s">
        <v>312</v>
      </c>
      <c r="AU156" s="286" t="s">
        <v>91</v>
      </c>
      <c r="AV156" s="14" t="s">
        <v>282</v>
      </c>
      <c r="AW156" s="14" t="s">
        <v>4</v>
      </c>
      <c r="AX156" s="14" t="s">
        <v>83</v>
      </c>
      <c r="AY156" s="286" t="s">
        <v>265</v>
      </c>
    </row>
    <row r="157" s="2" customFormat="1" ht="16.30189" customHeight="1">
      <c r="A157" s="39"/>
      <c r="B157" s="40"/>
      <c r="C157" s="246" t="s">
        <v>338</v>
      </c>
      <c r="D157" s="246" t="s">
        <v>268</v>
      </c>
      <c r="E157" s="247" t="s">
        <v>360</v>
      </c>
      <c r="F157" s="248" t="s">
        <v>1</v>
      </c>
      <c r="G157" s="249" t="s">
        <v>1</v>
      </c>
      <c r="H157" s="250">
        <v>460.70999999999998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875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1341</v>
      </c>
      <c r="G158" s="265"/>
      <c r="H158" s="269">
        <v>460.70999999999998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83</v>
      </c>
      <c r="AY158" s="275" t="s">
        <v>265</v>
      </c>
    </row>
    <row r="159" s="2" customFormat="1" ht="16.30189" customHeight="1">
      <c r="A159" s="39"/>
      <c r="B159" s="40"/>
      <c r="C159" s="246" t="s">
        <v>342</v>
      </c>
      <c r="D159" s="246" t="s">
        <v>268</v>
      </c>
      <c r="E159" s="247" t="s">
        <v>877</v>
      </c>
      <c r="F159" s="248" t="s">
        <v>1</v>
      </c>
      <c r="G159" s="249" t="s">
        <v>1</v>
      </c>
      <c r="H159" s="250">
        <v>65.819999999999993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878</v>
      </c>
    </row>
    <row r="160" s="2" customFormat="1" ht="16.30189" customHeight="1">
      <c r="A160" s="39"/>
      <c r="B160" s="40"/>
      <c r="C160" s="246" t="s">
        <v>346</v>
      </c>
      <c r="D160" s="246" t="s">
        <v>268</v>
      </c>
      <c r="E160" s="247" t="s">
        <v>378</v>
      </c>
      <c r="F160" s="248" t="s">
        <v>1</v>
      </c>
      <c r="G160" s="249" t="s">
        <v>1</v>
      </c>
      <c r="H160" s="250">
        <v>98.719999999999999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879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1342</v>
      </c>
      <c r="G161" s="265"/>
      <c r="H161" s="269">
        <v>98.719999999999999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83</v>
      </c>
      <c r="AY161" s="275" t="s">
        <v>265</v>
      </c>
    </row>
    <row r="162" s="2" customFormat="1" ht="16.30189" customHeight="1">
      <c r="A162" s="39"/>
      <c r="B162" s="40"/>
      <c r="C162" s="246" t="s">
        <v>351</v>
      </c>
      <c r="D162" s="246" t="s">
        <v>268</v>
      </c>
      <c r="E162" s="247" t="s">
        <v>881</v>
      </c>
      <c r="F162" s="248" t="s">
        <v>1</v>
      </c>
      <c r="G162" s="249" t="s">
        <v>1</v>
      </c>
      <c r="H162" s="250">
        <v>14.699999999999999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882</v>
      </c>
    </row>
    <row r="163" s="15" customFormat="1">
      <c r="A163" s="15"/>
      <c r="B163" s="297"/>
      <c r="C163" s="298"/>
      <c r="D163" s="266" t="s">
        <v>312</v>
      </c>
      <c r="E163" s="299" t="s">
        <v>1</v>
      </c>
      <c r="F163" s="300" t="s">
        <v>1209</v>
      </c>
      <c r="G163" s="298"/>
      <c r="H163" s="299" t="s">
        <v>1</v>
      </c>
      <c r="I163" s="301"/>
      <c r="J163" s="298"/>
      <c r="K163" s="298"/>
      <c r="L163" s="302"/>
      <c r="M163" s="303"/>
      <c r="N163" s="304"/>
      <c r="O163" s="304"/>
      <c r="P163" s="304"/>
      <c r="Q163" s="304"/>
      <c r="R163" s="304"/>
      <c r="S163" s="304"/>
      <c r="T163" s="30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306" t="s">
        <v>312</v>
      </c>
      <c r="AU163" s="306" t="s">
        <v>91</v>
      </c>
      <c r="AV163" s="15" t="s">
        <v>83</v>
      </c>
      <c r="AW163" s="15" t="s">
        <v>4</v>
      </c>
      <c r="AX163" s="15" t="s">
        <v>75</v>
      </c>
      <c r="AY163" s="306" t="s">
        <v>265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1343</v>
      </c>
      <c r="G164" s="265"/>
      <c r="H164" s="269">
        <v>14.699999999999999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75</v>
      </c>
      <c r="AY164" s="275" t="s">
        <v>265</v>
      </c>
    </row>
    <row r="165" s="14" customFormat="1">
      <c r="A165" s="14"/>
      <c r="B165" s="276"/>
      <c r="C165" s="277"/>
      <c r="D165" s="266" t="s">
        <v>312</v>
      </c>
      <c r="E165" s="278" t="s">
        <v>1</v>
      </c>
      <c r="F165" s="279" t="s">
        <v>318</v>
      </c>
      <c r="G165" s="277"/>
      <c r="H165" s="280">
        <v>14.699999999999999</v>
      </c>
      <c r="I165" s="281"/>
      <c r="J165" s="277"/>
      <c r="K165" s="277"/>
      <c r="L165" s="282"/>
      <c r="M165" s="283"/>
      <c r="N165" s="284"/>
      <c r="O165" s="284"/>
      <c r="P165" s="284"/>
      <c r="Q165" s="284"/>
      <c r="R165" s="284"/>
      <c r="S165" s="284"/>
      <c r="T165" s="28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6" t="s">
        <v>312</v>
      </c>
      <c r="AU165" s="286" t="s">
        <v>91</v>
      </c>
      <c r="AV165" s="14" t="s">
        <v>282</v>
      </c>
      <c r="AW165" s="14" t="s">
        <v>4</v>
      </c>
      <c r="AX165" s="14" t="s">
        <v>83</v>
      </c>
      <c r="AY165" s="286" t="s">
        <v>265</v>
      </c>
    </row>
    <row r="166" s="2" customFormat="1" ht="16.30189" customHeight="1">
      <c r="A166" s="39"/>
      <c r="B166" s="40"/>
      <c r="C166" s="287" t="s">
        <v>355</v>
      </c>
      <c r="D166" s="287" t="s">
        <v>367</v>
      </c>
      <c r="E166" s="288" t="s">
        <v>885</v>
      </c>
      <c r="F166" s="289" t="s">
        <v>1</v>
      </c>
      <c r="G166" s="290" t="s">
        <v>1</v>
      </c>
      <c r="H166" s="291">
        <v>24.989999999999998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1</v>
      </c>
      <c r="R166" s="255">
        <f>Q166*H166</f>
        <v>24.989999999999998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338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886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1344</v>
      </c>
      <c r="G167" s="265"/>
      <c r="H167" s="269">
        <v>24.989999999999998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75</v>
      </c>
      <c r="AY167" s="275" t="s">
        <v>265</v>
      </c>
    </row>
    <row r="168" s="14" customFormat="1">
      <c r="A168" s="14"/>
      <c r="B168" s="276"/>
      <c r="C168" s="277"/>
      <c r="D168" s="266" t="s">
        <v>312</v>
      </c>
      <c r="E168" s="278" t="s">
        <v>1</v>
      </c>
      <c r="F168" s="279" t="s">
        <v>318</v>
      </c>
      <c r="G168" s="277"/>
      <c r="H168" s="280">
        <v>24.989999999999998</v>
      </c>
      <c r="I168" s="281"/>
      <c r="J168" s="277"/>
      <c r="K168" s="277"/>
      <c r="L168" s="282"/>
      <c r="M168" s="283"/>
      <c r="N168" s="284"/>
      <c r="O168" s="284"/>
      <c r="P168" s="284"/>
      <c r="Q168" s="284"/>
      <c r="R168" s="284"/>
      <c r="S168" s="284"/>
      <c r="T168" s="28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6" t="s">
        <v>312</v>
      </c>
      <c r="AU168" s="286" t="s">
        <v>91</v>
      </c>
      <c r="AV168" s="14" t="s">
        <v>282</v>
      </c>
      <c r="AW168" s="14" t="s">
        <v>4</v>
      </c>
      <c r="AX168" s="14" t="s">
        <v>83</v>
      </c>
      <c r="AY168" s="286" t="s">
        <v>265</v>
      </c>
    </row>
    <row r="169" s="2" customFormat="1" ht="16.30189" customHeight="1">
      <c r="A169" s="39"/>
      <c r="B169" s="40"/>
      <c r="C169" s="246" t="s">
        <v>359</v>
      </c>
      <c r="D169" s="246" t="s">
        <v>268</v>
      </c>
      <c r="E169" s="247" t="s">
        <v>881</v>
      </c>
      <c r="F169" s="248" t="s">
        <v>1</v>
      </c>
      <c r="G169" s="249" t="s">
        <v>1</v>
      </c>
      <c r="H169" s="250">
        <v>28.199999999999999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</v>
      </c>
      <c r="R169" s="255">
        <f>Q169*H169</f>
        <v>0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1168</v>
      </c>
    </row>
    <row r="170" s="15" customFormat="1">
      <c r="A170" s="15"/>
      <c r="B170" s="297"/>
      <c r="C170" s="298"/>
      <c r="D170" s="266" t="s">
        <v>312</v>
      </c>
      <c r="E170" s="299" t="s">
        <v>1</v>
      </c>
      <c r="F170" s="300" t="s">
        <v>1114</v>
      </c>
      <c r="G170" s="298"/>
      <c r="H170" s="299" t="s">
        <v>1</v>
      </c>
      <c r="I170" s="301"/>
      <c r="J170" s="298"/>
      <c r="K170" s="298"/>
      <c r="L170" s="302"/>
      <c r="M170" s="303"/>
      <c r="N170" s="304"/>
      <c r="O170" s="304"/>
      <c r="P170" s="304"/>
      <c r="Q170" s="304"/>
      <c r="R170" s="304"/>
      <c r="S170" s="304"/>
      <c r="T170" s="30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306" t="s">
        <v>312</v>
      </c>
      <c r="AU170" s="306" t="s">
        <v>91</v>
      </c>
      <c r="AV170" s="15" t="s">
        <v>83</v>
      </c>
      <c r="AW170" s="15" t="s">
        <v>4</v>
      </c>
      <c r="AX170" s="15" t="s">
        <v>75</v>
      </c>
      <c r="AY170" s="306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1169</v>
      </c>
      <c r="G171" s="265"/>
      <c r="H171" s="269">
        <v>15.24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1345</v>
      </c>
      <c r="G172" s="265"/>
      <c r="H172" s="269">
        <v>12.960000000000001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14" customFormat="1">
      <c r="A173" s="14"/>
      <c r="B173" s="276"/>
      <c r="C173" s="277"/>
      <c r="D173" s="266" t="s">
        <v>312</v>
      </c>
      <c r="E173" s="278" t="s">
        <v>1</v>
      </c>
      <c r="F173" s="279" t="s">
        <v>318</v>
      </c>
      <c r="G173" s="277"/>
      <c r="H173" s="280">
        <v>28.199999999999999</v>
      </c>
      <c r="I173" s="281"/>
      <c r="J173" s="277"/>
      <c r="K173" s="277"/>
      <c r="L173" s="282"/>
      <c r="M173" s="283"/>
      <c r="N173" s="284"/>
      <c r="O173" s="284"/>
      <c r="P173" s="284"/>
      <c r="Q173" s="284"/>
      <c r="R173" s="284"/>
      <c r="S173" s="284"/>
      <c r="T173" s="28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6" t="s">
        <v>312</v>
      </c>
      <c r="AU173" s="286" t="s">
        <v>91</v>
      </c>
      <c r="AV173" s="14" t="s">
        <v>282</v>
      </c>
      <c r="AW173" s="14" t="s">
        <v>4</v>
      </c>
      <c r="AX173" s="14" t="s">
        <v>83</v>
      </c>
      <c r="AY173" s="286" t="s">
        <v>265</v>
      </c>
    </row>
    <row r="174" s="2" customFormat="1" ht="16.30189" customHeight="1">
      <c r="A174" s="39"/>
      <c r="B174" s="40"/>
      <c r="C174" s="246" t="s">
        <v>363</v>
      </c>
      <c r="D174" s="246" t="s">
        <v>268</v>
      </c>
      <c r="E174" s="247" t="s">
        <v>385</v>
      </c>
      <c r="F174" s="248" t="s">
        <v>1</v>
      </c>
      <c r="G174" s="249" t="s">
        <v>1</v>
      </c>
      <c r="H174" s="250">
        <v>29.050000000000001</v>
      </c>
      <c r="I174" s="251"/>
      <c r="J174" s="250">
        <f>ROUND(I174*H174,2)</f>
        <v>0</v>
      </c>
      <c r="K174" s="252"/>
      <c r="L174" s="45"/>
      <c r="M174" s="253" t="s">
        <v>1</v>
      </c>
      <c r="N174" s="254" t="s">
        <v>41</v>
      </c>
      <c r="O174" s="92"/>
      <c r="P174" s="255">
        <f>O174*H174</f>
        <v>0</v>
      </c>
      <c r="Q174" s="255">
        <v>0</v>
      </c>
      <c r="R174" s="255">
        <f>Q174*H174</f>
        <v>0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282</v>
      </c>
      <c r="AT174" s="257" t="s">
        <v>268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888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1346</v>
      </c>
      <c r="G175" s="265"/>
      <c r="H175" s="269">
        <v>29.050000000000001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2" customFormat="1" ht="16.30189" customHeight="1">
      <c r="A176" s="39"/>
      <c r="B176" s="40"/>
      <c r="C176" s="287" t="s">
        <v>366</v>
      </c>
      <c r="D176" s="287" t="s">
        <v>367</v>
      </c>
      <c r="E176" s="288" t="s">
        <v>890</v>
      </c>
      <c r="F176" s="289" t="s">
        <v>1</v>
      </c>
      <c r="G176" s="290" t="s">
        <v>1</v>
      </c>
      <c r="H176" s="291">
        <v>49.390000000000001</v>
      </c>
      <c r="I176" s="292"/>
      <c r="J176" s="291">
        <f>ROUND(I176*H176,2)</f>
        <v>0</v>
      </c>
      <c r="K176" s="293"/>
      <c r="L176" s="294"/>
      <c r="M176" s="295" t="s">
        <v>1</v>
      </c>
      <c r="N176" s="296" t="s">
        <v>41</v>
      </c>
      <c r="O176" s="92"/>
      <c r="P176" s="255">
        <f>O176*H176</f>
        <v>0</v>
      </c>
      <c r="Q176" s="255">
        <v>1</v>
      </c>
      <c r="R176" s="255">
        <f>Q176*H176</f>
        <v>49.390000000000001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338</v>
      </c>
      <c r="AT176" s="257" t="s">
        <v>367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891</v>
      </c>
    </row>
    <row r="177" s="12" customFormat="1" ht="22.8" customHeight="1">
      <c r="A177" s="12"/>
      <c r="B177" s="230"/>
      <c r="C177" s="231"/>
      <c r="D177" s="232" t="s">
        <v>74</v>
      </c>
      <c r="E177" s="244" t="s">
        <v>282</v>
      </c>
      <c r="F177" s="244" t="s">
        <v>450</v>
      </c>
      <c r="G177" s="231"/>
      <c r="H177" s="231"/>
      <c r="I177" s="234"/>
      <c r="J177" s="245">
        <f>BK177</f>
        <v>0</v>
      </c>
      <c r="K177" s="231"/>
      <c r="L177" s="236"/>
      <c r="M177" s="237"/>
      <c r="N177" s="238"/>
      <c r="O177" s="238"/>
      <c r="P177" s="239">
        <f>SUM(P178:P191)</f>
        <v>0</v>
      </c>
      <c r="Q177" s="238"/>
      <c r="R177" s="239">
        <f>SUM(R178:R191)</f>
        <v>13.9726602</v>
      </c>
      <c r="S177" s="238"/>
      <c r="T177" s="240">
        <f>SUM(T178:T191)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41" t="s">
        <v>83</v>
      </c>
      <c r="AT177" s="242" t="s">
        <v>74</v>
      </c>
      <c r="AU177" s="242" t="s">
        <v>83</v>
      </c>
      <c r="AY177" s="241" t="s">
        <v>265</v>
      </c>
      <c r="BK177" s="243">
        <f>SUM(BK178:BK191)</f>
        <v>0</v>
      </c>
    </row>
    <row r="178" s="2" customFormat="1" ht="16.30189" customHeight="1">
      <c r="A178" s="39"/>
      <c r="B178" s="40"/>
      <c r="C178" s="246" t="s">
        <v>371</v>
      </c>
      <c r="D178" s="246" t="s">
        <v>268</v>
      </c>
      <c r="E178" s="247" t="s">
        <v>452</v>
      </c>
      <c r="F178" s="248" t="s">
        <v>1</v>
      </c>
      <c r="G178" s="249" t="s">
        <v>1</v>
      </c>
      <c r="H178" s="250">
        <v>9.9000000000000004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0.23366999999999999</v>
      </c>
      <c r="R178" s="255">
        <f>Q178*H178</f>
        <v>2.3133330000000001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892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1172</v>
      </c>
      <c r="G179" s="265"/>
      <c r="H179" s="269">
        <v>8.0999999999999996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1173</v>
      </c>
      <c r="G180" s="265"/>
      <c r="H180" s="269">
        <v>1.8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374</v>
      </c>
      <c r="D181" s="246" t="s">
        <v>268</v>
      </c>
      <c r="E181" s="247" t="s">
        <v>895</v>
      </c>
      <c r="F181" s="248" t="s">
        <v>1</v>
      </c>
      <c r="G181" s="249" t="s">
        <v>1</v>
      </c>
      <c r="H181" s="250">
        <v>0.14000000000000001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1.7034</v>
      </c>
      <c r="R181" s="255">
        <f>Q181*H181</f>
        <v>0.23847600000000002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1347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1175</v>
      </c>
      <c r="G182" s="265"/>
      <c r="H182" s="269">
        <v>0.14000000000000001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2" customFormat="1" ht="16.30189" customHeight="1">
      <c r="A183" s="39"/>
      <c r="B183" s="40"/>
      <c r="C183" s="246" t="s">
        <v>377</v>
      </c>
      <c r="D183" s="246" t="s">
        <v>268</v>
      </c>
      <c r="E183" s="247" t="s">
        <v>1036</v>
      </c>
      <c r="F183" s="248" t="s">
        <v>1</v>
      </c>
      <c r="G183" s="249" t="s">
        <v>1</v>
      </c>
      <c r="H183" s="250">
        <v>1.27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2.1922799999999998</v>
      </c>
      <c r="R183" s="255">
        <f>Q183*H183</f>
        <v>2.7841955999999999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1214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1177</v>
      </c>
      <c r="G184" s="265"/>
      <c r="H184" s="269">
        <v>0.62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75</v>
      </c>
      <c r="AY184" s="275" t="s">
        <v>265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1348</v>
      </c>
      <c r="G185" s="265"/>
      <c r="H185" s="269">
        <v>0.65000000000000002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75</v>
      </c>
      <c r="AY185" s="275" t="s">
        <v>265</v>
      </c>
    </row>
    <row r="186" s="14" customFormat="1">
      <c r="A186" s="14"/>
      <c r="B186" s="276"/>
      <c r="C186" s="277"/>
      <c r="D186" s="266" t="s">
        <v>312</v>
      </c>
      <c r="E186" s="278" t="s">
        <v>1</v>
      </c>
      <c r="F186" s="279" t="s">
        <v>318</v>
      </c>
      <c r="G186" s="277"/>
      <c r="H186" s="280">
        <v>1.27</v>
      </c>
      <c r="I186" s="281"/>
      <c r="J186" s="277"/>
      <c r="K186" s="277"/>
      <c r="L186" s="282"/>
      <c r="M186" s="283"/>
      <c r="N186" s="284"/>
      <c r="O186" s="284"/>
      <c r="P186" s="284"/>
      <c r="Q186" s="284"/>
      <c r="R186" s="284"/>
      <c r="S186" s="284"/>
      <c r="T186" s="28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6" t="s">
        <v>312</v>
      </c>
      <c r="AU186" s="286" t="s">
        <v>91</v>
      </c>
      <c r="AV186" s="14" t="s">
        <v>282</v>
      </c>
      <c r="AW186" s="14" t="s">
        <v>4</v>
      </c>
      <c r="AX186" s="14" t="s">
        <v>83</v>
      </c>
      <c r="AY186" s="286" t="s">
        <v>265</v>
      </c>
    </row>
    <row r="187" s="2" customFormat="1" ht="16.30189" customHeight="1">
      <c r="A187" s="39"/>
      <c r="B187" s="40"/>
      <c r="C187" s="246" t="s">
        <v>384</v>
      </c>
      <c r="D187" s="246" t="s">
        <v>268</v>
      </c>
      <c r="E187" s="247" t="s">
        <v>898</v>
      </c>
      <c r="F187" s="248" t="s">
        <v>1</v>
      </c>
      <c r="G187" s="249" t="s">
        <v>1</v>
      </c>
      <c r="H187" s="250">
        <v>0.54000000000000004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2.2632400000000001</v>
      </c>
      <c r="R187" s="255">
        <f>Q187*H187</f>
        <v>1.2221496000000001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899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1155</v>
      </c>
      <c r="G188" s="265"/>
      <c r="H188" s="269">
        <v>0.54000000000000004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83</v>
      </c>
      <c r="AY188" s="275" t="s">
        <v>265</v>
      </c>
    </row>
    <row r="189" s="2" customFormat="1" ht="16.30189" customHeight="1">
      <c r="A189" s="39"/>
      <c r="B189" s="40"/>
      <c r="C189" s="246" t="s">
        <v>8</v>
      </c>
      <c r="D189" s="246" t="s">
        <v>268</v>
      </c>
      <c r="E189" s="247" t="s">
        <v>459</v>
      </c>
      <c r="F189" s="248" t="s">
        <v>1</v>
      </c>
      <c r="G189" s="249" t="s">
        <v>1</v>
      </c>
      <c r="H189" s="250">
        <v>9.9000000000000004</v>
      </c>
      <c r="I189" s="251"/>
      <c r="J189" s="250">
        <f>ROUND(I189*H189,2)</f>
        <v>0</v>
      </c>
      <c r="K189" s="252"/>
      <c r="L189" s="45"/>
      <c r="M189" s="253" t="s">
        <v>1</v>
      </c>
      <c r="N189" s="254" t="s">
        <v>41</v>
      </c>
      <c r="O189" s="92"/>
      <c r="P189" s="255">
        <f>O189*H189</f>
        <v>0</v>
      </c>
      <c r="Q189" s="255">
        <v>0.74894000000000005</v>
      </c>
      <c r="R189" s="255">
        <f>Q189*H189</f>
        <v>7.4145060000000012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282</v>
      </c>
      <c r="AT189" s="257" t="s">
        <v>268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900</v>
      </c>
    </row>
    <row r="190" s="13" customFormat="1">
      <c r="A190" s="13"/>
      <c r="B190" s="264"/>
      <c r="C190" s="265"/>
      <c r="D190" s="266" t="s">
        <v>312</v>
      </c>
      <c r="E190" s="267" t="s">
        <v>1</v>
      </c>
      <c r="F190" s="268" t="s">
        <v>1172</v>
      </c>
      <c r="G190" s="265"/>
      <c r="H190" s="269">
        <v>8.0999999999999996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4</v>
      </c>
      <c r="AX190" s="13" t="s">
        <v>75</v>
      </c>
      <c r="AY190" s="275" t="s">
        <v>265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1173</v>
      </c>
      <c r="G191" s="265"/>
      <c r="H191" s="269">
        <v>1.8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75</v>
      </c>
      <c r="AY191" s="275" t="s">
        <v>265</v>
      </c>
    </row>
    <row r="192" s="12" customFormat="1" ht="22.8" customHeight="1">
      <c r="A192" s="12"/>
      <c r="B192" s="230"/>
      <c r="C192" s="231"/>
      <c r="D192" s="232" t="s">
        <v>74</v>
      </c>
      <c r="E192" s="244" t="s">
        <v>264</v>
      </c>
      <c r="F192" s="244" t="s">
        <v>461</v>
      </c>
      <c r="G192" s="231"/>
      <c r="H192" s="231"/>
      <c r="I192" s="234"/>
      <c r="J192" s="245">
        <f>BK192</f>
        <v>0</v>
      </c>
      <c r="K192" s="231"/>
      <c r="L192" s="236"/>
      <c r="M192" s="237"/>
      <c r="N192" s="238"/>
      <c r="O192" s="238"/>
      <c r="P192" s="239">
        <f>SUM(P193:P197)</f>
        <v>0</v>
      </c>
      <c r="Q192" s="238"/>
      <c r="R192" s="239">
        <f>SUM(R193:R197)</f>
        <v>20.870003999999998</v>
      </c>
      <c r="S192" s="238"/>
      <c r="T192" s="240">
        <f>SUM(T193:T197)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41" t="s">
        <v>83</v>
      </c>
      <c r="AT192" s="242" t="s">
        <v>74</v>
      </c>
      <c r="AU192" s="242" t="s">
        <v>83</v>
      </c>
      <c r="AY192" s="241" t="s">
        <v>265</v>
      </c>
      <c r="BK192" s="243">
        <f>SUM(BK193:BK197)</f>
        <v>0</v>
      </c>
    </row>
    <row r="193" s="2" customFormat="1" ht="16.30189" customHeight="1">
      <c r="A193" s="39"/>
      <c r="B193" s="40"/>
      <c r="C193" s="246" t="s">
        <v>391</v>
      </c>
      <c r="D193" s="246" t="s">
        <v>268</v>
      </c>
      <c r="E193" s="247" t="s">
        <v>471</v>
      </c>
      <c r="F193" s="248" t="s">
        <v>1</v>
      </c>
      <c r="G193" s="249" t="s">
        <v>1</v>
      </c>
      <c r="H193" s="250">
        <v>22.5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0.46166000000000001</v>
      </c>
      <c r="R193" s="255">
        <f>Q193*H193</f>
        <v>10.38735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901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949</v>
      </c>
      <c r="G194" s="265"/>
      <c r="H194" s="269">
        <v>22.5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395</v>
      </c>
      <c r="D195" s="246" t="s">
        <v>268</v>
      </c>
      <c r="E195" s="247" t="s">
        <v>486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0.47117999999999999</v>
      </c>
      <c r="R195" s="255">
        <f>Q195*H195</f>
        <v>10.318841999999998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902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950</v>
      </c>
      <c r="G196" s="265"/>
      <c r="H196" s="269">
        <v>21.899999999999999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83</v>
      </c>
      <c r="AY196" s="275" t="s">
        <v>265</v>
      </c>
    </row>
    <row r="197" s="2" customFormat="1" ht="16.30189" customHeight="1">
      <c r="A197" s="39"/>
      <c r="B197" s="40"/>
      <c r="C197" s="246" t="s">
        <v>400</v>
      </c>
      <c r="D197" s="246" t="s">
        <v>268</v>
      </c>
      <c r="E197" s="247" t="s">
        <v>497</v>
      </c>
      <c r="F197" s="248" t="s">
        <v>1</v>
      </c>
      <c r="G197" s="249" t="s">
        <v>1</v>
      </c>
      <c r="H197" s="250">
        <v>21.899999999999999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0.0074799999999999997</v>
      </c>
      <c r="R197" s="255">
        <f>Q197*H197</f>
        <v>0.16381199999999999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903</v>
      </c>
    </row>
    <row r="198" s="12" customFormat="1" ht="22.8" customHeight="1">
      <c r="A198" s="12"/>
      <c r="B198" s="230"/>
      <c r="C198" s="231"/>
      <c r="D198" s="232" t="s">
        <v>74</v>
      </c>
      <c r="E198" s="244" t="s">
        <v>338</v>
      </c>
      <c r="F198" s="244" t="s">
        <v>1053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SUM(P199:P203)</f>
        <v>0</v>
      </c>
      <c r="Q198" s="238"/>
      <c r="R198" s="239">
        <f>SUM(R199:R203)</f>
        <v>0.031399999999999997</v>
      </c>
      <c r="S198" s="238"/>
      <c r="T198" s="240">
        <f>SUM(T199:T203)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74</v>
      </c>
      <c r="AU198" s="242" t="s">
        <v>83</v>
      </c>
      <c r="AY198" s="241" t="s">
        <v>265</v>
      </c>
      <c r="BK198" s="243">
        <f>SUM(BK199:BK203)</f>
        <v>0</v>
      </c>
    </row>
    <row r="199" s="2" customFormat="1" ht="16.30189" customHeight="1">
      <c r="A199" s="39"/>
      <c r="B199" s="40"/>
      <c r="C199" s="246" t="s">
        <v>403</v>
      </c>
      <c r="D199" s="246" t="s">
        <v>268</v>
      </c>
      <c r="E199" s="247" t="s">
        <v>1054</v>
      </c>
      <c r="F199" s="248" t="s">
        <v>1</v>
      </c>
      <c r="G199" s="249" t="s">
        <v>1</v>
      </c>
      <c r="H199" s="250">
        <v>1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0.0083999999999999995</v>
      </c>
      <c r="R199" s="255">
        <f>Q199*H199</f>
        <v>0.0083999999999999995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1178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1056</v>
      </c>
      <c r="G200" s="265"/>
      <c r="H200" s="269">
        <v>1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2" customFormat="1" ht="16.30189" customHeight="1">
      <c r="A201" s="39"/>
      <c r="B201" s="40"/>
      <c r="C201" s="287" t="s">
        <v>407</v>
      </c>
      <c r="D201" s="287" t="s">
        <v>367</v>
      </c>
      <c r="E201" s="288" t="s">
        <v>1057</v>
      </c>
      <c r="F201" s="289" t="s">
        <v>1</v>
      </c>
      <c r="G201" s="290" t="s">
        <v>1</v>
      </c>
      <c r="H201" s="291">
        <v>1</v>
      </c>
      <c r="I201" s="292"/>
      <c r="J201" s="291">
        <f>ROUND(I201*H201,2)</f>
        <v>0</v>
      </c>
      <c r="K201" s="293"/>
      <c r="L201" s="294"/>
      <c r="M201" s="295" t="s">
        <v>1</v>
      </c>
      <c r="N201" s="296" t="s">
        <v>41</v>
      </c>
      <c r="O201" s="92"/>
      <c r="P201" s="255">
        <f>O201*H201</f>
        <v>0</v>
      </c>
      <c r="Q201" s="255">
        <v>0.012999999999999999</v>
      </c>
      <c r="R201" s="255">
        <f>Q201*H201</f>
        <v>0.012999999999999999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338</v>
      </c>
      <c r="AT201" s="257" t="s">
        <v>367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1179</v>
      </c>
    </row>
    <row r="202" s="2" customFormat="1" ht="16.30189" customHeight="1">
      <c r="A202" s="39"/>
      <c r="B202" s="40"/>
      <c r="C202" s="246" t="s">
        <v>411</v>
      </c>
      <c r="D202" s="246" t="s">
        <v>268</v>
      </c>
      <c r="E202" s="247" t="s">
        <v>1059</v>
      </c>
      <c r="F202" s="248" t="s">
        <v>1</v>
      </c>
      <c r="G202" s="249" t="s">
        <v>1</v>
      </c>
      <c r="H202" s="250">
        <v>5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0.002</v>
      </c>
      <c r="R202" s="255">
        <f>Q202*H202</f>
        <v>0.01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282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1180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1181</v>
      </c>
      <c r="G203" s="265"/>
      <c r="H203" s="269">
        <v>5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12" customFormat="1" ht="22.8" customHeight="1">
      <c r="A204" s="12"/>
      <c r="B204" s="230"/>
      <c r="C204" s="231"/>
      <c r="D204" s="232" t="s">
        <v>74</v>
      </c>
      <c r="E204" s="244" t="s">
        <v>342</v>
      </c>
      <c r="F204" s="244" t="s">
        <v>519</v>
      </c>
      <c r="G204" s="231"/>
      <c r="H204" s="231"/>
      <c r="I204" s="234"/>
      <c r="J204" s="245">
        <f>BK204</f>
        <v>0</v>
      </c>
      <c r="K204" s="231"/>
      <c r="L204" s="236"/>
      <c r="M204" s="237"/>
      <c r="N204" s="238"/>
      <c r="O204" s="238"/>
      <c r="P204" s="239">
        <f>SUM(P205:P233)</f>
        <v>0</v>
      </c>
      <c r="Q204" s="238"/>
      <c r="R204" s="239">
        <f>SUM(R205:R233)</f>
        <v>44.458929999999995</v>
      </c>
      <c r="S204" s="238"/>
      <c r="T204" s="240">
        <f>SUM(T205:T233)</f>
        <v>31.884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41" t="s">
        <v>83</v>
      </c>
      <c r="AT204" s="242" t="s">
        <v>74</v>
      </c>
      <c r="AU204" s="242" t="s">
        <v>83</v>
      </c>
      <c r="AY204" s="241" t="s">
        <v>265</v>
      </c>
      <c r="BK204" s="243">
        <f>SUM(BK205:BK233)</f>
        <v>0</v>
      </c>
    </row>
    <row r="205" s="2" customFormat="1" ht="16.30189" customHeight="1">
      <c r="A205" s="39"/>
      <c r="B205" s="40"/>
      <c r="C205" s="246" t="s">
        <v>415</v>
      </c>
      <c r="D205" s="246" t="s">
        <v>268</v>
      </c>
      <c r="E205" s="247" t="s">
        <v>904</v>
      </c>
      <c r="F205" s="248" t="s">
        <v>1</v>
      </c>
      <c r="G205" s="249" t="s">
        <v>1</v>
      </c>
      <c r="H205" s="250">
        <v>1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0.077670000000000003</v>
      </c>
      <c r="R205" s="255">
        <f>Q205*H205</f>
        <v>0.077670000000000003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951</v>
      </c>
    </row>
    <row r="206" s="2" customFormat="1" ht="16.30189" customHeight="1">
      <c r="A206" s="39"/>
      <c r="B206" s="40"/>
      <c r="C206" s="246" t="s">
        <v>419</v>
      </c>
      <c r="D206" s="246" t="s">
        <v>268</v>
      </c>
      <c r="E206" s="247" t="s">
        <v>1349</v>
      </c>
      <c r="F206" s="248" t="s">
        <v>1</v>
      </c>
      <c r="G206" s="249" t="s">
        <v>1</v>
      </c>
      <c r="H206" s="250">
        <v>1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14.55747</v>
      </c>
      <c r="R206" s="255">
        <f>Q206*H206</f>
        <v>14.55747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1350</v>
      </c>
    </row>
    <row r="207" s="2" customFormat="1" ht="16.30189" customHeight="1">
      <c r="A207" s="39"/>
      <c r="B207" s="40"/>
      <c r="C207" s="246" t="s">
        <v>424</v>
      </c>
      <c r="D207" s="246" t="s">
        <v>268</v>
      </c>
      <c r="E207" s="247" t="s">
        <v>1062</v>
      </c>
      <c r="F207" s="248" t="s">
        <v>1</v>
      </c>
      <c r="G207" s="249" t="s">
        <v>1</v>
      </c>
      <c r="H207" s="250">
        <v>1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9.6984899999999996</v>
      </c>
      <c r="R207" s="255">
        <f>Q207*H207</f>
        <v>9.6984899999999996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1182</v>
      </c>
    </row>
    <row r="208" s="2" customFormat="1" ht="16.30189" customHeight="1">
      <c r="A208" s="39"/>
      <c r="B208" s="40"/>
      <c r="C208" s="246" t="s">
        <v>428</v>
      </c>
      <c r="D208" s="246" t="s">
        <v>268</v>
      </c>
      <c r="E208" s="247" t="s">
        <v>1351</v>
      </c>
      <c r="F208" s="248" t="s">
        <v>1</v>
      </c>
      <c r="G208" s="249" t="s">
        <v>1</v>
      </c>
      <c r="H208" s="250">
        <v>9.8000000000000007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1.3999999999999999</v>
      </c>
      <c r="R208" s="255">
        <f>Q208*H208</f>
        <v>13.720000000000001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1352</v>
      </c>
    </row>
    <row r="209" s="2" customFormat="1" ht="16.30189" customHeight="1">
      <c r="A209" s="39"/>
      <c r="B209" s="40"/>
      <c r="C209" s="287" t="s">
        <v>434</v>
      </c>
      <c r="D209" s="287" t="s">
        <v>367</v>
      </c>
      <c r="E209" s="288" t="s">
        <v>1353</v>
      </c>
      <c r="F209" s="289" t="s">
        <v>1</v>
      </c>
      <c r="G209" s="290" t="s">
        <v>1</v>
      </c>
      <c r="H209" s="291">
        <v>9.9000000000000004</v>
      </c>
      <c r="I209" s="292"/>
      <c r="J209" s="291">
        <f>ROUND(I209*H209,2)</f>
        <v>0</v>
      </c>
      <c r="K209" s="293"/>
      <c r="L209" s="294"/>
      <c r="M209" s="295" t="s">
        <v>1</v>
      </c>
      <c r="N209" s="296" t="s">
        <v>41</v>
      </c>
      <c r="O209" s="92"/>
      <c r="P209" s="255">
        <f>O209*H209</f>
        <v>0</v>
      </c>
      <c r="Q209" s="255">
        <v>0.64700000000000002</v>
      </c>
      <c r="R209" s="255">
        <f>Q209*H209</f>
        <v>6.4053000000000004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338</v>
      </c>
      <c r="AT209" s="257" t="s">
        <v>367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1354</v>
      </c>
    </row>
    <row r="210" s="13" customFormat="1">
      <c r="A210" s="13"/>
      <c r="B210" s="264"/>
      <c r="C210" s="265"/>
      <c r="D210" s="266" t="s">
        <v>312</v>
      </c>
      <c r="E210" s="265"/>
      <c r="F210" s="268" t="s">
        <v>1355</v>
      </c>
      <c r="G210" s="265"/>
      <c r="H210" s="269">
        <v>9.9000000000000004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5</v>
      </c>
      <c r="AX210" s="13" t="s">
        <v>83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913</v>
      </c>
      <c r="F211" s="248" t="s">
        <v>1</v>
      </c>
      <c r="G211" s="249" t="s">
        <v>1</v>
      </c>
      <c r="H211" s="250">
        <v>14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914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915</v>
      </c>
      <c r="G212" s="265"/>
      <c r="H212" s="269">
        <v>14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83</v>
      </c>
      <c r="AY212" s="275" t="s">
        <v>265</v>
      </c>
    </row>
    <row r="213" s="2" customFormat="1" ht="16.30189" customHeight="1">
      <c r="A213" s="39"/>
      <c r="B213" s="40"/>
      <c r="C213" s="246" t="s">
        <v>442</v>
      </c>
      <c r="D213" s="246" t="s">
        <v>268</v>
      </c>
      <c r="E213" s="247" t="s">
        <v>916</v>
      </c>
      <c r="F213" s="248" t="s">
        <v>1</v>
      </c>
      <c r="G213" s="249" t="s">
        <v>1</v>
      </c>
      <c r="H213" s="250">
        <v>7.0199999999999996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</v>
      </c>
      <c r="R213" s="255">
        <f>Q213*H213</f>
        <v>0</v>
      </c>
      <c r="S213" s="255">
        <v>2.2000000000000002</v>
      </c>
      <c r="T213" s="256">
        <f>S213*H213</f>
        <v>15.444000000000001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1328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1356</v>
      </c>
      <c r="G214" s="265"/>
      <c r="H214" s="269">
        <v>1.78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1357</v>
      </c>
      <c r="G215" s="265"/>
      <c r="H215" s="269">
        <v>5.2400000000000002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2" customFormat="1" ht="16.30189" customHeight="1">
      <c r="A216" s="39"/>
      <c r="B216" s="40"/>
      <c r="C216" s="246" t="s">
        <v>446</v>
      </c>
      <c r="D216" s="246" t="s">
        <v>268</v>
      </c>
      <c r="E216" s="247" t="s">
        <v>919</v>
      </c>
      <c r="F216" s="248" t="s">
        <v>1</v>
      </c>
      <c r="G216" s="249" t="s">
        <v>1</v>
      </c>
      <c r="H216" s="250">
        <v>8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0</v>
      </c>
      <c r="R216" s="255">
        <f>Q216*H216</f>
        <v>0</v>
      </c>
      <c r="S216" s="255">
        <v>2.0550000000000002</v>
      </c>
      <c r="T216" s="256">
        <f>S216*H216</f>
        <v>16.440000000000001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282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282</v>
      </c>
      <c r="BM216" s="257" t="s">
        <v>1217</v>
      </c>
    </row>
    <row r="217" s="2" customFormat="1" ht="16.30189" customHeight="1">
      <c r="A217" s="39"/>
      <c r="B217" s="40"/>
      <c r="C217" s="246" t="s">
        <v>451</v>
      </c>
      <c r="D217" s="246" t="s">
        <v>268</v>
      </c>
      <c r="E217" s="247" t="s">
        <v>808</v>
      </c>
      <c r="F217" s="248" t="s">
        <v>1</v>
      </c>
      <c r="G217" s="249" t="s">
        <v>1</v>
      </c>
      <c r="H217" s="250">
        <v>24.899999999999999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921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922</v>
      </c>
      <c r="G218" s="265"/>
      <c r="H218" s="269">
        <v>9.4499999999999993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1358</v>
      </c>
      <c r="G219" s="265"/>
      <c r="H219" s="269">
        <v>15.449999999999999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812</v>
      </c>
      <c r="F220" s="248" t="s">
        <v>1</v>
      </c>
      <c r="G220" s="249" t="s">
        <v>1</v>
      </c>
      <c r="H220" s="250">
        <v>473.06999999999999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</v>
      </c>
      <c r="R220" s="255">
        <f>Q220*H220</f>
        <v>0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924</v>
      </c>
    </row>
    <row r="221" s="15" customFormat="1">
      <c r="A221" s="15"/>
      <c r="B221" s="297"/>
      <c r="C221" s="298"/>
      <c r="D221" s="266" t="s">
        <v>312</v>
      </c>
      <c r="E221" s="299" t="s">
        <v>1</v>
      </c>
      <c r="F221" s="300" t="s">
        <v>925</v>
      </c>
      <c r="G221" s="298"/>
      <c r="H221" s="299" t="s">
        <v>1</v>
      </c>
      <c r="I221" s="301"/>
      <c r="J221" s="298"/>
      <c r="K221" s="298"/>
      <c r="L221" s="302"/>
      <c r="M221" s="303"/>
      <c r="N221" s="304"/>
      <c r="O221" s="304"/>
      <c r="P221" s="304"/>
      <c r="Q221" s="304"/>
      <c r="R221" s="304"/>
      <c r="S221" s="304"/>
      <c r="T221" s="30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306" t="s">
        <v>312</v>
      </c>
      <c r="AU221" s="306" t="s">
        <v>91</v>
      </c>
      <c r="AV221" s="15" t="s">
        <v>83</v>
      </c>
      <c r="AW221" s="15" t="s">
        <v>4</v>
      </c>
      <c r="AX221" s="15" t="s">
        <v>75</v>
      </c>
      <c r="AY221" s="306" t="s">
        <v>265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926</v>
      </c>
      <c r="G222" s="265"/>
      <c r="H222" s="269">
        <v>179.55000000000001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1359</v>
      </c>
      <c r="G223" s="265"/>
      <c r="H223" s="269">
        <v>293.51999999999998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2" customFormat="1" ht="16.30189" customHeight="1">
      <c r="A224" s="39"/>
      <c r="B224" s="40"/>
      <c r="C224" s="246" t="s">
        <v>458</v>
      </c>
      <c r="D224" s="246" t="s">
        <v>268</v>
      </c>
      <c r="E224" s="247" t="s">
        <v>819</v>
      </c>
      <c r="F224" s="248" t="s">
        <v>1</v>
      </c>
      <c r="G224" s="249" t="s">
        <v>1</v>
      </c>
      <c r="H224" s="250">
        <v>16.440000000000001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1218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1360</v>
      </c>
      <c r="G225" s="265"/>
      <c r="H225" s="269">
        <v>16.440000000000001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46" t="s">
        <v>462</v>
      </c>
      <c r="D226" s="246" t="s">
        <v>268</v>
      </c>
      <c r="E226" s="247" t="s">
        <v>823</v>
      </c>
      <c r="F226" s="248" t="s">
        <v>1</v>
      </c>
      <c r="G226" s="249" t="s">
        <v>1</v>
      </c>
      <c r="H226" s="250">
        <v>49.32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</v>
      </c>
      <c r="R226" s="255">
        <f>Q226*H226</f>
        <v>0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1220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1361</v>
      </c>
      <c r="G227" s="265"/>
      <c r="H227" s="269">
        <v>49.32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83</v>
      </c>
      <c r="AY227" s="275" t="s">
        <v>265</v>
      </c>
    </row>
    <row r="228" s="2" customFormat="1" ht="16.30189" customHeight="1">
      <c r="A228" s="39"/>
      <c r="B228" s="40"/>
      <c r="C228" s="246" t="s">
        <v>466</v>
      </c>
      <c r="D228" s="246" t="s">
        <v>268</v>
      </c>
      <c r="E228" s="247" t="s">
        <v>932</v>
      </c>
      <c r="F228" s="248" t="s">
        <v>1</v>
      </c>
      <c r="G228" s="249" t="s">
        <v>1</v>
      </c>
      <c r="H228" s="250">
        <v>31.890000000000001</v>
      </c>
      <c r="I228" s="251"/>
      <c r="J228" s="250">
        <f>ROUND(I228*H228,2)</f>
        <v>0</v>
      </c>
      <c r="K228" s="252"/>
      <c r="L228" s="45"/>
      <c r="M228" s="253" t="s">
        <v>1</v>
      </c>
      <c r="N228" s="254" t="s">
        <v>41</v>
      </c>
      <c r="O228" s="92"/>
      <c r="P228" s="255">
        <f>O228*H228</f>
        <v>0</v>
      </c>
      <c r="Q228" s="255">
        <v>0</v>
      </c>
      <c r="R228" s="255">
        <f>Q228*H228</f>
        <v>0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282</v>
      </c>
      <c r="AT228" s="257" t="s">
        <v>268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282</v>
      </c>
      <c r="BM228" s="257" t="s">
        <v>933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1362</v>
      </c>
      <c r="G229" s="265"/>
      <c r="H229" s="269">
        <v>16.440000000000001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75</v>
      </c>
      <c r="AY229" s="275" t="s">
        <v>265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1358</v>
      </c>
      <c r="G230" s="265"/>
      <c r="H230" s="269">
        <v>15.449999999999999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4" customFormat="1">
      <c r="A231" s="14"/>
      <c r="B231" s="276"/>
      <c r="C231" s="277"/>
      <c r="D231" s="266" t="s">
        <v>312</v>
      </c>
      <c r="E231" s="278" t="s">
        <v>1</v>
      </c>
      <c r="F231" s="279" t="s">
        <v>318</v>
      </c>
      <c r="G231" s="277"/>
      <c r="H231" s="280">
        <v>31.890000000000001</v>
      </c>
      <c r="I231" s="281"/>
      <c r="J231" s="277"/>
      <c r="K231" s="277"/>
      <c r="L231" s="282"/>
      <c r="M231" s="283"/>
      <c r="N231" s="284"/>
      <c r="O231" s="284"/>
      <c r="P231" s="284"/>
      <c r="Q231" s="284"/>
      <c r="R231" s="284"/>
      <c r="S231" s="284"/>
      <c r="T231" s="28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6" t="s">
        <v>312</v>
      </c>
      <c r="AU231" s="286" t="s">
        <v>91</v>
      </c>
      <c r="AV231" s="14" t="s">
        <v>282</v>
      </c>
      <c r="AW231" s="14" t="s">
        <v>4</v>
      </c>
      <c r="AX231" s="14" t="s">
        <v>83</v>
      </c>
      <c r="AY231" s="286" t="s">
        <v>265</v>
      </c>
    </row>
    <row r="232" s="2" customFormat="1" ht="16.30189" customHeight="1">
      <c r="A232" s="39"/>
      <c r="B232" s="40"/>
      <c r="C232" s="246" t="s">
        <v>470</v>
      </c>
      <c r="D232" s="246" t="s">
        <v>268</v>
      </c>
      <c r="E232" s="247" t="s">
        <v>935</v>
      </c>
      <c r="F232" s="248" t="s">
        <v>1</v>
      </c>
      <c r="G232" s="249" t="s">
        <v>1</v>
      </c>
      <c r="H232" s="250">
        <v>9.4499999999999993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282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936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922</v>
      </c>
      <c r="G233" s="265"/>
      <c r="H233" s="269">
        <v>9.4499999999999993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675</v>
      </c>
      <c r="F234" s="244" t="s">
        <v>826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P235</f>
        <v>0</v>
      </c>
      <c r="Q234" s="238"/>
      <c r="R234" s="239">
        <f>R235</f>
        <v>0</v>
      </c>
      <c r="S234" s="238"/>
      <c r="T234" s="240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74</v>
      </c>
      <c r="AU234" s="242" t="s">
        <v>83</v>
      </c>
      <c r="AY234" s="241" t="s">
        <v>265</v>
      </c>
      <c r="BK234" s="243">
        <f>BK235</f>
        <v>0</v>
      </c>
    </row>
    <row r="235" s="2" customFormat="1" ht="16.30189" customHeight="1">
      <c r="A235" s="39"/>
      <c r="B235" s="40"/>
      <c r="C235" s="246" t="s">
        <v>475</v>
      </c>
      <c r="D235" s="246" t="s">
        <v>268</v>
      </c>
      <c r="E235" s="247" t="s">
        <v>828</v>
      </c>
      <c r="F235" s="248" t="s">
        <v>1</v>
      </c>
      <c r="G235" s="249" t="s">
        <v>1</v>
      </c>
      <c r="H235" s="250">
        <v>153.71000000000001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</v>
      </c>
      <c r="R235" s="255">
        <f>Q235*H235</f>
        <v>0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937</v>
      </c>
    </row>
    <row r="236" s="12" customFormat="1" ht="25.92" customHeight="1">
      <c r="A236" s="12"/>
      <c r="B236" s="230"/>
      <c r="C236" s="231"/>
      <c r="D236" s="232" t="s">
        <v>74</v>
      </c>
      <c r="E236" s="233" t="s">
        <v>830</v>
      </c>
      <c r="F236" s="233" t="s">
        <v>831</v>
      </c>
      <c r="G236" s="231"/>
      <c r="H236" s="231"/>
      <c r="I236" s="234"/>
      <c r="J236" s="235">
        <f>BK236</f>
        <v>0</v>
      </c>
      <c r="K236" s="231"/>
      <c r="L236" s="236"/>
      <c r="M236" s="237"/>
      <c r="N236" s="238"/>
      <c r="O236" s="238"/>
      <c r="P236" s="239">
        <f>P237</f>
        <v>0</v>
      </c>
      <c r="Q236" s="238"/>
      <c r="R236" s="239">
        <f>R237</f>
        <v>0.14232839999999999</v>
      </c>
      <c r="S236" s="238"/>
      <c r="T236" s="240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91</v>
      </c>
      <c r="AT236" s="242" t="s">
        <v>74</v>
      </c>
      <c r="AU236" s="242" t="s">
        <v>75</v>
      </c>
      <c r="AY236" s="241" t="s">
        <v>265</v>
      </c>
      <c r="BK236" s="243">
        <f>BK237</f>
        <v>0</v>
      </c>
    </row>
    <row r="237" s="12" customFormat="1" ht="22.8" customHeight="1">
      <c r="A237" s="12"/>
      <c r="B237" s="230"/>
      <c r="C237" s="231"/>
      <c r="D237" s="232" t="s">
        <v>74</v>
      </c>
      <c r="E237" s="244" t="s">
        <v>832</v>
      </c>
      <c r="F237" s="244" t="s">
        <v>833</v>
      </c>
      <c r="G237" s="231"/>
      <c r="H237" s="231"/>
      <c r="I237" s="234"/>
      <c r="J237" s="245">
        <f>BK237</f>
        <v>0</v>
      </c>
      <c r="K237" s="231"/>
      <c r="L237" s="236"/>
      <c r="M237" s="237"/>
      <c r="N237" s="238"/>
      <c r="O237" s="238"/>
      <c r="P237" s="239">
        <f>SUM(P238:P248)</f>
        <v>0</v>
      </c>
      <c r="Q237" s="238"/>
      <c r="R237" s="239">
        <f>SUM(R238:R248)</f>
        <v>0.14232839999999999</v>
      </c>
      <c r="S237" s="238"/>
      <c r="T237" s="240">
        <f>SUM(T238:T248)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41" t="s">
        <v>91</v>
      </c>
      <c r="AT237" s="242" t="s">
        <v>74</v>
      </c>
      <c r="AU237" s="242" t="s">
        <v>83</v>
      </c>
      <c r="AY237" s="241" t="s">
        <v>265</v>
      </c>
      <c r="BK237" s="243">
        <f>SUM(BK238:BK248)</f>
        <v>0</v>
      </c>
    </row>
    <row r="238" s="2" customFormat="1" ht="16.30189" customHeight="1">
      <c r="A238" s="39"/>
      <c r="B238" s="40"/>
      <c r="C238" s="246" t="s">
        <v>479</v>
      </c>
      <c r="D238" s="246" t="s">
        <v>268</v>
      </c>
      <c r="E238" s="247" t="s">
        <v>835</v>
      </c>
      <c r="F238" s="248" t="s">
        <v>1</v>
      </c>
      <c r="G238" s="249" t="s">
        <v>1</v>
      </c>
      <c r="H238" s="250">
        <v>32.359999999999999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0.00017000000000000001</v>
      </c>
      <c r="R238" s="255">
        <f>Q238*H238</f>
        <v>0.0055012000000000004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371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371</v>
      </c>
      <c r="BM238" s="257" t="s">
        <v>1193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1194</v>
      </c>
      <c r="G239" s="265"/>
      <c r="H239" s="269">
        <v>17.600000000000001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75</v>
      </c>
      <c r="AY239" s="275" t="s">
        <v>265</v>
      </c>
    </row>
    <row r="240" s="13" customFormat="1">
      <c r="A240" s="13"/>
      <c r="B240" s="264"/>
      <c r="C240" s="265"/>
      <c r="D240" s="266" t="s">
        <v>312</v>
      </c>
      <c r="E240" s="267" t="s">
        <v>1</v>
      </c>
      <c r="F240" s="268" t="s">
        <v>1363</v>
      </c>
      <c r="G240" s="265"/>
      <c r="H240" s="269">
        <v>14.76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4</v>
      </c>
      <c r="AX240" s="13" t="s">
        <v>75</v>
      </c>
      <c r="AY240" s="275" t="s">
        <v>265</v>
      </c>
    </row>
    <row r="241" s="14" customFormat="1">
      <c r="A241" s="14"/>
      <c r="B241" s="276"/>
      <c r="C241" s="277"/>
      <c r="D241" s="266" t="s">
        <v>312</v>
      </c>
      <c r="E241" s="278" t="s">
        <v>1</v>
      </c>
      <c r="F241" s="279" t="s">
        <v>318</v>
      </c>
      <c r="G241" s="277"/>
      <c r="H241" s="280">
        <v>32.359999999999999</v>
      </c>
      <c r="I241" s="281"/>
      <c r="J241" s="277"/>
      <c r="K241" s="277"/>
      <c r="L241" s="282"/>
      <c r="M241" s="283"/>
      <c r="N241" s="284"/>
      <c r="O241" s="284"/>
      <c r="P241" s="284"/>
      <c r="Q241" s="284"/>
      <c r="R241" s="284"/>
      <c r="S241" s="284"/>
      <c r="T241" s="28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6" t="s">
        <v>312</v>
      </c>
      <c r="AU241" s="286" t="s">
        <v>91</v>
      </c>
      <c r="AV241" s="14" t="s">
        <v>282</v>
      </c>
      <c r="AW241" s="14" t="s">
        <v>4</v>
      </c>
      <c r="AX241" s="14" t="s">
        <v>83</v>
      </c>
      <c r="AY241" s="286" t="s">
        <v>265</v>
      </c>
    </row>
    <row r="242" s="2" customFormat="1" ht="16.30189" customHeight="1">
      <c r="A242" s="39"/>
      <c r="B242" s="40"/>
      <c r="C242" s="287" t="s">
        <v>482</v>
      </c>
      <c r="D242" s="287" t="s">
        <v>367</v>
      </c>
      <c r="E242" s="288" t="s">
        <v>840</v>
      </c>
      <c r="F242" s="289" t="s">
        <v>1</v>
      </c>
      <c r="G242" s="290" t="s">
        <v>1</v>
      </c>
      <c r="H242" s="291">
        <v>0.01</v>
      </c>
      <c r="I242" s="292"/>
      <c r="J242" s="291">
        <f>ROUND(I242*H242,2)</f>
        <v>0</v>
      </c>
      <c r="K242" s="293"/>
      <c r="L242" s="294"/>
      <c r="M242" s="295" t="s">
        <v>1</v>
      </c>
      <c r="N242" s="296" t="s">
        <v>41</v>
      </c>
      <c r="O242" s="92"/>
      <c r="P242" s="255">
        <f>O242*H242</f>
        <v>0</v>
      </c>
      <c r="Q242" s="255">
        <v>1</v>
      </c>
      <c r="R242" s="255">
        <f>Q242*H242</f>
        <v>0.01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439</v>
      </c>
      <c r="AT242" s="257" t="s">
        <v>367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371</v>
      </c>
      <c r="BM242" s="257" t="s">
        <v>1195</v>
      </c>
    </row>
    <row r="243" s="13" customFormat="1">
      <c r="A243" s="13"/>
      <c r="B243" s="264"/>
      <c r="C243" s="265"/>
      <c r="D243" s="266" t="s">
        <v>312</v>
      </c>
      <c r="E243" s="265"/>
      <c r="F243" s="268" t="s">
        <v>1364</v>
      </c>
      <c r="G243" s="265"/>
      <c r="H243" s="269">
        <v>0.01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5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485</v>
      </c>
      <c r="D244" s="246" t="s">
        <v>268</v>
      </c>
      <c r="E244" s="247" t="s">
        <v>844</v>
      </c>
      <c r="F244" s="248" t="s">
        <v>1</v>
      </c>
      <c r="G244" s="249" t="s">
        <v>1</v>
      </c>
      <c r="H244" s="250">
        <v>64.719999999999999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0.00025999999999999998</v>
      </c>
      <c r="R244" s="255">
        <f>Q244*H244</f>
        <v>0.016827199999999997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371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371</v>
      </c>
      <c r="BM244" s="257" t="s">
        <v>1197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1365</v>
      </c>
      <c r="G245" s="265"/>
      <c r="H245" s="269">
        <v>64.719999999999999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83</v>
      </c>
      <c r="AY245" s="275" t="s">
        <v>265</v>
      </c>
    </row>
    <row r="246" s="2" customFormat="1" ht="16.30189" customHeight="1">
      <c r="A246" s="39"/>
      <c r="B246" s="40"/>
      <c r="C246" s="287" t="s">
        <v>488</v>
      </c>
      <c r="D246" s="287" t="s">
        <v>367</v>
      </c>
      <c r="E246" s="288" t="s">
        <v>1094</v>
      </c>
      <c r="F246" s="289" t="s">
        <v>1</v>
      </c>
      <c r="G246" s="290" t="s">
        <v>1</v>
      </c>
      <c r="H246" s="291">
        <v>0.11</v>
      </c>
      <c r="I246" s="292"/>
      <c r="J246" s="291">
        <f>ROUND(I246*H246,2)</f>
        <v>0</v>
      </c>
      <c r="K246" s="293"/>
      <c r="L246" s="294"/>
      <c r="M246" s="295" t="s">
        <v>1</v>
      </c>
      <c r="N246" s="296" t="s">
        <v>41</v>
      </c>
      <c r="O246" s="92"/>
      <c r="P246" s="255">
        <f>O246*H246</f>
        <v>0</v>
      </c>
      <c r="Q246" s="255">
        <v>1</v>
      </c>
      <c r="R246" s="255">
        <f>Q246*H246</f>
        <v>0.11</v>
      </c>
      <c r="S246" s="255">
        <v>0</v>
      </c>
      <c r="T246" s="256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7" t="s">
        <v>439</v>
      </c>
      <c r="AT246" s="257" t="s">
        <v>367</v>
      </c>
      <c r="AU246" s="257" t="s">
        <v>91</v>
      </c>
      <c r="AY246" s="18" t="s">
        <v>265</v>
      </c>
      <c r="BE246" s="258">
        <f>IF(N246="základná",J246,0)</f>
        <v>0</v>
      </c>
      <c r="BF246" s="258">
        <f>IF(N246="znížená",J246,0)</f>
        <v>0</v>
      </c>
      <c r="BG246" s="258">
        <f>IF(N246="zákl. prenesená",J246,0)</f>
        <v>0</v>
      </c>
      <c r="BH246" s="258">
        <f>IF(N246="zníž. prenesená",J246,0)</f>
        <v>0</v>
      </c>
      <c r="BI246" s="258">
        <f>IF(N246="nulová",J246,0)</f>
        <v>0</v>
      </c>
      <c r="BJ246" s="18" t="s">
        <v>91</v>
      </c>
      <c r="BK246" s="258">
        <f>ROUND(I246*H246,2)</f>
        <v>0</v>
      </c>
      <c r="BL246" s="18" t="s">
        <v>371</v>
      </c>
      <c r="BM246" s="257" t="s">
        <v>1199</v>
      </c>
    </row>
    <row r="247" s="13" customFormat="1">
      <c r="A247" s="13"/>
      <c r="B247" s="264"/>
      <c r="C247" s="265"/>
      <c r="D247" s="266" t="s">
        <v>312</v>
      </c>
      <c r="E247" s="265"/>
      <c r="F247" s="268" t="s">
        <v>1366</v>
      </c>
      <c r="G247" s="265"/>
      <c r="H247" s="269">
        <v>0.11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312</v>
      </c>
      <c r="AU247" s="275" t="s">
        <v>91</v>
      </c>
      <c r="AV247" s="13" t="s">
        <v>91</v>
      </c>
      <c r="AW247" s="13" t="s">
        <v>5</v>
      </c>
      <c r="AX247" s="13" t="s">
        <v>83</v>
      </c>
      <c r="AY247" s="275" t="s">
        <v>265</v>
      </c>
    </row>
    <row r="248" s="2" customFormat="1" ht="16.30189" customHeight="1">
      <c r="A248" s="39"/>
      <c r="B248" s="40"/>
      <c r="C248" s="246" t="s">
        <v>492</v>
      </c>
      <c r="D248" s="246" t="s">
        <v>268</v>
      </c>
      <c r="E248" s="247" t="s">
        <v>1097</v>
      </c>
      <c r="F248" s="248" t="s">
        <v>1</v>
      </c>
      <c r="G248" s="249" t="s">
        <v>1</v>
      </c>
      <c r="H248" s="250">
        <v>0.14000000000000001</v>
      </c>
      <c r="I248" s="251"/>
      <c r="J248" s="250">
        <f>ROUND(I248*H248,2)</f>
        <v>0</v>
      </c>
      <c r="K248" s="252"/>
      <c r="L248" s="45"/>
      <c r="M248" s="259" t="s">
        <v>1</v>
      </c>
      <c r="N248" s="260" t="s">
        <v>41</v>
      </c>
      <c r="O248" s="261"/>
      <c r="P248" s="262">
        <f>O248*H248</f>
        <v>0</v>
      </c>
      <c r="Q248" s="262">
        <v>0</v>
      </c>
      <c r="R248" s="262">
        <f>Q248*H248</f>
        <v>0</v>
      </c>
      <c r="S248" s="262">
        <v>0</v>
      </c>
      <c r="T248" s="263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7" t="s">
        <v>371</v>
      </c>
      <c r="AT248" s="257" t="s">
        <v>268</v>
      </c>
      <c r="AU248" s="257" t="s">
        <v>91</v>
      </c>
      <c r="AY248" s="18" t="s">
        <v>265</v>
      </c>
      <c r="BE248" s="258">
        <f>IF(N248="základná",J248,0)</f>
        <v>0</v>
      </c>
      <c r="BF248" s="258">
        <f>IF(N248="znížená",J248,0)</f>
        <v>0</v>
      </c>
      <c r="BG248" s="258">
        <f>IF(N248="zákl. prenesená",J248,0)</f>
        <v>0</v>
      </c>
      <c r="BH248" s="258">
        <f>IF(N248="zníž. prenesená",J248,0)</f>
        <v>0</v>
      </c>
      <c r="BI248" s="258">
        <f>IF(N248="nulová",J248,0)</f>
        <v>0</v>
      </c>
      <c r="BJ248" s="18" t="s">
        <v>91</v>
      </c>
      <c r="BK248" s="258">
        <f>ROUND(I248*H248,2)</f>
        <v>0</v>
      </c>
      <c r="BL248" s="18" t="s">
        <v>371</v>
      </c>
      <c r="BM248" s="257" t="s">
        <v>1201</v>
      </c>
    </row>
    <row r="249" s="2" customFormat="1" ht="6.96" customHeight="1">
      <c r="A249" s="39"/>
      <c r="B249" s="67"/>
      <c r="C249" s="68"/>
      <c r="D249" s="68"/>
      <c r="E249" s="68"/>
      <c r="F249" s="68"/>
      <c r="G249" s="68"/>
      <c r="H249" s="68"/>
      <c r="I249" s="194"/>
      <c r="J249" s="68"/>
      <c r="K249" s="68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ehKUpXlyXZnEYsdrBkuSluEoWNe7y4YLrQFwh3tT+QqrWVJRCMVPcIvUXFBEH9Zbw3ntLyTqqATQx5z3GoRN9g==" hashValue="MELuysfaapP1iHsZ5leX3yK7IT3GUh1JwAQLNqkiFkKPFdPOQr80nm+wmeUQOHxSRNTvg52hUwNpwyeRHDYeVw==" algorithmName="SHA-512" password="CC35"/>
  <autoFilter ref="C132:K24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1367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ROUND((SUM(BE133:BE247)),  2)</f>
        <v>0</v>
      </c>
      <c r="G37" s="39"/>
      <c r="H37" s="39"/>
      <c r="I37" s="173">
        <v>0.20000000000000001</v>
      </c>
      <c r="J37" s="172">
        <f>ROUND(((SUM(BE133:BE247))*I37),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ROUND((SUM(BF133:BF247)),  2)</f>
        <v>0</v>
      </c>
      <c r="G38" s="39"/>
      <c r="H38" s="39"/>
      <c r="I38" s="173">
        <v>0.20000000000000001</v>
      </c>
      <c r="J38" s="172">
        <f>ROUND(((SUM(BF133:BF247))*I38),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ROUND((SUM(BG133:BG247)),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ROUND((SUM(BH133:BH247)),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ROUND((SUM(BI133:BI247)),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02017 -  Priepust č.17 -  P 21312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J191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J197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J203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J233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J235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J236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02017 -  Priepust č.17 -  P 21312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P134+P235</f>
        <v>0</v>
      </c>
      <c r="Q133" s="105"/>
      <c r="R133" s="227">
        <f>R134+R235</f>
        <v>178.8862666</v>
      </c>
      <c r="S133" s="105"/>
      <c r="T133" s="228">
        <f>T134+T235</f>
        <v>61.360000000000007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BK134+BK235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P135+P177+P191+P197+P203+P233</f>
        <v>0</v>
      </c>
      <c r="Q134" s="238"/>
      <c r="R134" s="239">
        <f>R135+R177+R191+R197+R203+R233</f>
        <v>178.7439382</v>
      </c>
      <c r="S134" s="238"/>
      <c r="T134" s="240">
        <f>T135+T177+T191+T197+T203+T233</f>
        <v>61.360000000000007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BK135+BK177+BK191+BK197+BK203+BK233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SUM(P136:P176)</f>
        <v>0</v>
      </c>
      <c r="Q135" s="238"/>
      <c r="R135" s="239">
        <f>SUM(R136:R176)</f>
        <v>75.650000000000006</v>
      </c>
      <c r="S135" s="238"/>
      <c r="T135" s="240">
        <f>SUM(T136:T176)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SUM(BK136:BK176)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99.299999999999997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1368</v>
      </c>
      <c r="G146" s="265"/>
      <c r="H146" s="269">
        <v>54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1369</v>
      </c>
      <c r="G148" s="265"/>
      <c r="H148" s="269">
        <v>17.82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1370</v>
      </c>
      <c r="G149" s="265"/>
      <c r="H149" s="269">
        <v>3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75</v>
      </c>
      <c r="AY149" s="275" t="s">
        <v>265</v>
      </c>
    </row>
    <row r="150" s="14" customFormat="1">
      <c r="A150" s="14"/>
      <c r="B150" s="276"/>
      <c r="C150" s="277"/>
      <c r="D150" s="266" t="s">
        <v>312</v>
      </c>
      <c r="E150" s="278" t="s">
        <v>1</v>
      </c>
      <c r="F150" s="279" t="s">
        <v>318</v>
      </c>
      <c r="G150" s="277"/>
      <c r="H150" s="280">
        <v>99.299999999999997</v>
      </c>
      <c r="I150" s="281"/>
      <c r="J150" s="277"/>
      <c r="K150" s="277"/>
      <c r="L150" s="282"/>
      <c r="M150" s="283"/>
      <c r="N150" s="284"/>
      <c r="O150" s="284"/>
      <c r="P150" s="284"/>
      <c r="Q150" s="284"/>
      <c r="R150" s="284"/>
      <c r="S150" s="284"/>
      <c r="T150" s="28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6" t="s">
        <v>312</v>
      </c>
      <c r="AU150" s="286" t="s">
        <v>91</v>
      </c>
      <c r="AV150" s="14" t="s">
        <v>282</v>
      </c>
      <c r="AW150" s="14" t="s">
        <v>4</v>
      </c>
      <c r="AX150" s="14" t="s">
        <v>83</v>
      </c>
      <c r="AY150" s="286" t="s">
        <v>265</v>
      </c>
    </row>
    <row r="151" s="2" customFormat="1" ht="16.30189" customHeight="1">
      <c r="A151" s="39"/>
      <c r="B151" s="40"/>
      <c r="C151" s="246" t="s">
        <v>329</v>
      </c>
      <c r="D151" s="246" t="s">
        <v>268</v>
      </c>
      <c r="E151" s="247" t="s">
        <v>352</v>
      </c>
      <c r="F151" s="248" t="s">
        <v>1</v>
      </c>
      <c r="G151" s="249" t="s">
        <v>1</v>
      </c>
      <c r="H151" s="250">
        <v>29.789999999999999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870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1371</v>
      </c>
      <c r="G152" s="265"/>
      <c r="H152" s="269">
        <v>99.299999999999997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13" customFormat="1">
      <c r="A153" s="13"/>
      <c r="B153" s="264"/>
      <c r="C153" s="265"/>
      <c r="D153" s="266" t="s">
        <v>312</v>
      </c>
      <c r="E153" s="265"/>
      <c r="F153" s="268" t="s">
        <v>1372</v>
      </c>
      <c r="G153" s="265"/>
      <c r="H153" s="269">
        <v>29.789999999999999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5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334</v>
      </c>
      <c r="D154" s="246" t="s">
        <v>268</v>
      </c>
      <c r="E154" s="247" t="s">
        <v>356</v>
      </c>
      <c r="F154" s="248" t="s">
        <v>1</v>
      </c>
      <c r="G154" s="249" t="s">
        <v>1</v>
      </c>
      <c r="H154" s="250">
        <v>73.260000000000005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873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1373</v>
      </c>
      <c r="G155" s="265"/>
      <c r="H155" s="269">
        <v>73.260000000000005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75</v>
      </c>
      <c r="AY155" s="275" t="s">
        <v>265</v>
      </c>
    </row>
    <row r="156" s="14" customFormat="1">
      <c r="A156" s="14"/>
      <c r="B156" s="276"/>
      <c r="C156" s="277"/>
      <c r="D156" s="266" t="s">
        <v>312</v>
      </c>
      <c r="E156" s="278" t="s">
        <v>1</v>
      </c>
      <c r="F156" s="279" t="s">
        <v>318</v>
      </c>
      <c r="G156" s="277"/>
      <c r="H156" s="280">
        <v>73.260000000000005</v>
      </c>
      <c r="I156" s="281"/>
      <c r="J156" s="277"/>
      <c r="K156" s="277"/>
      <c r="L156" s="282"/>
      <c r="M156" s="283"/>
      <c r="N156" s="284"/>
      <c r="O156" s="284"/>
      <c r="P156" s="284"/>
      <c r="Q156" s="284"/>
      <c r="R156" s="284"/>
      <c r="S156" s="284"/>
      <c r="T156" s="28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6" t="s">
        <v>312</v>
      </c>
      <c r="AU156" s="286" t="s">
        <v>91</v>
      </c>
      <c r="AV156" s="14" t="s">
        <v>282</v>
      </c>
      <c r="AW156" s="14" t="s">
        <v>4</v>
      </c>
      <c r="AX156" s="14" t="s">
        <v>83</v>
      </c>
      <c r="AY156" s="286" t="s">
        <v>265</v>
      </c>
    </row>
    <row r="157" s="2" customFormat="1" ht="16.30189" customHeight="1">
      <c r="A157" s="39"/>
      <c r="B157" s="40"/>
      <c r="C157" s="246" t="s">
        <v>338</v>
      </c>
      <c r="D157" s="246" t="s">
        <v>268</v>
      </c>
      <c r="E157" s="247" t="s">
        <v>360</v>
      </c>
      <c r="F157" s="248" t="s">
        <v>1</v>
      </c>
      <c r="G157" s="249" t="s">
        <v>1</v>
      </c>
      <c r="H157" s="250">
        <v>512.82000000000005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875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1374</v>
      </c>
      <c r="G158" s="265"/>
      <c r="H158" s="269">
        <v>512.82000000000005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83</v>
      </c>
      <c r="AY158" s="275" t="s">
        <v>265</v>
      </c>
    </row>
    <row r="159" s="2" customFormat="1" ht="16.30189" customHeight="1">
      <c r="A159" s="39"/>
      <c r="B159" s="40"/>
      <c r="C159" s="246" t="s">
        <v>342</v>
      </c>
      <c r="D159" s="246" t="s">
        <v>268</v>
      </c>
      <c r="E159" s="247" t="s">
        <v>877</v>
      </c>
      <c r="F159" s="248" t="s">
        <v>1</v>
      </c>
      <c r="G159" s="249" t="s">
        <v>1</v>
      </c>
      <c r="H159" s="250">
        <v>73.260000000000005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878</v>
      </c>
    </row>
    <row r="160" s="2" customFormat="1" ht="16.30189" customHeight="1">
      <c r="A160" s="39"/>
      <c r="B160" s="40"/>
      <c r="C160" s="246" t="s">
        <v>346</v>
      </c>
      <c r="D160" s="246" t="s">
        <v>268</v>
      </c>
      <c r="E160" s="247" t="s">
        <v>378</v>
      </c>
      <c r="F160" s="248" t="s">
        <v>1</v>
      </c>
      <c r="G160" s="249" t="s">
        <v>1</v>
      </c>
      <c r="H160" s="250">
        <v>109.89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879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1375</v>
      </c>
      <c r="G161" s="265"/>
      <c r="H161" s="269">
        <v>109.89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83</v>
      </c>
      <c r="AY161" s="275" t="s">
        <v>265</v>
      </c>
    </row>
    <row r="162" s="2" customFormat="1" ht="16.30189" customHeight="1">
      <c r="A162" s="39"/>
      <c r="B162" s="40"/>
      <c r="C162" s="246" t="s">
        <v>351</v>
      </c>
      <c r="D162" s="246" t="s">
        <v>268</v>
      </c>
      <c r="E162" s="247" t="s">
        <v>881</v>
      </c>
      <c r="F162" s="248" t="s">
        <v>1</v>
      </c>
      <c r="G162" s="249" t="s">
        <v>1</v>
      </c>
      <c r="H162" s="250">
        <v>15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882</v>
      </c>
    </row>
    <row r="163" s="15" customFormat="1">
      <c r="A163" s="15"/>
      <c r="B163" s="297"/>
      <c r="C163" s="298"/>
      <c r="D163" s="266" t="s">
        <v>312</v>
      </c>
      <c r="E163" s="299" t="s">
        <v>1</v>
      </c>
      <c r="F163" s="300" t="s">
        <v>883</v>
      </c>
      <c r="G163" s="298"/>
      <c r="H163" s="299" t="s">
        <v>1</v>
      </c>
      <c r="I163" s="301"/>
      <c r="J163" s="298"/>
      <c r="K163" s="298"/>
      <c r="L163" s="302"/>
      <c r="M163" s="303"/>
      <c r="N163" s="304"/>
      <c r="O163" s="304"/>
      <c r="P163" s="304"/>
      <c r="Q163" s="304"/>
      <c r="R163" s="304"/>
      <c r="S163" s="304"/>
      <c r="T163" s="30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306" t="s">
        <v>312</v>
      </c>
      <c r="AU163" s="306" t="s">
        <v>91</v>
      </c>
      <c r="AV163" s="15" t="s">
        <v>83</v>
      </c>
      <c r="AW163" s="15" t="s">
        <v>4</v>
      </c>
      <c r="AX163" s="15" t="s">
        <v>75</v>
      </c>
      <c r="AY163" s="306" t="s">
        <v>265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1376</v>
      </c>
      <c r="G164" s="265"/>
      <c r="H164" s="269">
        <v>15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75</v>
      </c>
      <c r="AY164" s="275" t="s">
        <v>265</v>
      </c>
    </row>
    <row r="165" s="14" customFormat="1">
      <c r="A165" s="14"/>
      <c r="B165" s="276"/>
      <c r="C165" s="277"/>
      <c r="D165" s="266" t="s">
        <v>312</v>
      </c>
      <c r="E165" s="278" t="s">
        <v>1</v>
      </c>
      <c r="F165" s="279" t="s">
        <v>318</v>
      </c>
      <c r="G165" s="277"/>
      <c r="H165" s="280">
        <v>15</v>
      </c>
      <c r="I165" s="281"/>
      <c r="J165" s="277"/>
      <c r="K165" s="277"/>
      <c r="L165" s="282"/>
      <c r="M165" s="283"/>
      <c r="N165" s="284"/>
      <c r="O165" s="284"/>
      <c r="P165" s="284"/>
      <c r="Q165" s="284"/>
      <c r="R165" s="284"/>
      <c r="S165" s="284"/>
      <c r="T165" s="28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6" t="s">
        <v>312</v>
      </c>
      <c r="AU165" s="286" t="s">
        <v>91</v>
      </c>
      <c r="AV165" s="14" t="s">
        <v>282</v>
      </c>
      <c r="AW165" s="14" t="s">
        <v>4</v>
      </c>
      <c r="AX165" s="14" t="s">
        <v>83</v>
      </c>
      <c r="AY165" s="286" t="s">
        <v>265</v>
      </c>
    </row>
    <row r="166" s="2" customFormat="1" ht="16.30189" customHeight="1">
      <c r="A166" s="39"/>
      <c r="B166" s="40"/>
      <c r="C166" s="287" t="s">
        <v>355</v>
      </c>
      <c r="D166" s="287" t="s">
        <v>367</v>
      </c>
      <c r="E166" s="288" t="s">
        <v>885</v>
      </c>
      <c r="F166" s="289" t="s">
        <v>1</v>
      </c>
      <c r="G166" s="290" t="s">
        <v>1</v>
      </c>
      <c r="H166" s="291">
        <v>25.5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1</v>
      </c>
      <c r="R166" s="255">
        <f>Q166*H166</f>
        <v>25.5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338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886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1377</v>
      </c>
      <c r="G167" s="265"/>
      <c r="H167" s="269">
        <v>25.5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75</v>
      </c>
      <c r="AY167" s="275" t="s">
        <v>265</v>
      </c>
    </row>
    <row r="168" s="14" customFormat="1">
      <c r="A168" s="14"/>
      <c r="B168" s="276"/>
      <c r="C168" s="277"/>
      <c r="D168" s="266" t="s">
        <v>312</v>
      </c>
      <c r="E168" s="278" t="s">
        <v>1</v>
      </c>
      <c r="F168" s="279" t="s">
        <v>318</v>
      </c>
      <c r="G168" s="277"/>
      <c r="H168" s="280">
        <v>25.5</v>
      </c>
      <c r="I168" s="281"/>
      <c r="J168" s="277"/>
      <c r="K168" s="277"/>
      <c r="L168" s="282"/>
      <c r="M168" s="283"/>
      <c r="N168" s="284"/>
      <c r="O168" s="284"/>
      <c r="P168" s="284"/>
      <c r="Q168" s="284"/>
      <c r="R168" s="284"/>
      <c r="S168" s="284"/>
      <c r="T168" s="28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6" t="s">
        <v>312</v>
      </c>
      <c r="AU168" s="286" t="s">
        <v>91</v>
      </c>
      <c r="AV168" s="14" t="s">
        <v>282</v>
      </c>
      <c r="AW168" s="14" t="s">
        <v>4</v>
      </c>
      <c r="AX168" s="14" t="s">
        <v>83</v>
      </c>
      <c r="AY168" s="286" t="s">
        <v>265</v>
      </c>
    </row>
    <row r="169" s="2" customFormat="1" ht="16.30189" customHeight="1">
      <c r="A169" s="39"/>
      <c r="B169" s="40"/>
      <c r="C169" s="246" t="s">
        <v>359</v>
      </c>
      <c r="D169" s="246" t="s">
        <v>268</v>
      </c>
      <c r="E169" s="247" t="s">
        <v>881</v>
      </c>
      <c r="F169" s="248" t="s">
        <v>1</v>
      </c>
      <c r="G169" s="249" t="s">
        <v>1</v>
      </c>
      <c r="H169" s="250">
        <v>26.579999999999998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</v>
      </c>
      <c r="R169" s="255">
        <f>Q169*H169</f>
        <v>0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1378</v>
      </c>
    </row>
    <row r="170" s="15" customFormat="1">
      <c r="A170" s="15"/>
      <c r="B170" s="297"/>
      <c r="C170" s="298"/>
      <c r="D170" s="266" t="s">
        <v>312</v>
      </c>
      <c r="E170" s="299" t="s">
        <v>1</v>
      </c>
      <c r="F170" s="300" t="s">
        <v>1114</v>
      </c>
      <c r="G170" s="298"/>
      <c r="H170" s="299" t="s">
        <v>1</v>
      </c>
      <c r="I170" s="301"/>
      <c r="J170" s="298"/>
      <c r="K170" s="298"/>
      <c r="L170" s="302"/>
      <c r="M170" s="303"/>
      <c r="N170" s="304"/>
      <c r="O170" s="304"/>
      <c r="P170" s="304"/>
      <c r="Q170" s="304"/>
      <c r="R170" s="304"/>
      <c r="S170" s="304"/>
      <c r="T170" s="30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306" t="s">
        <v>312</v>
      </c>
      <c r="AU170" s="306" t="s">
        <v>91</v>
      </c>
      <c r="AV170" s="15" t="s">
        <v>83</v>
      </c>
      <c r="AW170" s="15" t="s">
        <v>4</v>
      </c>
      <c r="AX170" s="15" t="s">
        <v>75</v>
      </c>
      <c r="AY170" s="306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1169</v>
      </c>
      <c r="G171" s="265"/>
      <c r="H171" s="269">
        <v>15.24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1379</v>
      </c>
      <c r="G172" s="265"/>
      <c r="H172" s="269">
        <v>11.34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14" customFormat="1">
      <c r="A173" s="14"/>
      <c r="B173" s="276"/>
      <c r="C173" s="277"/>
      <c r="D173" s="266" t="s">
        <v>312</v>
      </c>
      <c r="E173" s="278" t="s">
        <v>1</v>
      </c>
      <c r="F173" s="279" t="s">
        <v>318</v>
      </c>
      <c r="G173" s="277"/>
      <c r="H173" s="280">
        <v>26.579999999999998</v>
      </c>
      <c r="I173" s="281"/>
      <c r="J173" s="277"/>
      <c r="K173" s="277"/>
      <c r="L173" s="282"/>
      <c r="M173" s="283"/>
      <c r="N173" s="284"/>
      <c r="O173" s="284"/>
      <c r="P173" s="284"/>
      <c r="Q173" s="284"/>
      <c r="R173" s="284"/>
      <c r="S173" s="284"/>
      <c r="T173" s="28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6" t="s">
        <v>312</v>
      </c>
      <c r="AU173" s="286" t="s">
        <v>91</v>
      </c>
      <c r="AV173" s="14" t="s">
        <v>282</v>
      </c>
      <c r="AW173" s="14" t="s">
        <v>4</v>
      </c>
      <c r="AX173" s="14" t="s">
        <v>83</v>
      </c>
      <c r="AY173" s="286" t="s">
        <v>265</v>
      </c>
    </row>
    <row r="174" s="2" customFormat="1" ht="16.30189" customHeight="1">
      <c r="A174" s="39"/>
      <c r="B174" s="40"/>
      <c r="C174" s="246" t="s">
        <v>363</v>
      </c>
      <c r="D174" s="246" t="s">
        <v>268</v>
      </c>
      <c r="E174" s="247" t="s">
        <v>385</v>
      </c>
      <c r="F174" s="248" t="s">
        <v>1</v>
      </c>
      <c r="G174" s="249" t="s">
        <v>1</v>
      </c>
      <c r="H174" s="250">
        <v>29.5</v>
      </c>
      <c r="I174" s="251"/>
      <c r="J174" s="250">
        <f>ROUND(I174*H174,2)</f>
        <v>0</v>
      </c>
      <c r="K174" s="252"/>
      <c r="L174" s="45"/>
      <c r="M174" s="253" t="s">
        <v>1</v>
      </c>
      <c r="N174" s="254" t="s">
        <v>41</v>
      </c>
      <c r="O174" s="92"/>
      <c r="P174" s="255">
        <f>O174*H174</f>
        <v>0</v>
      </c>
      <c r="Q174" s="255">
        <v>0</v>
      </c>
      <c r="R174" s="255">
        <f>Q174*H174</f>
        <v>0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282</v>
      </c>
      <c r="AT174" s="257" t="s">
        <v>268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888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1380</v>
      </c>
      <c r="G175" s="265"/>
      <c r="H175" s="269">
        <v>29.5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2" customFormat="1" ht="16.30189" customHeight="1">
      <c r="A176" s="39"/>
      <c r="B176" s="40"/>
      <c r="C176" s="287" t="s">
        <v>366</v>
      </c>
      <c r="D176" s="287" t="s">
        <v>367</v>
      </c>
      <c r="E176" s="288" t="s">
        <v>890</v>
      </c>
      <c r="F176" s="289" t="s">
        <v>1</v>
      </c>
      <c r="G176" s="290" t="s">
        <v>1</v>
      </c>
      <c r="H176" s="291">
        <v>50.149999999999999</v>
      </c>
      <c r="I176" s="292"/>
      <c r="J176" s="291">
        <f>ROUND(I176*H176,2)</f>
        <v>0</v>
      </c>
      <c r="K176" s="293"/>
      <c r="L176" s="294"/>
      <c r="M176" s="295" t="s">
        <v>1</v>
      </c>
      <c r="N176" s="296" t="s">
        <v>41</v>
      </c>
      <c r="O176" s="92"/>
      <c r="P176" s="255">
        <f>O176*H176</f>
        <v>0</v>
      </c>
      <c r="Q176" s="255">
        <v>1</v>
      </c>
      <c r="R176" s="255">
        <f>Q176*H176</f>
        <v>50.149999999999999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338</v>
      </c>
      <c r="AT176" s="257" t="s">
        <v>367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891</v>
      </c>
    </row>
    <row r="177" s="12" customFormat="1" ht="22.8" customHeight="1">
      <c r="A177" s="12"/>
      <c r="B177" s="230"/>
      <c r="C177" s="231"/>
      <c r="D177" s="232" t="s">
        <v>74</v>
      </c>
      <c r="E177" s="244" t="s">
        <v>282</v>
      </c>
      <c r="F177" s="244" t="s">
        <v>450</v>
      </c>
      <c r="G177" s="231"/>
      <c r="H177" s="231"/>
      <c r="I177" s="234"/>
      <c r="J177" s="245">
        <f>BK177</f>
        <v>0</v>
      </c>
      <c r="K177" s="231"/>
      <c r="L177" s="236"/>
      <c r="M177" s="237"/>
      <c r="N177" s="238"/>
      <c r="O177" s="238"/>
      <c r="P177" s="239">
        <f>SUM(P178:P190)</f>
        <v>0</v>
      </c>
      <c r="Q177" s="238"/>
      <c r="R177" s="239">
        <f>SUM(R178:R190)</f>
        <v>12.5476782</v>
      </c>
      <c r="S177" s="238"/>
      <c r="T177" s="240">
        <f>SUM(T178:T190)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41" t="s">
        <v>83</v>
      </c>
      <c r="AT177" s="242" t="s">
        <v>74</v>
      </c>
      <c r="AU177" s="242" t="s">
        <v>83</v>
      </c>
      <c r="AY177" s="241" t="s">
        <v>265</v>
      </c>
      <c r="BK177" s="243">
        <f>SUM(BK178:BK190)</f>
        <v>0</v>
      </c>
    </row>
    <row r="178" s="2" customFormat="1" ht="16.30189" customHeight="1">
      <c r="A178" s="39"/>
      <c r="B178" s="40"/>
      <c r="C178" s="246" t="s">
        <v>371</v>
      </c>
      <c r="D178" s="246" t="s">
        <v>268</v>
      </c>
      <c r="E178" s="247" t="s">
        <v>452</v>
      </c>
      <c r="F178" s="248" t="s">
        <v>1</v>
      </c>
      <c r="G178" s="249" t="s">
        <v>1</v>
      </c>
      <c r="H178" s="250">
        <v>9.9000000000000004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0.23366999999999999</v>
      </c>
      <c r="R178" s="255">
        <f>Q178*H178</f>
        <v>2.3133330000000001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892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1172</v>
      </c>
      <c r="G179" s="265"/>
      <c r="H179" s="269">
        <v>8.0999999999999996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1173</v>
      </c>
      <c r="G180" s="265"/>
      <c r="H180" s="269">
        <v>1.8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374</v>
      </c>
      <c r="D181" s="246" t="s">
        <v>268</v>
      </c>
      <c r="E181" s="247" t="s">
        <v>895</v>
      </c>
      <c r="F181" s="248" t="s">
        <v>1</v>
      </c>
      <c r="G181" s="249" t="s">
        <v>1</v>
      </c>
      <c r="H181" s="250">
        <v>0.14000000000000001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1.7034</v>
      </c>
      <c r="R181" s="255">
        <f>Q181*H181</f>
        <v>0.23847600000000002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1381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1175</v>
      </c>
      <c r="G182" s="265"/>
      <c r="H182" s="269">
        <v>0.14000000000000001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2" customFormat="1" ht="16.30189" customHeight="1">
      <c r="A183" s="39"/>
      <c r="B183" s="40"/>
      <c r="C183" s="246" t="s">
        <v>377</v>
      </c>
      <c r="D183" s="246" t="s">
        <v>268</v>
      </c>
      <c r="E183" s="247" t="s">
        <v>1036</v>
      </c>
      <c r="F183" s="248" t="s">
        <v>1</v>
      </c>
      <c r="G183" s="249" t="s">
        <v>1</v>
      </c>
      <c r="H183" s="250">
        <v>0.62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2.1922799999999998</v>
      </c>
      <c r="R183" s="255">
        <f>Q183*H183</f>
        <v>1.3592135999999999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1176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1177</v>
      </c>
      <c r="G184" s="265"/>
      <c r="H184" s="269">
        <v>0.62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75</v>
      </c>
      <c r="AY184" s="275" t="s">
        <v>265</v>
      </c>
    </row>
    <row r="185" s="14" customFormat="1">
      <c r="A185" s="14"/>
      <c r="B185" s="276"/>
      <c r="C185" s="277"/>
      <c r="D185" s="266" t="s">
        <v>312</v>
      </c>
      <c r="E185" s="278" t="s">
        <v>1</v>
      </c>
      <c r="F185" s="279" t="s">
        <v>318</v>
      </c>
      <c r="G185" s="277"/>
      <c r="H185" s="280">
        <v>0.62</v>
      </c>
      <c r="I185" s="281"/>
      <c r="J185" s="277"/>
      <c r="K185" s="277"/>
      <c r="L185" s="282"/>
      <c r="M185" s="283"/>
      <c r="N185" s="284"/>
      <c r="O185" s="284"/>
      <c r="P185" s="284"/>
      <c r="Q185" s="284"/>
      <c r="R185" s="284"/>
      <c r="S185" s="284"/>
      <c r="T185" s="28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6" t="s">
        <v>312</v>
      </c>
      <c r="AU185" s="286" t="s">
        <v>91</v>
      </c>
      <c r="AV185" s="14" t="s">
        <v>282</v>
      </c>
      <c r="AW185" s="14" t="s">
        <v>4</v>
      </c>
      <c r="AX185" s="14" t="s">
        <v>83</v>
      </c>
      <c r="AY185" s="286" t="s">
        <v>265</v>
      </c>
    </row>
    <row r="186" s="2" customFormat="1" ht="16.30189" customHeight="1">
      <c r="A186" s="39"/>
      <c r="B186" s="40"/>
      <c r="C186" s="246" t="s">
        <v>384</v>
      </c>
      <c r="D186" s="246" t="s">
        <v>268</v>
      </c>
      <c r="E186" s="247" t="s">
        <v>898</v>
      </c>
      <c r="F186" s="248" t="s">
        <v>1</v>
      </c>
      <c r="G186" s="249" t="s">
        <v>1</v>
      </c>
      <c r="H186" s="250">
        <v>0.54000000000000004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2.2632400000000001</v>
      </c>
      <c r="R186" s="255">
        <f>Q186*H186</f>
        <v>1.2221496000000001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899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1155</v>
      </c>
      <c r="G187" s="265"/>
      <c r="H187" s="269">
        <v>0.54000000000000004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46" t="s">
        <v>8</v>
      </c>
      <c r="D188" s="246" t="s">
        <v>268</v>
      </c>
      <c r="E188" s="247" t="s">
        <v>459</v>
      </c>
      <c r="F188" s="248" t="s">
        <v>1</v>
      </c>
      <c r="G188" s="249" t="s">
        <v>1</v>
      </c>
      <c r="H188" s="250">
        <v>9.9000000000000004</v>
      </c>
      <c r="I188" s="251"/>
      <c r="J188" s="250">
        <f>ROUND(I188*H188,2)</f>
        <v>0</v>
      </c>
      <c r="K188" s="252"/>
      <c r="L188" s="45"/>
      <c r="M188" s="253" t="s">
        <v>1</v>
      </c>
      <c r="N188" s="254" t="s">
        <v>41</v>
      </c>
      <c r="O188" s="92"/>
      <c r="P188" s="255">
        <f>O188*H188</f>
        <v>0</v>
      </c>
      <c r="Q188" s="255">
        <v>0.74894000000000005</v>
      </c>
      <c r="R188" s="255">
        <f>Q188*H188</f>
        <v>7.4145060000000012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282</v>
      </c>
      <c r="AT188" s="257" t="s">
        <v>268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900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1172</v>
      </c>
      <c r="G189" s="265"/>
      <c r="H189" s="269">
        <v>8.0999999999999996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3" customFormat="1">
      <c r="A190" s="13"/>
      <c r="B190" s="264"/>
      <c r="C190" s="265"/>
      <c r="D190" s="266" t="s">
        <v>312</v>
      </c>
      <c r="E190" s="267" t="s">
        <v>1</v>
      </c>
      <c r="F190" s="268" t="s">
        <v>1173</v>
      </c>
      <c r="G190" s="265"/>
      <c r="H190" s="269">
        <v>1.8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4</v>
      </c>
      <c r="AX190" s="13" t="s">
        <v>75</v>
      </c>
      <c r="AY190" s="275" t="s">
        <v>265</v>
      </c>
    </row>
    <row r="191" s="12" customFormat="1" ht="22.8" customHeight="1">
      <c r="A191" s="12"/>
      <c r="B191" s="230"/>
      <c r="C191" s="231"/>
      <c r="D191" s="232" t="s">
        <v>74</v>
      </c>
      <c r="E191" s="244" t="s">
        <v>264</v>
      </c>
      <c r="F191" s="244" t="s">
        <v>461</v>
      </c>
      <c r="G191" s="231"/>
      <c r="H191" s="231"/>
      <c r="I191" s="234"/>
      <c r="J191" s="245">
        <f>BK191</f>
        <v>0</v>
      </c>
      <c r="K191" s="231"/>
      <c r="L191" s="236"/>
      <c r="M191" s="237"/>
      <c r="N191" s="238"/>
      <c r="O191" s="238"/>
      <c r="P191" s="239">
        <f>SUM(P192:P196)</f>
        <v>0</v>
      </c>
      <c r="Q191" s="238"/>
      <c r="R191" s="239">
        <f>SUM(R192:R196)</f>
        <v>20.870003999999998</v>
      </c>
      <c r="S191" s="238"/>
      <c r="T191" s="240">
        <f>SUM(T192:T196)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41" t="s">
        <v>83</v>
      </c>
      <c r="AT191" s="242" t="s">
        <v>74</v>
      </c>
      <c r="AU191" s="242" t="s">
        <v>83</v>
      </c>
      <c r="AY191" s="241" t="s">
        <v>265</v>
      </c>
      <c r="BK191" s="243">
        <f>SUM(BK192:BK196)</f>
        <v>0</v>
      </c>
    </row>
    <row r="192" s="2" customFormat="1" ht="16.30189" customHeight="1">
      <c r="A192" s="39"/>
      <c r="B192" s="40"/>
      <c r="C192" s="246" t="s">
        <v>391</v>
      </c>
      <c r="D192" s="246" t="s">
        <v>268</v>
      </c>
      <c r="E192" s="247" t="s">
        <v>471</v>
      </c>
      <c r="F192" s="248" t="s">
        <v>1</v>
      </c>
      <c r="G192" s="249" t="s">
        <v>1</v>
      </c>
      <c r="H192" s="250">
        <v>22.5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0.46166000000000001</v>
      </c>
      <c r="R192" s="255">
        <f>Q192*H192</f>
        <v>10.38735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901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949</v>
      </c>
      <c r="G193" s="265"/>
      <c r="H193" s="269">
        <v>22.5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83</v>
      </c>
      <c r="AY193" s="275" t="s">
        <v>265</v>
      </c>
    </row>
    <row r="194" s="2" customFormat="1" ht="16.30189" customHeight="1">
      <c r="A194" s="39"/>
      <c r="B194" s="40"/>
      <c r="C194" s="246" t="s">
        <v>395</v>
      </c>
      <c r="D194" s="246" t="s">
        <v>268</v>
      </c>
      <c r="E194" s="247" t="s">
        <v>486</v>
      </c>
      <c r="F194" s="248" t="s">
        <v>1</v>
      </c>
      <c r="G194" s="249" t="s">
        <v>1</v>
      </c>
      <c r="H194" s="250">
        <v>21.899999999999999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0.47117999999999999</v>
      </c>
      <c r="R194" s="255">
        <f>Q194*H194</f>
        <v>10.318841999999998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902</v>
      </c>
    </row>
    <row r="195" s="13" customFormat="1">
      <c r="A195" s="13"/>
      <c r="B195" s="264"/>
      <c r="C195" s="265"/>
      <c r="D195" s="266" t="s">
        <v>312</v>
      </c>
      <c r="E195" s="267" t="s">
        <v>1</v>
      </c>
      <c r="F195" s="268" t="s">
        <v>950</v>
      </c>
      <c r="G195" s="265"/>
      <c r="H195" s="269">
        <v>21.899999999999999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312</v>
      </c>
      <c r="AU195" s="275" t="s">
        <v>91</v>
      </c>
      <c r="AV195" s="13" t="s">
        <v>91</v>
      </c>
      <c r="AW195" s="13" t="s">
        <v>4</v>
      </c>
      <c r="AX195" s="13" t="s">
        <v>83</v>
      </c>
      <c r="AY195" s="275" t="s">
        <v>265</v>
      </c>
    </row>
    <row r="196" s="2" customFormat="1" ht="16.30189" customHeight="1">
      <c r="A196" s="39"/>
      <c r="B196" s="40"/>
      <c r="C196" s="246" t="s">
        <v>400</v>
      </c>
      <c r="D196" s="246" t="s">
        <v>268</v>
      </c>
      <c r="E196" s="247" t="s">
        <v>497</v>
      </c>
      <c r="F196" s="248" t="s">
        <v>1</v>
      </c>
      <c r="G196" s="249" t="s">
        <v>1</v>
      </c>
      <c r="H196" s="250">
        <v>21.899999999999999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0.0074799999999999997</v>
      </c>
      <c r="R196" s="255">
        <f>Q196*H196</f>
        <v>0.16381199999999999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903</v>
      </c>
    </row>
    <row r="197" s="12" customFormat="1" ht="22.8" customHeight="1">
      <c r="A197" s="12"/>
      <c r="B197" s="230"/>
      <c r="C197" s="231"/>
      <c r="D197" s="232" t="s">
        <v>74</v>
      </c>
      <c r="E197" s="244" t="s">
        <v>338</v>
      </c>
      <c r="F197" s="244" t="s">
        <v>1053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SUM(P198:P202)</f>
        <v>0</v>
      </c>
      <c r="Q197" s="238"/>
      <c r="R197" s="239">
        <f>SUM(R198:R202)</f>
        <v>0.031399999999999997</v>
      </c>
      <c r="S197" s="238"/>
      <c r="T197" s="240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74</v>
      </c>
      <c r="AU197" s="242" t="s">
        <v>83</v>
      </c>
      <c r="AY197" s="241" t="s">
        <v>265</v>
      </c>
      <c r="BK197" s="243">
        <f>SUM(BK198:BK202)</f>
        <v>0</v>
      </c>
    </row>
    <row r="198" s="2" customFormat="1" ht="16.30189" customHeight="1">
      <c r="A198" s="39"/>
      <c r="B198" s="40"/>
      <c r="C198" s="246" t="s">
        <v>403</v>
      </c>
      <c r="D198" s="246" t="s">
        <v>268</v>
      </c>
      <c r="E198" s="247" t="s">
        <v>1054</v>
      </c>
      <c r="F198" s="248" t="s">
        <v>1</v>
      </c>
      <c r="G198" s="249" t="s">
        <v>1</v>
      </c>
      <c r="H198" s="250">
        <v>1</v>
      </c>
      <c r="I198" s="251"/>
      <c r="J198" s="250">
        <f>ROUND(I198*H198,2)</f>
        <v>0</v>
      </c>
      <c r="K198" s="252"/>
      <c r="L198" s="45"/>
      <c r="M198" s="253" t="s">
        <v>1</v>
      </c>
      <c r="N198" s="254" t="s">
        <v>41</v>
      </c>
      <c r="O198" s="92"/>
      <c r="P198" s="255">
        <f>O198*H198</f>
        <v>0</v>
      </c>
      <c r="Q198" s="255">
        <v>0.0083999999999999995</v>
      </c>
      <c r="R198" s="255">
        <f>Q198*H198</f>
        <v>0.0083999999999999995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282</v>
      </c>
      <c r="AT198" s="257" t="s">
        <v>268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282</v>
      </c>
      <c r="BM198" s="257" t="s">
        <v>1178</v>
      </c>
    </row>
    <row r="199" s="13" customFormat="1">
      <c r="A199" s="13"/>
      <c r="B199" s="264"/>
      <c r="C199" s="265"/>
      <c r="D199" s="266" t="s">
        <v>312</v>
      </c>
      <c r="E199" s="267" t="s">
        <v>1</v>
      </c>
      <c r="F199" s="268" t="s">
        <v>1056</v>
      </c>
      <c r="G199" s="265"/>
      <c r="H199" s="269">
        <v>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312</v>
      </c>
      <c r="AU199" s="275" t="s">
        <v>91</v>
      </c>
      <c r="AV199" s="13" t="s">
        <v>91</v>
      </c>
      <c r="AW199" s="13" t="s">
        <v>4</v>
      </c>
      <c r="AX199" s="13" t="s">
        <v>75</v>
      </c>
      <c r="AY199" s="275" t="s">
        <v>265</v>
      </c>
    </row>
    <row r="200" s="2" customFormat="1" ht="16.30189" customHeight="1">
      <c r="A200" s="39"/>
      <c r="B200" s="40"/>
      <c r="C200" s="287" t="s">
        <v>407</v>
      </c>
      <c r="D200" s="287" t="s">
        <v>367</v>
      </c>
      <c r="E200" s="288" t="s">
        <v>1057</v>
      </c>
      <c r="F200" s="289" t="s">
        <v>1</v>
      </c>
      <c r="G200" s="290" t="s">
        <v>1</v>
      </c>
      <c r="H200" s="291">
        <v>1</v>
      </c>
      <c r="I200" s="292"/>
      <c r="J200" s="291">
        <f>ROUND(I200*H200,2)</f>
        <v>0</v>
      </c>
      <c r="K200" s="293"/>
      <c r="L200" s="294"/>
      <c r="M200" s="295" t="s">
        <v>1</v>
      </c>
      <c r="N200" s="296" t="s">
        <v>41</v>
      </c>
      <c r="O200" s="92"/>
      <c r="P200" s="255">
        <f>O200*H200</f>
        <v>0</v>
      </c>
      <c r="Q200" s="255">
        <v>0.012999999999999999</v>
      </c>
      <c r="R200" s="255">
        <f>Q200*H200</f>
        <v>0.012999999999999999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338</v>
      </c>
      <c r="AT200" s="257" t="s">
        <v>367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1179</v>
      </c>
    </row>
    <row r="201" s="2" customFormat="1" ht="16.30189" customHeight="1">
      <c r="A201" s="39"/>
      <c r="B201" s="40"/>
      <c r="C201" s="246" t="s">
        <v>411</v>
      </c>
      <c r="D201" s="246" t="s">
        <v>268</v>
      </c>
      <c r="E201" s="247" t="s">
        <v>1059</v>
      </c>
      <c r="F201" s="248" t="s">
        <v>1</v>
      </c>
      <c r="G201" s="249" t="s">
        <v>1</v>
      </c>
      <c r="H201" s="250">
        <v>5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0.002</v>
      </c>
      <c r="R201" s="255">
        <f>Q201*H201</f>
        <v>0.01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1180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1181</v>
      </c>
      <c r="G202" s="265"/>
      <c r="H202" s="269">
        <v>5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12" customFormat="1" ht="22.8" customHeight="1">
      <c r="A203" s="12"/>
      <c r="B203" s="230"/>
      <c r="C203" s="231"/>
      <c r="D203" s="232" t="s">
        <v>74</v>
      </c>
      <c r="E203" s="244" t="s">
        <v>342</v>
      </c>
      <c r="F203" s="244" t="s">
        <v>519</v>
      </c>
      <c r="G203" s="231"/>
      <c r="H203" s="231"/>
      <c r="I203" s="234"/>
      <c r="J203" s="245">
        <f>BK203</f>
        <v>0</v>
      </c>
      <c r="K203" s="231"/>
      <c r="L203" s="236"/>
      <c r="M203" s="237"/>
      <c r="N203" s="238"/>
      <c r="O203" s="238"/>
      <c r="P203" s="239">
        <f>SUM(P204:P232)</f>
        <v>0</v>
      </c>
      <c r="Q203" s="238"/>
      <c r="R203" s="239">
        <f>SUM(R204:R232)</f>
        <v>69.644856000000004</v>
      </c>
      <c r="S203" s="238"/>
      <c r="T203" s="240">
        <f>SUM(T204:T232)</f>
        <v>39.310000000000002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41" t="s">
        <v>83</v>
      </c>
      <c r="AT203" s="242" t="s">
        <v>74</v>
      </c>
      <c r="AU203" s="242" t="s">
        <v>83</v>
      </c>
      <c r="AY203" s="241" t="s">
        <v>265</v>
      </c>
      <c r="BK203" s="243">
        <f>SUM(BK204:BK232)</f>
        <v>0</v>
      </c>
    </row>
    <row r="204" s="2" customFormat="1" ht="16.30189" customHeight="1">
      <c r="A204" s="39"/>
      <c r="B204" s="40"/>
      <c r="C204" s="246" t="s">
        <v>415</v>
      </c>
      <c r="D204" s="246" t="s">
        <v>268</v>
      </c>
      <c r="E204" s="247" t="s">
        <v>904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0.077670000000000003</v>
      </c>
      <c r="R204" s="255">
        <f>Q204*H204</f>
        <v>0.077670000000000003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951</v>
      </c>
    </row>
    <row r="205" s="2" customFormat="1" ht="16.30189" customHeight="1">
      <c r="A205" s="39"/>
      <c r="B205" s="40"/>
      <c r="C205" s="246" t="s">
        <v>419</v>
      </c>
      <c r="D205" s="246" t="s">
        <v>268</v>
      </c>
      <c r="E205" s="247" t="s">
        <v>1275</v>
      </c>
      <c r="F205" s="248" t="s">
        <v>1</v>
      </c>
      <c r="G205" s="249" t="s">
        <v>1</v>
      </c>
      <c r="H205" s="250">
        <v>1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14.55747</v>
      </c>
      <c r="R205" s="255">
        <f>Q205*H205</f>
        <v>14.55747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1382</v>
      </c>
    </row>
    <row r="206" s="2" customFormat="1" ht="16.30189" customHeight="1">
      <c r="A206" s="39"/>
      <c r="B206" s="40"/>
      <c r="C206" s="246" t="s">
        <v>424</v>
      </c>
      <c r="D206" s="246" t="s">
        <v>268</v>
      </c>
      <c r="E206" s="247" t="s">
        <v>1383</v>
      </c>
      <c r="F206" s="248" t="s">
        <v>1</v>
      </c>
      <c r="G206" s="249" t="s">
        <v>1</v>
      </c>
      <c r="H206" s="250">
        <v>1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22.78764</v>
      </c>
      <c r="R206" s="255">
        <f>Q206*H206</f>
        <v>22.78764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1384</v>
      </c>
    </row>
    <row r="207" s="2" customFormat="1" ht="16.30189" customHeight="1">
      <c r="A207" s="39"/>
      <c r="B207" s="40"/>
      <c r="C207" s="246" t="s">
        <v>428</v>
      </c>
      <c r="D207" s="246" t="s">
        <v>268</v>
      </c>
      <c r="E207" s="247" t="s">
        <v>1314</v>
      </c>
      <c r="F207" s="248" t="s">
        <v>1</v>
      </c>
      <c r="G207" s="249" t="s">
        <v>1</v>
      </c>
      <c r="H207" s="250">
        <v>10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2.1952699999999998</v>
      </c>
      <c r="R207" s="255">
        <f>Q207*H207</f>
        <v>21.9527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1385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1386</v>
      </c>
      <c r="G208" s="265"/>
      <c r="H208" s="269">
        <v>10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87" t="s">
        <v>434</v>
      </c>
      <c r="D209" s="287" t="s">
        <v>367</v>
      </c>
      <c r="E209" s="288" t="s">
        <v>1315</v>
      </c>
      <c r="F209" s="289" t="s">
        <v>1</v>
      </c>
      <c r="G209" s="290" t="s">
        <v>1</v>
      </c>
      <c r="H209" s="291">
        <v>10</v>
      </c>
      <c r="I209" s="292"/>
      <c r="J209" s="291">
        <f>ROUND(I209*H209,2)</f>
        <v>0</v>
      </c>
      <c r="K209" s="293"/>
      <c r="L209" s="294"/>
      <c r="M209" s="295" t="s">
        <v>1</v>
      </c>
      <c r="N209" s="296" t="s">
        <v>41</v>
      </c>
      <c r="O209" s="92"/>
      <c r="P209" s="255">
        <f>O209*H209</f>
        <v>0</v>
      </c>
      <c r="Q209" s="255">
        <v>1.0249999999999999</v>
      </c>
      <c r="R209" s="255">
        <f>Q209*H209</f>
        <v>10.25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338</v>
      </c>
      <c r="AT209" s="257" t="s">
        <v>367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1387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913</v>
      </c>
      <c r="F210" s="248" t="s">
        <v>1</v>
      </c>
      <c r="G210" s="249" t="s">
        <v>1</v>
      </c>
      <c r="H210" s="250">
        <v>14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0</v>
      </c>
      <c r="T210" s="256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914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915</v>
      </c>
      <c r="G211" s="265"/>
      <c r="H211" s="269">
        <v>14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83</v>
      </c>
      <c r="AY211" s="275" t="s">
        <v>265</v>
      </c>
    </row>
    <row r="212" s="2" customFormat="1" ht="16.30189" customHeight="1">
      <c r="A212" s="39"/>
      <c r="B212" s="40"/>
      <c r="C212" s="246" t="s">
        <v>442</v>
      </c>
      <c r="D212" s="246" t="s">
        <v>268</v>
      </c>
      <c r="E212" s="247" t="s">
        <v>916</v>
      </c>
      <c r="F212" s="248" t="s">
        <v>1</v>
      </c>
      <c r="G212" s="249" t="s">
        <v>1</v>
      </c>
      <c r="H212" s="250">
        <v>5.6500000000000004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2.2000000000000002</v>
      </c>
      <c r="T212" s="256">
        <f>S212*H212</f>
        <v>12.430000000000002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1188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1388</v>
      </c>
      <c r="G213" s="265"/>
      <c r="H213" s="269">
        <v>3.3799999999999999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1389</v>
      </c>
      <c r="G214" s="265"/>
      <c r="H214" s="269">
        <v>2.27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14" customFormat="1">
      <c r="A215" s="14"/>
      <c r="B215" s="276"/>
      <c r="C215" s="277"/>
      <c r="D215" s="266" t="s">
        <v>312</v>
      </c>
      <c r="E215" s="278" t="s">
        <v>1</v>
      </c>
      <c r="F215" s="279" t="s">
        <v>318</v>
      </c>
      <c r="G215" s="277"/>
      <c r="H215" s="280">
        <v>5.6500000000000004</v>
      </c>
      <c r="I215" s="281"/>
      <c r="J215" s="277"/>
      <c r="K215" s="277"/>
      <c r="L215" s="282"/>
      <c r="M215" s="283"/>
      <c r="N215" s="284"/>
      <c r="O215" s="284"/>
      <c r="P215" s="284"/>
      <c r="Q215" s="284"/>
      <c r="R215" s="284"/>
      <c r="S215" s="284"/>
      <c r="T215" s="28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86" t="s">
        <v>312</v>
      </c>
      <c r="AU215" s="286" t="s">
        <v>91</v>
      </c>
      <c r="AV215" s="14" t="s">
        <v>282</v>
      </c>
      <c r="AW215" s="14" t="s">
        <v>5</v>
      </c>
      <c r="AX215" s="14" t="s">
        <v>83</v>
      </c>
      <c r="AY215" s="286" t="s">
        <v>265</v>
      </c>
    </row>
    <row r="216" s="2" customFormat="1" ht="16.30189" customHeight="1">
      <c r="A216" s="39"/>
      <c r="B216" s="40"/>
      <c r="C216" s="246" t="s">
        <v>446</v>
      </c>
      <c r="D216" s="246" t="s">
        <v>268</v>
      </c>
      <c r="E216" s="247" t="s">
        <v>953</v>
      </c>
      <c r="F216" s="248" t="s">
        <v>1</v>
      </c>
      <c r="G216" s="249" t="s">
        <v>1</v>
      </c>
      <c r="H216" s="250">
        <v>11.199999999999999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0.00173</v>
      </c>
      <c r="R216" s="255">
        <f>Q216*H216</f>
        <v>0.019375999999999997</v>
      </c>
      <c r="S216" s="255">
        <v>2.3999999999999999</v>
      </c>
      <c r="T216" s="256">
        <f>S216*H216</f>
        <v>26.879999999999999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282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282</v>
      </c>
      <c r="BM216" s="257" t="s">
        <v>1390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1391</v>
      </c>
      <c r="G217" s="265"/>
      <c r="H217" s="269">
        <v>8.0800000000000001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1392</v>
      </c>
      <c r="G218" s="265"/>
      <c r="H218" s="269">
        <v>3.1200000000000001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14" customFormat="1">
      <c r="A219" s="14"/>
      <c r="B219" s="276"/>
      <c r="C219" s="277"/>
      <c r="D219" s="266" t="s">
        <v>312</v>
      </c>
      <c r="E219" s="278" t="s">
        <v>1</v>
      </c>
      <c r="F219" s="279" t="s">
        <v>318</v>
      </c>
      <c r="G219" s="277"/>
      <c r="H219" s="280">
        <v>11.199999999999999</v>
      </c>
      <c r="I219" s="281"/>
      <c r="J219" s="277"/>
      <c r="K219" s="277"/>
      <c r="L219" s="282"/>
      <c r="M219" s="283"/>
      <c r="N219" s="284"/>
      <c r="O219" s="284"/>
      <c r="P219" s="284"/>
      <c r="Q219" s="284"/>
      <c r="R219" s="284"/>
      <c r="S219" s="284"/>
      <c r="T219" s="28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86" t="s">
        <v>312</v>
      </c>
      <c r="AU219" s="286" t="s">
        <v>91</v>
      </c>
      <c r="AV219" s="14" t="s">
        <v>282</v>
      </c>
      <c r="AW219" s="14" t="s">
        <v>4</v>
      </c>
      <c r="AX219" s="14" t="s">
        <v>83</v>
      </c>
      <c r="AY219" s="286" t="s">
        <v>265</v>
      </c>
    </row>
    <row r="220" s="2" customFormat="1" ht="16.30189" customHeight="1">
      <c r="A220" s="39"/>
      <c r="B220" s="40"/>
      <c r="C220" s="246" t="s">
        <v>451</v>
      </c>
      <c r="D220" s="246" t="s">
        <v>268</v>
      </c>
      <c r="E220" s="247" t="s">
        <v>956</v>
      </c>
      <c r="F220" s="248" t="s">
        <v>1</v>
      </c>
      <c r="G220" s="249" t="s">
        <v>1</v>
      </c>
      <c r="H220" s="250">
        <v>39.310000000000002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</v>
      </c>
      <c r="R220" s="255">
        <f>Q220*H220</f>
        <v>0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957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1393</v>
      </c>
      <c r="G221" s="265"/>
      <c r="H221" s="269">
        <v>39.310000000000002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2" customFormat="1" ht="16.30189" customHeight="1">
      <c r="A222" s="39"/>
      <c r="B222" s="40"/>
      <c r="C222" s="246" t="s">
        <v>455</v>
      </c>
      <c r="D222" s="246" t="s">
        <v>268</v>
      </c>
      <c r="E222" s="247" t="s">
        <v>959</v>
      </c>
      <c r="F222" s="248" t="s">
        <v>1</v>
      </c>
      <c r="G222" s="249" t="s">
        <v>1</v>
      </c>
      <c r="H222" s="250">
        <v>746.80999999999995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960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1394</v>
      </c>
      <c r="G223" s="265"/>
      <c r="H223" s="269">
        <v>746.80999999999995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2" customFormat="1" ht="16.30189" customHeight="1">
      <c r="A224" s="39"/>
      <c r="B224" s="40"/>
      <c r="C224" s="246" t="s">
        <v>458</v>
      </c>
      <c r="D224" s="246" t="s">
        <v>268</v>
      </c>
      <c r="E224" s="247" t="s">
        <v>808</v>
      </c>
      <c r="F224" s="248" t="s">
        <v>1</v>
      </c>
      <c r="G224" s="249" t="s">
        <v>1</v>
      </c>
      <c r="H224" s="250">
        <v>9.4499999999999993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921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922</v>
      </c>
      <c r="G225" s="265"/>
      <c r="H225" s="269">
        <v>9.4499999999999993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75</v>
      </c>
      <c r="AY225" s="275" t="s">
        <v>265</v>
      </c>
    </row>
    <row r="226" s="2" customFormat="1" ht="16.30189" customHeight="1">
      <c r="A226" s="39"/>
      <c r="B226" s="40"/>
      <c r="C226" s="246" t="s">
        <v>462</v>
      </c>
      <c r="D226" s="246" t="s">
        <v>268</v>
      </c>
      <c r="E226" s="247" t="s">
        <v>812</v>
      </c>
      <c r="F226" s="248" t="s">
        <v>1</v>
      </c>
      <c r="G226" s="249" t="s">
        <v>1</v>
      </c>
      <c r="H226" s="250">
        <v>179.55000000000001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</v>
      </c>
      <c r="R226" s="255">
        <f>Q226*H226</f>
        <v>0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924</v>
      </c>
    </row>
    <row r="227" s="15" customFormat="1">
      <c r="A227" s="15"/>
      <c r="B227" s="297"/>
      <c r="C227" s="298"/>
      <c r="D227" s="266" t="s">
        <v>312</v>
      </c>
      <c r="E227" s="299" t="s">
        <v>1</v>
      </c>
      <c r="F227" s="300" t="s">
        <v>925</v>
      </c>
      <c r="G227" s="298"/>
      <c r="H227" s="299" t="s">
        <v>1</v>
      </c>
      <c r="I227" s="301"/>
      <c r="J227" s="298"/>
      <c r="K227" s="298"/>
      <c r="L227" s="302"/>
      <c r="M227" s="303"/>
      <c r="N227" s="304"/>
      <c r="O227" s="304"/>
      <c r="P227" s="304"/>
      <c r="Q227" s="304"/>
      <c r="R227" s="304"/>
      <c r="S227" s="304"/>
      <c r="T227" s="30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306" t="s">
        <v>312</v>
      </c>
      <c r="AU227" s="306" t="s">
        <v>91</v>
      </c>
      <c r="AV227" s="15" t="s">
        <v>83</v>
      </c>
      <c r="AW227" s="15" t="s">
        <v>4</v>
      </c>
      <c r="AX227" s="15" t="s">
        <v>75</v>
      </c>
      <c r="AY227" s="306" t="s">
        <v>265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926</v>
      </c>
      <c r="G228" s="265"/>
      <c r="H228" s="269">
        <v>179.55000000000001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2" customFormat="1" ht="16.30189" customHeight="1">
      <c r="A229" s="39"/>
      <c r="B229" s="40"/>
      <c r="C229" s="246" t="s">
        <v>466</v>
      </c>
      <c r="D229" s="246" t="s">
        <v>268</v>
      </c>
      <c r="E229" s="247" t="s">
        <v>932</v>
      </c>
      <c r="F229" s="248" t="s">
        <v>1</v>
      </c>
      <c r="G229" s="249" t="s">
        <v>1</v>
      </c>
      <c r="H229" s="250">
        <v>39.310000000000002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</v>
      </c>
      <c r="R229" s="255">
        <f>Q229*H229</f>
        <v>0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933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1395</v>
      </c>
      <c r="G230" s="265"/>
      <c r="H230" s="269">
        <v>39.310000000000002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83</v>
      </c>
      <c r="AY230" s="275" t="s">
        <v>265</v>
      </c>
    </row>
    <row r="231" s="2" customFormat="1" ht="16.30189" customHeight="1">
      <c r="A231" s="39"/>
      <c r="B231" s="40"/>
      <c r="C231" s="246" t="s">
        <v>470</v>
      </c>
      <c r="D231" s="246" t="s">
        <v>268</v>
      </c>
      <c r="E231" s="247" t="s">
        <v>935</v>
      </c>
      <c r="F231" s="248" t="s">
        <v>1</v>
      </c>
      <c r="G231" s="249" t="s">
        <v>1</v>
      </c>
      <c r="H231" s="250">
        <v>9.4499999999999993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0</v>
      </c>
      <c r="R231" s="255">
        <f>Q231*H231</f>
        <v>0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282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282</v>
      </c>
      <c r="BM231" s="257" t="s">
        <v>936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922</v>
      </c>
      <c r="G232" s="265"/>
      <c r="H232" s="269">
        <v>9.4499999999999993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75</v>
      </c>
      <c r="AY232" s="275" t="s">
        <v>265</v>
      </c>
    </row>
    <row r="233" s="12" customFormat="1" ht="22.8" customHeight="1">
      <c r="A233" s="12"/>
      <c r="B233" s="230"/>
      <c r="C233" s="231"/>
      <c r="D233" s="232" t="s">
        <v>74</v>
      </c>
      <c r="E233" s="244" t="s">
        <v>675</v>
      </c>
      <c r="F233" s="244" t="s">
        <v>826</v>
      </c>
      <c r="G233" s="231"/>
      <c r="H233" s="231"/>
      <c r="I233" s="234"/>
      <c r="J233" s="245">
        <f>BK233</f>
        <v>0</v>
      </c>
      <c r="K233" s="231"/>
      <c r="L233" s="236"/>
      <c r="M233" s="237"/>
      <c r="N233" s="238"/>
      <c r="O233" s="238"/>
      <c r="P233" s="239">
        <f>P234</f>
        <v>0</v>
      </c>
      <c r="Q233" s="238"/>
      <c r="R233" s="239">
        <f>R234</f>
        <v>0</v>
      </c>
      <c r="S233" s="238"/>
      <c r="T233" s="240">
        <f>T234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83</v>
      </c>
      <c r="AT233" s="242" t="s">
        <v>74</v>
      </c>
      <c r="AU233" s="242" t="s">
        <v>83</v>
      </c>
      <c r="AY233" s="241" t="s">
        <v>265</v>
      </c>
      <c r="BK233" s="243">
        <f>BK234</f>
        <v>0</v>
      </c>
    </row>
    <row r="234" s="2" customFormat="1" ht="16.30189" customHeight="1">
      <c r="A234" s="39"/>
      <c r="B234" s="40"/>
      <c r="C234" s="246" t="s">
        <v>475</v>
      </c>
      <c r="D234" s="246" t="s">
        <v>268</v>
      </c>
      <c r="E234" s="247" t="s">
        <v>828</v>
      </c>
      <c r="F234" s="248" t="s">
        <v>1</v>
      </c>
      <c r="G234" s="249" t="s">
        <v>1</v>
      </c>
      <c r="H234" s="250">
        <v>178.74000000000001</v>
      </c>
      <c r="I234" s="251"/>
      <c r="J234" s="250">
        <f>ROUND(I234*H234,2)</f>
        <v>0</v>
      </c>
      <c r="K234" s="252"/>
      <c r="L234" s="45"/>
      <c r="M234" s="253" t="s">
        <v>1</v>
      </c>
      <c r="N234" s="254" t="s">
        <v>41</v>
      </c>
      <c r="O234" s="92"/>
      <c r="P234" s="255">
        <f>O234*H234</f>
        <v>0</v>
      </c>
      <c r="Q234" s="255">
        <v>0</v>
      </c>
      <c r="R234" s="255">
        <f>Q234*H234</f>
        <v>0</v>
      </c>
      <c r="S234" s="255">
        <v>0</v>
      </c>
      <c r="T234" s="256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7" t="s">
        <v>282</v>
      </c>
      <c r="AT234" s="257" t="s">
        <v>268</v>
      </c>
      <c r="AU234" s="257" t="s">
        <v>91</v>
      </c>
      <c r="AY234" s="18" t="s">
        <v>265</v>
      </c>
      <c r="BE234" s="258">
        <f>IF(N234="základná",J234,0)</f>
        <v>0</v>
      </c>
      <c r="BF234" s="258">
        <f>IF(N234="znížená",J234,0)</f>
        <v>0</v>
      </c>
      <c r="BG234" s="258">
        <f>IF(N234="zákl. prenesená",J234,0)</f>
        <v>0</v>
      </c>
      <c r="BH234" s="258">
        <f>IF(N234="zníž. prenesená",J234,0)</f>
        <v>0</v>
      </c>
      <c r="BI234" s="258">
        <f>IF(N234="nulová",J234,0)</f>
        <v>0</v>
      </c>
      <c r="BJ234" s="18" t="s">
        <v>91</v>
      </c>
      <c r="BK234" s="258">
        <f>ROUND(I234*H234,2)</f>
        <v>0</v>
      </c>
      <c r="BL234" s="18" t="s">
        <v>282</v>
      </c>
      <c r="BM234" s="257" t="s">
        <v>937</v>
      </c>
    </row>
    <row r="235" s="12" customFormat="1" ht="25.92" customHeight="1">
      <c r="A235" s="12"/>
      <c r="B235" s="230"/>
      <c r="C235" s="231"/>
      <c r="D235" s="232" t="s">
        <v>74</v>
      </c>
      <c r="E235" s="233" t="s">
        <v>830</v>
      </c>
      <c r="F235" s="233" t="s">
        <v>831</v>
      </c>
      <c r="G235" s="231"/>
      <c r="H235" s="231"/>
      <c r="I235" s="234"/>
      <c r="J235" s="235">
        <f>BK235</f>
        <v>0</v>
      </c>
      <c r="K235" s="231"/>
      <c r="L235" s="236"/>
      <c r="M235" s="237"/>
      <c r="N235" s="238"/>
      <c r="O235" s="238"/>
      <c r="P235" s="239">
        <f>P236</f>
        <v>0</v>
      </c>
      <c r="Q235" s="238"/>
      <c r="R235" s="239">
        <f>R236</f>
        <v>0.14232839999999999</v>
      </c>
      <c r="S235" s="238"/>
      <c r="T235" s="240">
        <f>T236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91</v>
      </c>
      <c r="AT235" s="242" t="s">
        <v>74</v>
      </c>
      <c r="AU235" s="242" t="s">
        <v>75</v>
      </c>
      <c r="AY235" s="241" t="s">
        <v>265</v>
      </c>
      <c r="BK235" s="243">
        <f>BK236</f>
        <v>0</v>
      </c>
    </row>
    <row r="236" s="12" customFormat="1" ht="22.8" customHeight="1">
      <c r="A236" s="12"/>
      <c r="B236" s="230"/>
      <c r="C236" s="231"/>
      <c r="D236" s="232" t="s">
        <v>74</v>
      </c>
      <c r="E236" s="244" t="s">
        <v>832</v>
      </c>
      <c r="F236" s="244" t="s">
        <v>833</v>
      </c>
      <c r="G236" s="231"/>
      <c r="H236" s="231"/>
      <c r="I236" s="234"/>
      <c r="J236" s="245">
        <f>BK236</f>
        <v>0</v>
      </c>
      <c r="K236" s="231"/>
      <c r="L236" s="236"/>
      <c r="M236" s="237"/>
      <c r="N236" s="238"/>
      <c r="O236" s="238"/>
      <c r="P236" s="239">
        <f>SUM(P237:P247)</f>
        <v>0</v>
      </c>
      <c r="Q236" s="238"/>
      <c r="R236" s="239">
        <f>SUM(R237:R247)</f>
        <v>0.14232839999999999</v>
      </c>
      <c r="S236" s="238"/>
      <c r="T236" s="240">
        <f>SUM(T237:T247)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41" t="s">
        <v>91</v>
      </c>
      <c r="AT236" s="242" t="s">
        <v>74</v>
      </c>
      <c r="AU236" s="242" t="s">
        <v>83</v>
      </c>
      <c r="AY236" s="241" t="s">
        <v>265</v>
      </c>
      <c r="BK236" s="243">
        <f>SUM(BK237:BK247)</f>
        <v>0</v>
      </c>
    </row>
    <row r="237" s="2" customFormat="1" ht="16.30189" customHeight="1">
      <c r="A237" s="39"/>
      <c r="B237" s="40"/>
      <c r="C237" s="246" t="s">
        <v>479</v>
      </c>
      <c r="D237" s="246" t="s">
        <v>268</v>
      </c>
      <c r="E237" s="247" t="s">
        <v>835</v>
      </c>
      <c r="F237" s="248" t="s">
        <v>1</v>
      </c>
      <c r="G237" s="249" t="s">
        <v>1</v>
      </c>
      <c r="H237" s="250">
        <v>32.359999999999999</v>
      </c>
      <c r="I237" s="251"/>
      <c r="J237" s="250">
        <f>ROUND(I237*H237,2)</f>
        <v>0</v>
      </c>
      <c r="K237" s="252"/>
      <c r="L237" s="45"/>
      <c r="M237" s="253" t="s">
        <v>1</v>
      </c>
      <c r="N237" s="254" t="s">
        <v>41</v>
      </c>
      <c r="O237" s="92"/>
      <c r="P237" s="255">
        <f>O237*H237</f>
        <v>0</v>
      </c>
      <c r="Q237" s="255">
        <v>0.00017000000000000001</v>
      </c>
      <c r="R237" s="255">
        <f>Q237*H237</f>
        <v>0.0055012000000000004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371</v>
      </c>
      <c r="AT237" s="257" t="s">
        <v>268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371</v>
      </c>
      <c r="BM237" s="257" t="s">
        <v>1396</v>
      </c>
    </row>
    <row r="238" s="13" customFormat="1">
      <c r="A238" s="13"/>
      <c r="B238" s="264"/>
      <c r="C238" s="265"/>
      <c r="D238" s="266" t="s">
        <v>312</v>
      </c>
      <c r="E238" s="267" t="s">
        <v>1</v>
      </c>
      <c r="F238" s="268" t="s">
        <v>1194</v>
      </c>
      <c r="G238" s="265"/>
      <c r="H238" s="269">
        <v>17.600000000000001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312</v>
      </c>
      <c r="AU238" s="275" t="s">
        <v>91</v>
      </c>
      <c r="AV238" s="13" t="s">
        <v>91</v>
      </c>
      <c r="AW238" s="13" t="s">
        <v>4</v>
      </c>
      <c r="AX238" s="13" t="s">
        <v>75</v>
      </c>
      <c r="AY238" s="275" t="s">
        <v>265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1363</v>
      </c>
      <c r="G239" s="265"/>
      <c r="H239" s="269">
        <v>14.76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75</v>
      </c>
      <c r="AY239" s="275" t="s">
        <v>265</v>
      </c>
    </row>
    <row r="240" s="14" customFormat="1">
      <c r="A240" s="14"/>
      <c r="B240" s="276"/>
      <c r="C240" s="277"/>
      <c r="D240" s="266" t="s">
        <v>312</v>
      </c>
      <c r="E240" s="278" t="s">
        <v>1</v>
      </c>
      <c r="F240" s="279" t="s">
        <v>318</v>
      </c>
      <c r="G240" s="277"/>
      <c r="H240" s="280">
        <v>32.359999999999999</v>
      </c>
      <c r="I240" s="281"/>
      <c r="J240" s="277"/>
      <c r="K240" s="277"/>
      <c r="L240" s="282"/>
      <c r="M240" s="283"/>
      <c r="N240" s="284"/>
      <c r="O240" s="284"/>
      <c r="P240" s="284"/>
      <c r="Q240" s="284"/>
      <c r="R240" s="284"/>
      <c r="S240" s="284"/>
      <c r="T240" s="28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86" t="s">
        <v>312</v>
      </c>
      <c r="AU240" s="286" t="s">
        <v>91</v>
      </c>
      <c r="AV240" s="14" t="s">
        <v>282</v>
      </c>
      <c r="AW240" s="14" t="s">
        <v>4</v>
      </c>
      <c r="AX240" s="14" t="s">
        <v>83</v>
      </c>
      <c r="AY240" s="286" t="s">
        <v>265</v>
      </c>
    </row>
    <row r="241" s="2" customFormat="1" ht="16.30189" customHeight="1">
      <c r="A241" s="39"/>
      <c r="B241" s="40"/>
      <c r="C241" s="287" t="s">
        <v>482</v>
      </c>
      <c r="D241" s="287" t="s">
        <v>367</v>
      </c>
      <c r="E241" s="288" t="s">
        <v>840</v>
      </c>
      <c r="F241" s="289" t="s">
        <v>1</v>
      </c>
      <c r="G241" s="290" t="s">
        <v>1</v>
      </c>
      <c r="H241" s="291">
        <v>0.01</v>
      </c>
      <c r="I241" s="292"/>
      <c r="J241" s="291">
        <f>ROUND(I241*H241,2)</f>
        <v>0</v>
      </c>
      <c r="K241" s="293"/>
      <c r="L241" s="294"/>
      <c r="M241" s="295" t="s">
        <v>1</v>
      </c>
      <c r="N241" s="296" t="s">
        <v>41</v>
      </c>
      <c r="O241" s="92"/>
      <c r="P241" s="255">
        <f>O241*H241</f>
        <v>0</v>
      </c>
      <c r="Q241" s="255">
        <v>1</v>
      </c>
      <c r="R241" s="255">
        <f>Q241*H241</f>
        <v>0.01</v>
      </c>
      <c r="S241" s="255">
        <v>0</v>
      </c>
      <c r="T241" s="256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439</v>
      </c>
      <c r="AT241" s="257" t="s">
        <v>367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371</v>
      </c>
      <c r="BM241" s="257" t="s">
        <v>1397</v>
      </c>
    </row>
    <row r="242" s="13" customFormat="1">
      <c r="A242" s="13"/>
      <c r="B242" s="264"/>
      <c r="C242" s="265"/>
      <c r="D242" s="266" t="s">
        <v>312</v>
      </c>
      <c r="E242" s="265"/>
      <c r="F242" s="268" t="s">
        <v>1364</v>
      </c>
      <c r="G242" s="265"/>
      <c r="H242" s="269">
        <v>0.01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312</v>
      </c>
      <c r="AU242" s="275" t="s">
        <v>91</v>
      </c>
      <c r="AV242" s="13" t="s">
        <v>91</v>
      </c>
      <c r="AW242" s="13" t="s">
        <v>5</v>
      </c>
      <c r="AX242" s="13" t="s">
        <v>83</v>
      </c>
      <c r="AY242" s="275" t="s">
        <v>265</v>
      </c>
    </row>
    <row r="243" s="2" customFormat="1" ht="16.30189" customHeight="1">
      <c r="A243" s="39"/>
      <c r="B243" s="40"/>
      <c r="C243" s="246" t="s">
        <v>485</v>
      </c>
      <c r="D243" s="246" t="s">
        <v>268</v>
      </c>
      <c r="E243" s="247" t="s">
        <v>844</v>
      </c>
      <c r="F243" s="248" t="s">
        <v>1</v>
      </c>
      <c r="G243" s="249" t="s">
        <v>1</v>
      </c>
      <c r="H243" s="250">
        <v>64.719999999999999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0.00025999999999999998</v>
      </c>
      <c r="R243" s="255">
        <f>Q243*H243</f>
        <v>0.016827199999999997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371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371</v>
      </c>
      <c r="BM243" s="257" t="s">
        <v>1197</v>
      </c>
    </row>
    <row r="244" s="13" customFormat="1">
      <c r="A244" s="13"/>
      <c r="B244" s="264"/>
      <c r="C244" s="265"/>
      <c r="D244" s="266" t="s">
        <v>312</v>
      </c>
      <c r="E244" s="267" t="s">
        <v>1</v>
      </c>
      <c r="F244" s="268" t="s">
        <v>1365</v>
      </c>
      <c r="G244" s="265"/>
      <c r="H244" s="269">
        <v>64.719999999999999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4</v>
      </c>
      <c r="AX244" s="13" t="s">
        <v>83</v>
      </c>
      <c r="AY244" s="275" t="s">
        <v>265</v>
      </c>
    </row>
    <row r="245" s="2" customFormat="1" ht="16.30189" customHeight="1">
      <c r="A245" s="39"/>
      <c r="B245" s="40"/>
      <c r="C245" s="287" t="s">
        <v>488</v>
      </c>
      <c r="D245" s="287" t="s">
        <v>367</v>
      </c>
      <c r="E245" s="288" t="s">
        <v>1094</v>
      </c>
      <c r="F245" s="289" t="s">
        <v>1</v>
      </c>
      <c r="G245" s="290" t="s">
        <v>1</v>
      </c>
      <c r="H245" s="291">
        <v>0.11</v>
      </c>
      <c r="I245" s="292"/>
      <c r="J245" s="291">
        <f>ROUND(I245*H245,2)</f>
        <v>0</v>
      </c>
      <c r="K245" s="293"/>
      <c r="L245" s="294"/>
      <c r="M245" s="295" t="s">
        <v>1</v>
      </c>
      <c r="N245" s="296" t="s">
        <v>41</v>
      </c>
      <c r="O245" s="92"/>
      <c r="P245" s="255">
        <f>O245*H245</f>
        <v>0</v>
      </c>
      <c r="Q245" s="255">
        <v>1</v>
      </c>
      <c r="R245" s="255">
        <f>Q245*H245</f>
        <v>0.11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439</v>
      </c>
      <c r="AT245" s="257" t="s">
        <v>367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371</v>
      </c>
      <c r="BM245" s="257" t="s">
        <v>1199</v>
      </c>
    </row>
    <row r="246" s="13" customFormat="1">
      <c r="A246" s="13"/>
      <c r="B246" s="264"/>
      <c r="C246" s="265"/>
      <c r="D246" s="266" t="s">
        <v>312</v>
      </c>
      <c r="E246" s="265"/>
      <c r="F246" s="268" t="s">
        <v>1366</v>
      </c>
      <c r="G246" s="265"/>
      <c r="H246" s="269">
        <v>0.11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5</v>
      </c>
      <c r="AX246" s="13" t="s">
        <v>83</v>
      </c>
      <c r="AY246" s="275" t="s">
        <v>265</v>
      </c>
    </row>
    <row r="247" s="2" customFormat="1" ht="16.30189" customHeight="1">
      <c r="A247" s="39"/>
      <c r="B247" s="40"/>
      <c r="C247" s="246" t="s">
        <v>492</v>
      </c>
      <c r="D247" s="246" t="s">
        <v>268</v>
      </c>
      <c r="E247" s="247" t="s">
        <v>1097</v>
      </c>
      <c r="F247" s="248" t="s">
        <v>1</v>
      </c>
      <c r="G247" s="249" t="s">
        <v>1</v>
      </c>
      <c r="H247" s="250">
        <v>0.14000000000000001</v>
      </c>
      <c r="I247" s="251"/>
      <c r="J247" s="250">
        <f>ROUND(I247*H247,2)</f>
        <v>0</v>
      </c>
      <c r="K247" s="252"/>
      <c r="L247" s="45"/>
      <c r="M247" s="259" t="s">
        <v>1</v>
      </c>
      <c r="N247" s="260" t="s">
        <v>41</v>
      </c>
      <c r="O247" s="261"/>
      <c r="P247" s="262">
        <f>O247*H247</f>
        <v>0</v>
      </c>
      <c r="Q247" s="262">
        <v>0</v>
      </c>
      <c r="R247" s="262">
        <f>Q247*H247</f>
        <v>0</v>
      </c>
      <c r="S247" s="262">
        <v>0</v>
      </c>
      <c r="T247" s="263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371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371</v>
      </c>
      <c r="BM247" s="257" t="s">
        <v>1201</v>
      </c>
    </row>
    <row r="248" s="2" customFormat="1" ht="6.96" customHeight="1">
      <c r="A248" s="39"/>
      <c r="B248" s="67"/>
      <c r="C248" s="68"/>
      <c r="D248" s="68"/>
      <c r="E248" s="68"/>
      <c r="F248" s="68"/>
      <c r="G248" s="68"/>
      <c r="H248" s="68"/>
      <c r="I248" s="194"/>
      <c r="J248" s="68"/>
      <c r="K248" s="68"/>
      <c r="L248" s="45"/>
      <c r="M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</row>
  </sheetData>
  <sheetProtection sheet="1" autoFilter="0" formatColumns="0" formatRows="0" objects="1" scenarios="1" spinCount="100000" saltValue="vbBPR9qw1Zhii65zdyu0YBKTfo++d4j1JPCn8Ea9hVTCoofFf54ndOSyT3F3kF+Ov6ihcZrn4yTRXs1TiGp5Dw==" hashValue="25iFrclZoKBYmFya230hdldqhSR/dBDpMVCVOt6dh8txryX5vVAFOBJu7IVVx35AYST/2NzdZ/ffdUCSxRFmnA==" algorithmName="SHA-512" password="CC35"/>
  <autoFilter ref="C132:K24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1398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ROUND((SUM(BE129:BE188)),  2)</f>
        <v>0</v>
      </c>
      <c r="G37" s="39"/>
      <c r="H37" s="39"/>
      <c r="I37" s="173">
        <v>0.20000000000000001</v>
      </c>
      <c r="J37" s="172">
        <f>ROUND(((SUM(BE129:BE188))*I37),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ROUND((SUM(BF129:BF188)),  2)</f>
        <v>0</v>
      </c>
      <c r="G38" s="39"/>
      <c r="H38" s="39"/>
      <c r="I38" s="173">
        <v>0.20000000000000001</v>
      </c>
      <c r="J38" s="172">
        <f>ROUND(((SUM(BF129:BF188))*I38),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ROUND((SUM(BG129:BG188)),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ROUND((SUM(BH129:BH188)),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ROUND((SUM(BI129:BI188)),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02018 -  Priepust č.18 -  P 21313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J131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J161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303</v>
      </c>
      <c r="E104" s="213"/>
      <c r="F104" s="213"/>
      <c r="G104" s="213"/>
      <c r="H104" s="213"/>
      <c r="I104" s="214"/>
      <c r="J104" s="215">
        <f>J170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304</v>
      </c>
      <c r="E105" s="213"/>
      <c r="F105" s="213"/>
      <c r="G105" s="213"/>
      <c r="H105" s="213"/>
      <c r="I105" s="214"/>
      <c r="J105" s="215">
        <f>J187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156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194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197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250</v>
      </c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15</v>
      </c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45283" customHeight="1">
      <c r="A115" s="39"/>
      <c r="B115" s="40"/>
      <c r="C115" s="41"/>
      <c r="D115" s="41"/>
      <c r="E115" s="198" t="str">
        <f>E7</f>
        <v>Rekonštrukcia cesty a mostov II/585 Pôtor-Dolná Strehová-Lučenec a II/591 cestný násyp ... - III. etapa</v>
      </c>
      <c r="F115" s="33"/>
      <c r="G115" s="33"/>
      <c r="H115" s="33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240</v>
      </c>
      <c r="D116" s="23"/>
      <c r="E116" s="23"/>
      <c r="F116" s="23"/>
      <c r="G116" s="23"/>
      <c r="H116" s="23"/>
      <c r="I116" s="148"/>
      <c r="J116" s="23"/>
      <c r="K116" s="23"/>
      <c r="L116" s="21"/>
    </row>
    <row r="117" s="1" customFormat="1" ht="16.30189" customHeight="1">
      <c r="B117" s="22"/>
      <c r="C117" s="23"/>
      <c r="D117" s="23"/>
      <c r="E117" s="198" t="s">
        <v>289</v>
      </c>
      <c r="F117" s="23"/>
      <c r="G117" s="23"/>
      <c r="H117" s="23"/>
      <c r="I117" s="148"/>
      <c r="J117" s="23"/>
      <c r="K117" s="23"/>
      <c r="L117" s="21"/>
    </row>
    <row r="118" s="1" customFormat="1" ht="12" customHeight="1">
      <c r="B118" s="22"/>
      <c r="C118" s="33" t="s">
        <v>290</v>
      </c>
      <c r="D118" s="23"/>
      <c r="E118" s="23"/>
      <c r="F118" s="23"/>
      <c r="G118" s="23"/>
      <c r="H118" s="23"/>
      <c r="I118" s="148"/>
      <c r="J118" s="23"/>
      <c r="K118" s="23"/>
      <c r="L118" s="21"/>
    </row>
    <row r="119" s="2" customFormat="1" ht="16.30189" customHeight="1">
      <c r="A119" s="39"/>
      <c r="B119" s="40"/>
      <c r="C119" s="41"/>
      <c r="D119" s="41"/>
      <c r="E119" s="310" t="s">
        <v>851</v>
      </c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852</v>
      </c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30189" customHeight="1">
      <c r="A121" s="39"/>
      <c r="B121" s="40"/>
      <c r="C121" s="41"/>
      <c r="D121" s="41"/>
      <c r="E121" s="77" t="str">
        <f>E13</f>
        <v xml:space="preserve">02018 -  Priepust č.18 -  P 21313</v>
      </c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F16</f>
        <v>Muľa, Dolná Strehová</v>
      </c>
      <c r="G123" s="41"/>
      <c r="H123" s="41"/>
      <c r="I123" s="158" t="s">
        <v>21</v>
      </c>
      <c r="J123" s="80" t="str">
        <f>IF(J16="","",J16)</f>
        <v>28. 10. 2019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30566" customHeight="1">
      <c r="A125" s="39"/>
      <c r="B125" s="40"/>
      <c r="C125" s="33" t="s">
        <v>23</v>
      </c>
      <c r="D125" s="41"/>
      <c r="E125" s="41"/>
      <c r="F125" s="28" t="str">
        <f>E19</f>
        <v>Banskobystrický samosprávny kraj</v>
      </c>
      <c r="G125" s="41"/>
      <c r="H125" s="41"/>
      <c r="I125" s="158" t="s">
        <v>29</v>
      </c>
      <c r="J125" s="37" t="str">
        <f>E25</f>
        <v>ISPO spol. s 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27</v>
      </c>
      <c r="D126" s="41"/>
      <c r="E126" s="41"/>
      <c r="F126" s="28" t="str">
        <f>IF(E22="","",E22)</f>
        <v>Vyplň údaj</v>
      </c>
      <c r="G126" s="41"/>
      <c r="H126" s="41"/>
      <c r="I126" s="158" t="s">
        <v>32</v>
      </c>
      <c r="J126" s="37" t="str">
        <f>E28</f>
        <v>MACURA M.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7"/>
      <c r="B128" s="218"/>
      <c r="C128" s="219" t="s">
        <v>251</v>
      </c>
      <c r="D128" s="220" t="s">
        <v>60</v>
      </c>
      <c r="E128" s="220" t="s">
        <v>56</v>
      </c>
      <c r="F128" s="220" t="s">
        <v>57</v>
      </c>
      <c r="G128" s="220" t="s">
        <v>252</v>
      </c>
      <c r="H128" s="220" t="s">
        <v>253</v>
      </c>
      <c r="I128" s="221" t="s">
        <v>254</v>
      </c>
      <c r="J128" s="222" t="s">
        <v>244</v>
      </c>
      <c r="K128" s="223" t="s">
        <v>255</v>
      </c>
      <c r="L128" s="224"/>
      <c r="M128" s="101" t="s">
        <v>1</v>
      </c>
      <c r="N128" s="102" t="s">
        <v>39</v>
      </c>
      <c r="O128" s="102" t="s">
        <v>256</v>
      </c>
      <c r="P128" s="102" t="s">
        <v>257</v>
      </c>
      <c r="Q128" s="102" t="s">
        <v>258</v>
      </c>
      <c r="R128" s="102" t="s">
        <v>259</v>
      </c>
      <c r="S128" s="102" t="s">
        <v>260</v>
      </c>
      <c r="T128" s="103" t="s">
        <v>261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9"/>
      <c r="B129" s="40"/>
      <c r="C129" s="108" t="s">
        <v>245</v>
      </c>
      <c r="D129" s="41"/>
      <c r="E129" s="41"/>
      <c r="F129" s="41"/>
      <c r="G129" s="41"/>
      <c r="H129" s="41"/>
      <c r="I129" s="156"/>
      <c r="J129" s="225">
        <f>BK129</f>
        <v>0</v>
      </c>
      <c r="K129" s="41"/>
      <c r="L129" s="45"/>
      <c r="M129" s="104"/>
      <c r="N129" s="226"/>
      <c r="O129" s="105"/>
      <c r="P129" s="227">
        <f>P130</f>
        <v>0</v>
      </c>
      <c r="Q129" s="105"/>
      <c r="R129" s="227">
        <f>R130</f>
        <v>61.276329199999999</v>
      </c>
      <c r="S129" s="105"/>
      <c r="T129" s="228">
        <f>T130</f>
        <v>18.260000000000002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246</v>
      </c>
      <c r="BK129" s="229">
        <f>BK130</f>
        <v>0</v>
      </c>
    </row>
    <row r="130" s="12" customFormat="1" ht="25.92" customHeight="1">
      <c r="A130" s="12"/>
      <c r="B130" s="230"/>
      <c r="C130" s="231"/>
      <c r="D130" s="232" t="s">
        <v>74</v>
      </c>
      <c r="E130" s="233" t="s">
        <v>307</v>
      </c>
      <c r="F130" s="233" t="s">
        <v>308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P131+P161+P170+P187</f>
        <v>0</v>
      </c>
      <c r="Q130" s="238"/>
      <c r="R130" s="239">
        <f>R131+R161+R170+R187</f>
        <v>61.276329199999999</v>
      </c>
      <c r="S130" s="238"/>
      <c r="T130" s="240">
        <f>T131+T161+T170+T187</f>
        <v>18.260000000000002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74</v>
      </c>
      <c r="AU130" s="242" t="s">
        <v>75</v>
      </c>
      <c r="AY130" s="241" t="s">
        <v>265</v>
      </c>
      <c r="BK130" s="243">
        <f>BK131+BK161+BK170+BK187</f>
        <v>0</v>
      </c>
    </row>
    <row r="131" s="12" customFormat="1" ht="22.8" customHeight="1">
      <c r="A131" s="12"/>
      <c r="B131" s="230"/>
      <c r="C131" s="231"/>
      <c r="D131" s="232" t="s">
        <v>74</v>
      </c>
      <c r="E131" s="244" t="s">
        <v>83</v>
      </c>
      <c r="F131" s="244" t="s">
        <v>309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SUM(P132:P160)</f>
        <v>0</v>
      </c>
      <c r="Q131" s="238"/>
      <c r="R131" s="239">
        <f>SUM(R132:R160)</f>
        <v>31.379999999999999</v>
      </c>
      <c r="S131" s="238"/>
      <c r="T131" s="240">
        <f>SUM(T132:T160)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83</v>
      </c>
      <c r="AY131" s="241" t="s">
        <v>265</v>
      </c>
      <c r="BK131" s="243">
        <f>SUM(BK132:BK160)</f>
        <v>0</v>
      </c>
    </row>
    <row r="132" s="2" customFormat="1" ht="16.30189" customHeight="1">
      <c r="A132" s="39"/>
      <c r="B132" s="40"/>
      <c r="C132" s="246" t="s">
        <v>83</v>
      </c>
      <c r="D132" s="246" t="s">
        <v>268</v>
      </c>
      <c r="E132" s="247" t="s">
        <v>860</v>
      </c>
      <c r="F132" s="248" t="s">
        <v>1</v>
      </c>
      <c r="G132" s="249" t="s">
        <v>1</v>
      </c>
      <c r="H132" s="250">
        <v>1.0800000000000001</v>
      </c>
      <c r="I132" s="251"/>
      <c r="J132" s="250">
        <f>ROUND(I132*H132,2)</f>
        <v>0</v>
      </c>
      <c r="K132" s="252"/>
      <c r="L132" s="45"/>
      <c r="M132" s="253" t="s">
        <v>1</v>
      </c>
      <c r="N132" s="254" t="s">
        <v>41</v>
      </c>
      <c r="O132" s="92"/>
      <c r="P132" s="255">
        <f>O132*H132</f>
        <v>0</v>
      </c>
      <c r="Q132" s="255">
        <v>0</v>
      </c>
      <c r="R132" s="255">
        <f>Q132*H132</f>
        <v>0</v>
      </c>
      <c r="S132" s="255">
        <v>0</v>
      </c>
      <c r="T132" s="256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7" t="s">
        <v>282</v>
      </c>
      <c r="AT132" s="257" t="s">
        <v>268</v>
      </c>
      <c r="AU132" s="257" t="s">
        <v>91</v>
      </c>
      <c r="AY132" s="18" t="s">
        <v>265</v>
      </c>
      <c r="BE132" s="258">
        <f>IF(N132="základná",J132,0)</f>
        <v>0</v>
      </c>
      <c r="BF132" s="258">
        <f>IF(N132="znížená",J132,0)</f>
        <v>0</v>
      </c>
      <c r="BG132" s="258">
        <f>IF(N132="zákl. prenesená",J132,0)</f>
        <v>0</v>
      </c>
      <c r="BH132" s="258">
        <f>IF(N132="zníž. prenesená",J132,0)</f>
        <v>0</v>
      </c>
      <c r="BI132" s="258">
        <f>IF(N132="nulová",J132,0)</f>
        <v>0</v>
      </c>
      <c r="BJ132" s="18" t="s">
        <v>91</v>
      </c>
      <c r="BK132" s="258">
        <f>ROUND(I132*H132,2)</f>
        <v>0</v>
      </c>
      <c r="BL132" s="18" t="s">
        <v>282</v>
      </c>
      <c r="BM132" s="257" t="s">
        <v>861</v>
      </c>
    </row>
    <row r="133" s="13" customFormat="1">
      <c r="A133" s="13"/>
      <c r="B133" s="264"/>
      <c r="C133" s="265"/>
      <c r="D133" s="266" t="s">
        <v>312</v>
      </c>
      <c r="E133" s="267" t="s">
        <v>1</v>
      </c>
      <c r="F133" s="268" t="s">
        <v>862</v>
      </c>
      <c r="G133" s="265"/>
      <c r="H133" s="269">
        <v>1.0800000000000001</v>
      </c>
      <c r="I133" s="270"/>
      <c r="J133" s="265"/>
      <c r="K133" s="265"/>
      <c r="L133" s="271"/>
      <c r="M133" s="272"/>
      <c r="N133" s="273"/>
      <c r="O133" s="273"/>
      <c r="P133" s="273"/>
      <c r="Q133" s="273"/>
      <c r="R133" s="273"/>
      <c r="S133" s="273"/>
      <c r="T133" s="27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5" t="s">
        <v>312</v>
      </c>
      <c r="AU133" s="275" t="s">
        <v>91</v>
      </c>
      <c r="AV133" s="13" t="s">
        <v>91</v>
      </c>
      <c r="AW133" s="13" t="s">
        <v>4</v>
      </c>
      <c r="AX133" s="13" t="s">
        <v>83</v>
      </c>
      <c r="AY133" s="275" t="s">
        <v>265</v>
      </c>
    </row>
    <row r="134" s="2" customFormat="1" ht="16.30189" customHeight="1">
      <c r="A134" s="39"/>
      <c r="B134" s="40"/>
      <c r="C134" s="246" t="s">
        <v>91</v>
      </c>
      <c r="D134" s="246" t="s">
        <v>268</v>
      </c>
      <c r="E134" s="247" t="s">
        <v>863</v>
      </c>
      <c r="F134" s="248" t="s">
        <v>1</v>
      </c>
      <c r="G134" s="249" t="s">
        <v>1</v>
      </c>
      <c r="H134" s="250">
        <v>0.32000000000000001</v>
      </c>
      <c r="I134" s="251"/>
      <c r="J134" s="250">
        <f>ROUND(I134*H134,2)</f>
        <v>0</v>
      </c>
      <c r="K134" s="252"/>
      <c r="L134" s="45"/>
      <c r="M134" s="253" t="s">
        <v>1</v>
      </c>
      <c r="N134" s="254" t="s">
        <v>41</v>
      </c>
      <c r="O134" s="92"/>
      <c r="P134" s="255">
        <f>O134*H134</f>
        <v>0</v>
      </c>
      <c r="Q134" s="255">
        <v>0</v>
      </c>
      <c r="R134" s="255">
        <f>Q134*H134</f>
        <v>0</v>
      </c>
      <c r="S134" s="255">
        <v>0</v>
      </c>
      <c r="T134" s="256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7" t="s">
        <v>282</v>
      </c>
      <c r="AT134" s="257" t="s">
        <v>268</v>
      </c>
      <c r="AU134" s="257" t="s">
        <v>91</v>
      </c>
      <c r="AY134" s="18" t="s">
        <v>265</v>
      </c>
      <c r="BE134" s="258">
        <f>IF(N134="základná",J134,0)</f>
        <v>0</v>
      </c>
      <c r="BF134" s="258">
        <f>IF(N134="znížená",J134,0)</f>
        <v>0</v>
      </c>
      <c r="BG134" s="258">
        <f>IF(N134="zákl. prenesená",J134,0)</f>
        <v>0</v>
      </c>
      <c r="BH134" s="258">
        <f>IF(N134="zníž. prenesená",J134,0)</f>
        <v>0</v>
      </c>
      <c r="BI134" s="258">
        <f>IF(N134="nulová",J134,0)</f>
        <v>0</v>
      </c>
      <c r="BJ134" s="18" t="s">
        <v>91</v>
      </c>
      <c r="BK134" s="258">
        <f>ROUND(I134*H134,2)</f>
        <v>0</v>
      </c>
      <c r="BL134" s="18" t="s">
        <v>282</v>
      </c>
      <c r="BM134" s="257" t="s">
        <v>864</v>
      </c>
    </row>
    <row r="135" s="13" customFormat="1">
      <c r="A135" s="13"/>
      <c r="B135" s="264"/>
      <c r="C135" s="265"/>
      <c r="D135" s="266" t="s">
        <v>312</v>
      </c>
      <c r="E135" s="267" t="s">
        <v>1</v>
      </c>
      <c r="F135" s="268" t="s">
        <v>865</v>
      </c>
      <c r="G135" s="265"/>
      <c r="H135" s="269">
        <v>1.0800000000000001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4</v>
      </c>
      <c r="AX135" s="13" t="s">
        <v>83</v>
      </c>
      <c r="AY135" s="275" t="s">
        <v>265</v>
      </c>
    </row>
    <row r="136" s="13" customFormat="1">
      <c r="A136" s="13"/>
      <c r="B136" s="264"/>
      <c r="C136" s="265"/>
      <c r="D136" s="266" t="s">
        <v>312</v>
      </c>
      <c r="E136" s="265"/>
      <c r="F136" s="268" t="s">
        <v>866</v>
      </c>
      <c r="G136" s="265"/>
      <c r="H136" s="269">
        <v>0.32000000000000001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5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98</v>
      </c>
      <c r="D137" s="246" t="s">
        <v>268</v>
      </c>
      <c r="E137" s="247" t="s">
        <v>347</v>
      </c>
      <c r="F137" s="248" t="s">
        <v>1</v>
      </c>
      <c r="G137" s="249" t="s">
        <v>1</v>
      </c>
      <c r="H137" s="250">
        <v>14.4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867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1399</v>
      </c>
      <c r="G138" s="265"/>
      <c r="H138" s="269">
        <v>14.4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75</v>
      </c>
      <c r="AY138" s="275" t="s">
        <v>265</v>
      </c>
    </row>
    <row r="139" s="14" customFormat="1">
      <c r="A139" s="14"/>
      <c r="B139" s="276"/>
      <c r="C139" s="277"/>
      <c r="D139" s="266" t="s">
        <v>312</v>
      </c>
      <c r="E139" s="278" t="s">
        <v>1</v>
      </c>
      <c r="F139" s="279" t="s">
        <v>318</v>
      </c>
      <c r="G139" s="277"/>
      <c r="H139" s="280">
        <v>14.4</v>
      </c>
      <c r="I139" s="281"/>
      <c r="J139" s="277"/>
      <c r="K139" s="277"/>
      <c r="L139" s="282"/>
      <c r="M139" s="283"/>
      <c r="N139" s="284"/>
      <c r="O139" s="284"/>
      <c r="P139" s="284"/>
      <c r="Q139" s="284"/>
      <c r="R139" s="284"/>
      <c r="S139" s="284"/>
      <c r="T139" s="28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86" t="s">
        <v>312</v>
      </c>
      <c r="AU139" s="286" t="s">
        <v>91</v>
      </c>
      <c r="AV139" s="14" t="s">
        <v>282</v>
      </c>
      <c r="AW139" s="14" t="s">
        <v>4</v>
      </c>
      <c r="AX139" s="14" t="s">
        <v>83</v>
      </c>
      <c r="AY139" s="286" t="s">
        <v>265</v>
      </c>
    </row>
    <row r="140" s="2" customFormat="1" ht="16.30189" customHeight="1">
      <c r="A140" s="39"/>
      <c r="B140" s="40"/>
      <c r="C140" s="246" t="s">
        <v>282</v>
      </c>
      <c r="D140" s="246" t="s">
        <v>268</v>
      </c>
      <c r="E140" s="247" t="s">
        <v>352</v>
      </c>
      <c r="F140" s="248" t="s">
        <v>1</v>
      </c>
      <c r="G140" s="249" t="s">
        <v>1</v>
      </c>
      <c r="H140" s="250">
        <v>4.3200000000000003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870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1400</v>
      </c>
      <c r="G141" s="265"/>
      <c r="H141" s="269">
        <v>14.4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13" customFormat="1">
      <c r="A142" s="13"/>
      <c r="B142" s="264"/>
      <c r="C142" s="265"/>
      <c r="D142" s="266" t="s">
        <v>312</v>
      </c>
      <c r="E142" s="265"/>
      <c r="F142" s="268" t="s">
        <v>1401</v>
      </c>
      <c r="G142" s="265"/>
      <c r="H142" s="269">
        <v>4.3200000000000003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5</v>
      </c>
      <c r="AX142" s="13" t="s">
        <v>83</v>
      </c>
      <c r="AY142" s="275" t="s">
        <v>265</v>
      </c>
    </row>
    <row r="143" s="2" customFormat="1" ht="16.30189" customHeight="1">
      <c r="A143" s="39"/>
      <c r="B143" s="40"/>
      <c r="C143" s="246" t="s">
        <v>264</v>
      </c>
      <c r="D143" s="246" t="s">
        <v>268</v>
      </c>
      <c r="E143" s="247" t="s">
        <v>356</v>
      </c>
      <c r="F143" s="248" t="s">
        <v>1</v>
      </c>
      <c r="G143" s="249" t="s">
        <v>1</v>
      </c>
      <c r="H143" s="250">
        <v>15.48</v>
      </c>
      <c r="I143" s="251"/>
      <c r="J143" s="250">
        <f>ROUND(I143*H143,2)</f>
        <v>0</v>
      </c>
      <c r="K143" s="252"/>
      <c r="L143" s="45"/>
      <c r="M143" s="253" t="s">
        <v>1</v>
      </c>
      <c r="N143" s="254" t="s">
        <v>41</v>
      </c>
      <c r="O143" s="92"/>
      <c r="P143" s="255">
        <f>O143*H143</f>
        <v>0</v>
      </c>
      <c r="Q143" s="255">
        <v>0</v>
      </c>
      <c r="R143" s="255">
        <f>Q143*H143</f>
        <v>0</v>
      </c>
      <c r="S143" s="255">
        <v>0</v>
      </c>
      <c r="T143" s="256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7" t="s">
        <v>282</v>
      </c>
      <c r="AT143" s="257" t="s">
        <v>268</v>
      </c>
      <c r="AU143" s="257" t="s">
        <v>91</v>
      </c>
      <c r="AY143" s="18" t="s">
        <v>265</v>
      </c>
      <c r="BE143" s="258">
        <f>IF(N143="základná",J143,0)</f>
        <v>0</v>
      </c>
      <c r="BF143" s="258">
        <f>IF(N143="znížená",J143,0)</f>
        <v>0</v>
      </c>
      <c r="BG143" s="258">
        <f>IF(N143="zákl. prenesená",J143,0)</f>
        <v>0</v>
      </c>
      <c r="BH143" s="258">
        <f>IF(N143="zníž. prenesená",J143,0)</f>
        <v>0</v>
      </c>
      <c r="BI143" s="258">
        <f>IF(N143="nulová",J143,0)</f>
        <v>0</v>
      </c>
      <c r="BJ143" s="18" t="s">
        <v>91</v>
      </c>
      <c r="BK143" s="258">
        <f>ROUND(I143*H143,2)</f>
        <v>0</v>
      </c>
      <c r="BL143" s="18" t="s">
        <v>282</v>
      </c>
      <c r="BM143" s="257" t="s">
        <v>873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1402</v>
      </c>
      <c r="G144" s="265"/>
      <c r="H144" s="269">
        <v>15.48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4" customFormat="1">
      <c r="A145" s="14"/>
      <c r="B145" s="276"/>
      <c r="C145" s="277"/>
      <c r="D145" s="266" t="s">
        <v>312</v>
      </c>
      <c r="E145" s="278" t="s">
        <v>1</v>
      </c>
      <c r="F145" s="279" t="s">
        <v>318</v>
      </c>
      <c r="G145" s="277"/>
      <c r="H145" s="280">
        <v>15.48</v>
      </c>
      <c r="I145" s="281"/>
      <c r="J145" s="277"/>
      <c r="K145" s="277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312</v>
      </c>
      <c r="AU145" s="286" t="s">
        <v>91</v>
      </c>
      <c r="AV145" s="14" t="s">
        <v>282</v>
      </c>
      <c r="AW145" s="14" t="s">
        <v>4</v>
      </c>
      <c r="AX145" s="14" t="s">
        <v>83</v>
      </c>
      <c r="AY145" s="286" t="s">
        <v>265</v>
      </c>
    </row>
    <row r="146" s="2" customFormat="1" ht="16.30189" customHeight="1">
      <c r="A146" s="39"/>
      <c r="B146" s="40"/>
      <c r="C146" s="246" t="s">
        <v>329</v>
      </c>
      <c r="D146" s="246" t="s">
        <v>268</v>
      </c>
      <c r="E146" s="247" t="s">
        <v>360</v>
      </c>
      <c r="F146" s="248" t="s">
        <v>1</v>
      </c>
      <c r="G146" s="249" t="s">
        <v>1</v>
      </c>
      <c r="H146" s="250">
        <v>108.36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875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1403</v>
      </c>
      <c r="G147" s="265"/>
      <c r="H147" s="269">
        <v>108.36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334</v>
      </c>
      <c r="D148" s="246" t="s">
        <v>268</v>
      </c>
      <c r="E148" s="247" t="s">
        <v>877</v>
      </c>
      <c r="F148" s="248" t="s">
        <v>1</v>
      </c>
      <c r="G148" s="249" t="s">
        <v>1</v>
      </c>
      <c r="H148" s="250">
        <v>15.48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878</v>
      </c>
    </row>
    <row r="149" s="2" customFormat="1" ht="16.30189" customHeight="1">
      <c r="A149" s="39"/>
      <c r="B149" s="40"/>
      <c r="C149" s="246" t="s">
        <v>338</v>
      </c>
      <c r="D149" s="246" t="s">
        <v>268</v>
      </c>
      <c r="E149" s="247" t="s">
        <v>378</v>
      </c>
      <c r="F149" s="248" t="s">
        <v>1</v>
      </c>
      <c r="G149" s="249" t="s">
        <v>1</v>
      </c>
      <c r="H149" s="250">
        <v>23.219999999999999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879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1404</v>
      </c>
      <c r="G150" s="265"/>
      <c r="H150" s="269">
        <v>23.219999999999999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342</v>
      </c>
      <c r="D151" s="246" t="s">
        <v>268</v>
      </c>
      <c r="E151" s="247" t="s">
        <v>881</v>
      </c>
      <c r="F151" s="248" t="s">
        <v>1</v>
      </c>
      <c r="G151" s="249" t="s">
        <v>1</v>
      </c>
      <c r="H151" s="250">
        <v>6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882</v>
      </c>
    </row>
    <row r="152" s="15" customFormat="1">
      <c r="A152" s="15"/>
      <c r="B152" s="297"/>
      <c r="C152" s="298"/>
      <c r="D152" s="266" t="s">
        <v>312</v>
      </c>
      <c r="E152" s="299" t="s">
        <v>1</v>
      </c>
      <c r="F152" s="300" t="s">
        <v>883</v>
      </c>
      <c r="G152" s="298"/>
      <c r="H152" s="299" t="s">
        <v>1</v>
      </c>
      <c r="I152" s="301"/>
      <c r="J152" s="298"/>
      <c r="K152" s="298"/>
      <c r="L152" s="302"/>
      <c r="M152" s="303"/>
      <c r="N152" s="304"/>
      <c r="O152" s="304"/>
      <c r="P152" s="304"/>
      <c r="Q152" s="304"/>
      <c r="R152" s="304"/>
      <c r="S152" s="304"/>
      <c r="T152" s="30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306" t="s">
        <v>312</v>
      </c>
      <c r="AU152" s="306" t="s">
        <v>91</v>
      </c>
      <c r="AV152" s="15" t="s">
        <v>83</v>
      </c>
      <c r="AW152" s="15" t="s">
        <v>4</v>
      </c>
      <c r="AX152" s="15" t="s">
        <v>75</v>
      </c>
      <c r="AY152" s="306" t="s">
        <v>265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1405</v>
      </c>
      <c r="G153" s="265"/>
      <c r="H153" s="269">
        <v>6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75</v>
      </c>
      <c r="AY153" s="275" t="s">
        <v>265</v>
      </c>
    </row>
    <row r="154" s="14" customFormat="1">
      <c r="A154" s="14"/>
      <c r="B154" s="276"/>
      <c r="C154" s="277"/>
      <c r="D154" s="266" t="s">
        <v>312</v>
      </c>
      <c r="E154" s="278" t="s">
        <v>1</v>
      </c>
      <c r="F154" s="279" t="s">
        <v>318</v>
      </c>
      <c r="G154" s="277"/>
      <c r="H154" s="280">
        <v>6</v>
      </c>
      <c r="I154" s="281"/>
      <c r="J154" s="277"/>
      <c r="K154" s="277"/>
      <c r="L154" s="282"/>
      <c r="M154" s="283"/>
      <c r="N154" s="284"/>
      <c r="O154" s="284"/>
      <c r="P154" s="284"/>
      <c r="Q154" s="284"/>
      <c r="R154" s="284"/>
      <c r="S154" s="284"/>
      <c r="T154" s="28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6" t="s">
        <v>312</v>
      </c>
      <c r="AU154" s="286" t="s">
        <v>91</v>
      </c>
      <c r="AV154" s="14" t="s">
        <v>282</v>
      </c>
      <c r="AW154" s="14" t="s">
        <v>4</v>
      </c>
      <c r="AX154" s="14" t="s">
        <v>83</v>
      </c>
      <c r="AY154" s="286" t="s">
        <v>265</v>
      </c>
    </row>
    <row r="155" s="2" customFormat="1" ht="16.30189" customHeight="1">
      <c r="A155" s="39"/>
      <c r="B155" s="40"/>
      <c r="C155" s="287" t="s">
        <v>346</v>
      </c>
      <c r="D155" s="287" t="s">
        <v>367</v>
      </c>
      <c r="E155" s="288" t="s">
        <v>885</v>
      </c>
      <c r="F155" s="289" t="s">
        <v>1</v>
      </c>
      <c r="G155" s="290" t="s">
        <v>1</v>
      </c>
      <c r="H155" s="291">
        <v>10.199999999999999</v>
      </c>
      <c r="I155" s="292"/>
      <c r="J155" s="291">
        <f>ROUND(I155*H155,2)</f>
        <v>0</v>
      </c>
      <c r="K155" s="293"/>
      <c r="L155" s="294"/>
      <c r="M155" s="295" t="s">
        <v>1</v>
      </c>
      <c r="N155" s="296" t="s">
        <v>41</v>
      </c>
      <c r="O155" s="92"/>
      <c r="P155" s="255">
        <f>O155*H155</f>
        <v>0</v>
      </c>
      <c r="Q155" s="255">
        <v>1</v>
      </c>
      <c r="R155" s="255">
        <f>Q155*H155</f>
        <v>10.199999999999999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338</v>
      </c>
      <c r="AT155" s="257" t="s">
        <v>367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886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1406</v>
      </c>
      <c r="G156" s="265"/>
      <c r="H156" s="269">
        <v>10.199999999999999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75</v>
      </c>
      <c r="AY156" s="275" t="s">
        <v>265</v>
      </c>
    </row>
    <row r="157" s="14" customFormat="1">
      <c r="A157" s="14"/>
      <c r="B157" s="276"/>
      <c r="C157" s="277"/>
      <c r="D157" s="266" t="s">
        <v>312</v>
      </c>
      <c r="E157" s="278" t="s">
        <v>1</v>
      </c>
      <c r="F157" s="279" t="s">
        <v>318</v>
      </c>
      <c r="G157" s="277"/>
      <c r="H157" s="280">
        <v>10.199999999999999</v>
      </c>
      <c r="I157" s="281"/>
      <c r="J157" s="277"/>
      <c r="K157" s="277"/>
      <c r="L157" s="282"/>
      <c r="M157" s="283"/>
      <c r="N157" s="284"/>
      <c r="O157" s="284"/>
      <c r="P157" s="284"/>
      <c r="Q157" s="284"/>
      <c r="R157" s="284"/>
      <c r="S157" s="284"/>
      <c r="T157" s="28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6" t="s">
        <v>312</v>
      </c>
      <c r="AU157" s="286" t="s">
        <v>91</v>
      </c>
      <c r="AV157" s="14" t="s">
        <v>282</v>
      </c>
      <c r="AW157" s="14" t="s">
        <v>4</v>
      </c>
      <c r="AX157" s="14" t="s">
        <v>83</v>
      </c>
      <c r="AY157" s="286" t="s">
        <v>265</v>
      </c>
    </row>
    <row r="158" s="2" customFormat="1" ht="16.30189" customHeight="1">
      <c r="A158" s="39"/>
      <c r="B158" s="40"/>
      <c r="C158" s="246" t="s">
        <v>351</v>
      </c>
      <c r="D158" s="246" t="s">
        <v>268</v>
      </c>
      <c r="E158" s="247" t="s">
        <v>385</v>
      </c>
      <c r="F158" s="248" t="s">
        <v>1</v>
      </c>
      <c r="G158" s="249" t="s">
        <v>1</v>
      </c>
      <c r="H158" s="250">
        <v>12.460000000000001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888</v>
      </c>
    </row>
    <row r="159" s="2" customFormat="1" ht="16.30189" customHeight="1">
      <c r="A159" s="39"/>
      <c r="B159" s="40"/>
      <c r="C159" s="287" t="s">
        <v>355</v>
      </c>
      <c r="D159" s="287" t="s">
        <v>367</v>
      </c>
      <c r="E159" s="288" t="s">
        <v>890</v>
      </c>
      <c r="F159" s="289" t="s">
        <v>1</v>
      </c>
      <c r="G159" s="290" t="s">
        <v>1</v>
      </c>
      <c r="H159" s="291">
        <v>21.18</v>
      </c>
      <c r="I159" s="292"/>
      <c r="J159" s="291">
        <f>ROUND(I159*H159,2)</f>
        <v>0</v>
      </c>
      <c r="K159" s="293"/>
      <c r="L159" s="294"/>
      <c r="M159" s="295" t="s">
        <v>1</v>
      </c>
      <c r="N159" s="296" t="s">
        <v>41</v>
      </c>
      <c r="O159" s="92"/>
      <c r="P159" s="255">
        <f>O159*H159</f>
        <v>0</v>
      </c>
      <c r="Q159" s="255">
        <v>1</v>
      </c>
      <c r="R159" s="255">
        <f>Q159*H159</f>
        <v>21.18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338</v>
      </c>
      <c r="AT159" s="257" t="s">
        <v>367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891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1407</v>
      </c>
      <c r="G160" s="265"/>
      <c r="H160" s="269">
        <v>21.18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12" customFormat="1" ht="22.8" customHeight="1">
      <c r="A161" s="12"/>
      <c r="B161" s="230"/>
      <c r="C161" s="231"/>
      <c r="D161" s="232" t="s">
        <v>74</v>
      </c>
      <c r="E161" s="244" t="s">
        <v>282</v>
      </c>
      <c r="F161" s="244" t="s">
        <v>450</v>
      </c>
      <c r="G161" s="231"/>
      <c r="H161" s="231"/>
      <c r="I161" s="234"/>
      <c r="J161" s="245">
        <f>BK161</f>
        <v>0</v>
      </c>
      <c r="K161" s="231"/>
      <c r="L161" s="236"/>
      <c r="M161" s="237"/>
      <c r="N161" s="238"/>
      <c r="O161" s="238"/>
      <c r="P161" s="239">
        <f>SUM(P162:P169)</f>
        <v>0</v>
      </c>
      <c r="Q161" s="238"/>
      <c r="R161" s="239">
        <f>SUM(R162:R169)</f>
        <v>18.822499199999999</v>
      </c>
      <c r="S161" s="238"/>
      <c r="T161" s="240">
        <f>SUM(T162:T169)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41" t="s">
        <v>83</v>
      </c>
      <c r="AT161" s="242" t="s">
        <v>74</v>
      </c>
      <c r="AU161" s="242" t="s">
        <v>83</v>
      </c>
      <c r="AY161" s="241" t="s">
        <v>265</v>
      </c>
      <c r="BK161" s="243">
        <f>SUM(BK162:BK169)</f>
        <v>0</v>
      </c>
    </row>
    <row r="162" s="2" customFormat="1" ht="16.30189" customHeight="1">
      <c r="A162" s="39"/>
      <c r="B162" s="40"/>
      <c r="C162" s="246" t="s">
        <v>359</v>
      </c>
      <c r="D162" s="246" t="s">
        <v>268</v>
      </c>
      <c r="E162" s="247" t="s">
        <v>452</v>
      </c>
      <c r="F162" s="248" t="s">
        <v>1</v>
      </c>
      <c r="G162" s="249" t="s">
        <v>1</v>
      </c>
      <c r="H162" s="250">
        <v>16.199999999999999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0.23366999999999999</v>
      </c>
      <c r="R162" s="255">
        <f>Q162*H162</f>
        <v>3.7854539999999997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892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894</v>
      </c>
      <c r="G163" s="265"/>
      <c r="H163" s="269">
        <v>16.199999999999999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2" customFormat="1" ht="16.30189" customHeight="1">
      <c r="A164" s="39"/>
      <c r="B164" s="40"/>
      <c r="C164" s="246" t="s">
        <v>403</v>
      </c>
      <c r="D164" s="246" t="s">
        <v>268</v>
      </c>
      <c r="E164" s="247" t="s">
        <v>895</v>
      </c>
      <c r="F164" s="248" t="s">
        <v>1</v>
      </c>
      <c r="G164" s="249" t="s">
        <v>1</v>
      </c>
      <c r="H164" s="250">
        <v>0.27000000000000002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1.7034</v>
      </c>
      <c r="R164" s="255">
        <f>Q164*H164</f>
        <v>0.45991800000000005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1408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897</v>
      </c>
      <c r="G165" s="265"/>
      <c r="H165" s="269">
        <v>0.27000000000000002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2" customFormat="1" ht="16.30189" customHeight="1">
      <c r="A166" s="39"/>
      <c r="B166" s="40"/>
      <c r="C166" s="246" t="s">
        <v>363</v>
      </c>
      <c r="D166" s="246" t="s">
        <v>268</v>
      </c>
      <c r="E166" s="247" t="s">
        <v>898</v>
      </c>
      <c r="F166" s="248" t="s">
        <v>1</v>
      </c>
      <c r="G166" s="249" t="s">
        <v>1</v>
      </c>
      <c r="H166" s="250">
        <v>1.0800000000000001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2.2632400000000001</v>
      </c>
      <c r="R166" s="255">
        <f>Q166*H166</f>
        <v>2.4442992000000001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899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862</v>
      </c>
      <c r="G167" s="265"/>
      <c r="H167" s="269">
        <v>1.0800000000000001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366</v>
      </c>
      <c r="D168" s="246" t="s">
        <v>268</v>
      </c>
      <c r="E168" s="247" t="s">
        <v>459</v>
      </c>
      <c r="F168" s="248" t="s">
        <v>1</v>
      </c>
      <c r="G168" s="249" t="s">
        <v>1</v>
      </c>
      <c r="H168" s="250">
        <v>16.199999999999999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0.74894000000000005</v>
      </c>
      <c r="R168" s="255">
        <f>Q168*H168</f>
        <v>12.132828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900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894</v>
      </c>
      <c r="G169" s="265"/>
      <c r="H169" s="269">
        <v>16.199999999999999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2" customFormat="1" ht="22.8" customHeight="1">
      <c r="A170" s="12"/>
      <c r="B170" s="230"/>
      <c r="C170" s="231"/>
      <c r="D170" s="232" t="s">
        <v>74</v>
      </c>
      <c r="E170" s="244" t="s">
        <v>342</v>
      </c>
      <c r="F170" s="244" t="s">
        <v>519</v>
      </c>
      <c r="G170" s="231"/>
      <c r="H170" s="231"/>
      <c r="I170" s="234"/>
      <c r="J170" s="245">
        <f>BK170</f>
        <v>0</v>
      </c>
      <c r="K170" s="231"/>
      <c r="L170" s="236"/>
      <c r="M170" s="237"/>
      <c r="N170" s="238"/>
      <c r="O170" s="238"/>
      <c r="P170" s="239">
        <f>SUM(P171:P186)</f>
        <v>0</v>
      </c>
      <c r="Q170" s="238"/>
      <c r="R170" s="239">
        <f>SUM(R171:R186)</f>
        <v>11.073830000000001</v>
      </c>
      <c r="S170" s="238"/>
      <c r="T170" s="240">
        <f>SUM(T171:T186)</f>
        <v>18.260000000000002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41" t="s">
        <v>83</v>
      </c>
      <c r="AT170" s="242" t="s">
        <v>74</v>
      </c>
      <c r="AU170" s="242" t="s">
        <v>83</v>
      </c>
      <c r="AY170" s="241" t="s">
        <v>265</v>
      </c>
      <c r="BK170" s="243">
        <f>SUM(BK171:BK186)</f>
        <v>0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904</v>
      </c>
      <c r="F171" s="248" t="s">
        <v>1</v>
      </c>
      <c r="G171" s="249" t="s">
        <v>1</v>
      </c>
      <c r="H171" s="250">
        <v>1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0.077670000000000003</v>
      </c>
      <c r="R171" s="255">
        <f>Q171*H171</f>
        <v>0.077670000000000003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905</v>
      </c>
    </row>
    <row r="172" s="2" customFormat="1" ht="16.30189" customHeight="1">
      <c r="A172" s="39"/>
      <c r="B172" s="40"/>
      <c r="C172" s="246" t="s">
        <v>374</v>
      </c>
      <c r="D172" s="246" t="s">
        <v>268</v>
      </c>
      <c r="E172" s="247" t="s">
        <v>906</v>
      </c>
      <c r="F172" s="248" t="s">
        <v>1</v>
      </c>
      <c r="G172" s="249" t="s">
        <v>1</v>
      </c>
      <c r="H172" s="250">
        <v>4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1.9258900000000001</v>
      </c>
      <c r="R172" s="255">
        <f>Q172*H172</f>
        <v>7.7035600000000004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907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1409</v>
      </c>
      <c r="G173" s="265"/>
      <c r="H173" s="269">
        <v>4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83</v>
      </c>
      <c r="AY173" s="275" t="s">
        <v>265</v>
      </c>
    </row>
    <row r="174" s="2" customFormat="1" ht="16.30189" customHeight="1">
      <c r="A174" s="39"/>
      <c r="B174" s="40"/>
      <c r="C174" s="287" t="s">
        <v>377</v>
      </c>
      <c r="D174" s="287" t="s">
        <v>367</v>
      </c>
      <c r="E174" s="288" t="s">
        <v>909</v>
      </c>
      <c r="F174" s="289" t="s">
        <v>1</v>
      </c>
      <c r="G174" s="290" t="s">
        <v>1</v>
      </c>
      <c r="H174" s="291">
        <v>4.04</v>
      </c>
      <c r="I174" s="292"/>
      <c r="J174" s="291">
        <f>ROUND(I174*H174,2)</f>
        <v>0</v>
      </c>
      <c r="K174" s="293"/>
      <c r="L174" s="294"/>
      <c r="M174" s="295" t="s">
        <v>1</v>
      </c>
      <c r="N174" s="296" t="s">
        <v>41</v>
      </c>
      <c r="O174" s="92"/>
      <c r="P174" s="255">
        <f>O174*H174</f>
        <v>0</v>
      </c>
      <c r="Q174" s="255">
        <v>0.81499999999999995</v>
      </c>
      <c r="R174" s="255">
        <f>Q174*H174</f>
        <v>3.2925999999999997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338</v>
      </c>
      <c r="AT174" s="257" t="s">
        <v>367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910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1410</v>
      </c>
      <c r="G175" s="265"/>
      <c r="H175" s="269">
        <v>4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83</v>
      </c>
      <c r="AY175" s="275" t="s">
        <v>265</v>
      </c>
    </row>
    <row r="176" s="13" customFormat="1">
      <c r="A176" s="13"/>
      <c r="B176" s="264"/>
      <c r="C176" s="265"/>
      <c r="D176" s="266" t="s">
        <v>312</v>
      </c>
      <c r="E176" s="265"/>
      <c r="F176" s="268" t="s">
        <v>1411</v>
      </c>
      <c r="G176" s="265"/>
      <c r="H176" s="269">
        <v>4.04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5</v>
      </c>
      <c r="AX176" s="13" t="s">
        <v>83</v>
      </c>
      <c r="AY176" s="275" t="s">
        <v>265</v>
      </c>
    </row>
    <row r="177" s="2" customFormat="1" ht="16.30189" customHeight="1">
      <c r="A177" s="39"/>
      <c r="B177" s="40"/>
      <c r="C177" s="246" t="s">
        <v>384</v>
      </c>
      <c r="D177" s="246" t="s">
        <v>268</v>
      </c>
      <c r="E177" s="247" t="s">
        <v>916</v>
      </c>
      <c r="F177" s="248" t="s">
        <v>1</v>
      </c>
      <c r="G177" s="249" t="s">
        <v>1</v>
      </c>
      <c r="H177" s="250">
        <v>8.3000000000000007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</v>
      </c>
      <c r="R177" s="255">
        <f>Q177*H177</f>
        <v>0</v>
      </c>
      <c r="S177" s="255">
        <v>2.2000000000000002</v>
      </c>
      <c r="T177" s="256">
        <f>S177*H177</f>
        <v>18.260000000000002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917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1412</v>
      </c>
      <c r="G178" s="265"/>
      <c r="H178" s="269">
        <v>8.3000000000000007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8</v>
      </c>
      <c r="D179" s="246" t="s">
        <v>268</v>
      </c>
      <c r="E179" s="247" t="s">
        <v>808</v>
      </c>
      <c r="F179" s="248" t="s">
        <v>1</v>
      </c>
      <c r="G179" s="249" t="s">
        <v>1</v>
      </c>
      <c r="H179" s="250">
        <v>18.260000000000002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</v>
      </c>
      <c r="R179" s="255">
        <f>Q179*H179</f>
        <v>0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921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1413</v>
      </c>
      <c r="G180" s="265"/>
      <c r="H180" s="269">
        <v>18.260000000000002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391</v>
      </c>
      <c r="D181" s="246" t="s">
        <v>268</v>
      </c>
      <c r="E181" s="247" t="s">
        <v>812</v>
      </c>
      <c r="F181" s="248" t="s">
        <v>1</v>
      </c>
      <c r="G181" s="249" t="s">
        <v>1</v>
      </c>
      <c r="H181" s="250">
        <v>763.10000000000002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</v>
      </c>
      <c r="R181" s="255">
        <f>Q181*H181</f>
        <v>0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924</v>
      </c>
    </row>
    <row r="182" s="15" customFormat="1">
      <c r="A182" s="15"/>
      <c r="B182" s="297"/>
      <c r="C182" s="298"/>
      <c r="D182" s="266" t="s">
        <v>312</v>
      </c>
      <c r="E182" s="299" t="s">
        <v>1</v>
      </c>
      <c r="F182" s="300" t="s">
        <v>925</v>
      </c>
      <c r="G182" s="298"/>
      <c r="H182" s="299" t="s">
        <v>1</v>
      </c>
      <c r="I182" s="301"/>
      <c r="J182" s="298"/>
      <c r="K182" s="298"/>
      <c r="L182" s="302"/>
      <c r="M182" s="303"/>
      <c r="N182" s="304"/>
      <c r="O182" s="304"/>
      <c r="P182" s="304"/>
      <c r="Q182" s="304"/>
      <c r="R182" s="304"/>
      <c r="S182" s="304"/>
      <c r="T182" s="30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306" t="s">
        <v>312</v>
      </c>
      <c r="AU182" s="306" t="s">
        <v>91</v>
      </c>
      <c r="AV182" s="15" t="s">
        <v>83</v>
      </c>
      <c r="AW182" s="15" t="s">
        <v>4</v>
      </c>
      <c r="AX182" s="15" t="s">
        <v>75</v>
      </c>
      <c r="AY182" s="306" t="s">
        <v>265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1414</v>
      </c>
      <c r="G183" s="265"/>
      <c r="H183" s="269">
        <v>763.10000000000002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2" customFormat="1" ht="16.30189" customHeight="1">
      <c r="A184" s="39"/>
      <c r="B184" s="40"/>
      <c r="C184" s="246" t="s">
        <v>395</v>
      </c>
      <c r="D184" s="246" t="s">
        <v>268</v>
      </c>
      <c r="E184" s="247" t="s">
        <v>932</v>
      </c>
      <c r="F184" s="248" t="s">
        <v>1</v>
      </c>
      <c r="G184" s="249" t="s">
        <v>1</v>
      </c>
      <c r="H184" s="250">
        <v>40.159999999999997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0</v>
      </c>
      <c r="R184" s="255">
        <f>Q184*H184</f>
        <v>0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933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1415</v>
      </c>
      <c r="G185" s="265"/>
      <c r="H185" s="269">
        <v>40.159999999999997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75</v>
      </c>
      <c r="AY185" s="275" t="s">
        <v>265</v>
      </c>
    </row>
    <row r="186" s="14" customFormat="1">
      <c r="A186" s="14"/>
      <c r="B186" s="276"/>
      <c r="C186" s="277"/>
      <c r="D186" s="266" t="s">
        <v>312</v>
      </c>
      <c r="E186" s="278" t="s">
        <v>1</v>
      </c>
      <c r="F186" s="279" t="s">
        <v>318</v>
      </c>
      <c r="G186" s="277"/>
      <c r="H186" s="280">
        <v>40.159999999999997</v>
      </c>
      <c r="I186" s="281"/>
      <c r="J186" s="277"/>
      <c r="K186" s="277"/>
      <c r="L186" s="282"/>
      <c r="M186" s="283"/>
      <c r="N186" s="284"/>
      <c r="O186" s="284"/>
      <c r="P186" s="284"/>
      <c r="Q186" s="284"/>
      <c r="R186" s="284"/>
      <c r="S186" s="284"/>
      <c r="T186" s="28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6" t="s">
        <v>312</v>
      </c>
      <c r="AU186" s="286" t="s">
        <v>91</v>
      </c>
      <c r="AV186" s="14" t="s">
        <v>282</v>
      </c>
      <c r="AW186" s="14" t="s">
        <v>4</v>
      </c>
      <c r="AX186" s="14" t="s">
        <v>83</v>
      </c>
      <c r="AY186" s="286" t="s">
        <v>265</v>
      </c>
    </row>
    <row r="187" s="12" customFormat="1" ht="22.8" customHeight="1">
      <c r="A187" s="12"/>
      <c r="B187" s="230"/>
      <c r="C187" s="231"/>
      <c r="D187" s="232" t="s">
        <v>74</v>
      </c>
      <c r="E187" s="244" t="s">
        <v>675</v>
      </c>
      <c r="F187" s="244" t="s">
        <v>826</v>
      </c>
      <c r="G187" s="231"/>
      <c r="H187" s="231"/>
      <c r="I187" s="234"/>
      <c r="J187" s="245">
        <f>BK187</f>
        <v>0</v>
      </c>
      <c r="K187" s="231"/>
      <c r="L187" s="236"/>
      <c r="M187" s="237"/>
      <c r="N187" s="238"/>
      <c r="O187" s="238"/>
      <c r="P187" s="239">
        <f>P188</f>
        <v>0</v>
      </c>
      <c r="Q187" s="238"/>
      <c r="R187" s="239">
        <f>R188</f>
        <v>0</v>
      </c>
      <c r="S187" s="238"/>
      <c r="T187" s="240">
        <f>T188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41" t="s">
        <v>83</v>
      </c>
      <c r="AT187" s="242" t="s">
        <v>74</v>
      </c>
      <c r="AU187" s="242" t="s">
        <v>83</v>
      </c>
      <c r="AY187" s="241" t="s">
        <v>265</v>
      </c>
      <c r="BK187" s="243">
        <f>BK188</f>
        <v>0</v>
      </c>
    </row>
    <row r="188" s="2" customFormat="1" ht="16.30189" customHeight="1">
      <c r="A188" s="39"/>
      <c r="B188" s="40"/>
      <c r="C188" s="246" t="s">
        <v>400</v>
      </c>
      <c r="D188" s="246" t="s">
        <v>268</v>
      </c>
      <c r="E188" s="247" t="s">
        <v>828</v>
      </c>
      <c r="F188" s="248" t="s">
        <v>1</v>
      </c>
      <c r="G188" s="249" t="s">
        <v>1</v>
      </c>
      <c r="H188" s="250">
        <v>61.280000000000001</v>
      </c>
      <c r="I188" s="251"/>
      <c r="J188" s="250">
        <f>ROUND(I188*H188,2)</f>
        <v>0</v>
      </c>
      <c r="K188" s="252"/>
      <c r="L188" s="45"/>
      <c r="M188" s="259" t="s">
        <v>1</v>
      </c>
      <c r="N188" s="260" t="s">
        <v>41</v>
      </c>
      <c r="O188" s="261"/>
      <c r="P188" s="262">
        <f>O188*H188</f>
        <v>0</v>
      </c>
      <c r="Q188" s="262">
        <v>0</v>
      </c>
      <c r="R188" s="262">
        <f>Q188*H188</f>
        <v>0</v>
      </c>
      <c r="S188" s="262">
        <v>0</v>
      </c>
      <c r="T188" s="263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282</v>
      </c>
      <c r="AT188" s="257" t="s">
        <v>268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937</v>
      </c>
    </row>
    <row r="189" s="2" customFormat="1" ht="6.96" customHeight="1">
      <c r="A189" s="39"/>
      <c r="B189" s="67"/>
      <c r="C189" s="68"/>
      <c r="D189" s="68"/>
      <c r="E189" s="68"/>
      <c r="F189" s="68"/>
      <c r="G189" s="68"/>
      <c r="H189" s="68"/>
      <c r="I189" s="194"/>
      <c r="J189" s="68"/>
      <c r="K189" s="68"/>
      <c r="L189" s="45"/>
      <c r="M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</sheetData>
  <sheetProtection sheet="1" autoFilter="0" formatColumns="0" formatRows="0" objects="1" scenarios="1" spinCount="100000" saltValue="yUIZx8/FHEDhjcLPqYu/m+eS9PEbKvp0f3GZfh+vx+Hmjy78EEif6h/zt+MPoZd9ucCKg5hbmc8vpgk6GUlW8g==" hashValue="jruPCbvJhIFqNCqZX6ooFgem/g50zp/0AB/qrmA/J5+408xyl+AcojNzkhvc46xZjHAqSNOQQxbJNVJYK5kp4w==" algorithmName="SHA-512" password="CC35"/>
  <autoFilter ref="C128:K18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1416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ROUND((SUM(BE130:BE214)),  2)</f>
        <v>0</v>
      </c>
      <c r="G37" s="39"/>
      <c r="H37" s="39"/>
      <c r="I37" s="173">
        <v>0.20000000000000001</v>
      </c>
      <c r="J37" s="172">
        <f>ROUND(((SUM(BE130:BE214))*I37),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ROUND((SUM(BF130:BF214)),  2)</f>
        <v>0</v>
      </c>
      <c r="G38" s="39"/>
      <c r="H38" s="39"/>
      <c r="I38" s="173">
        <v>0.20000000000000001</v>
      </c>
      <c r="J38" s="172">
        <f>ROUND(((SUM(BF130:BF214))*I38),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ROUND((SUM(BG130:BG214)),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ROUND((SUM(BH130:BH214)),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ROUND((SUM(BI130:BI214)),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02019 -  Priepust č.19 -  P 21314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J132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J167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J178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J184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J213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194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197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15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45283" customHeight="1">
      <c r="A116" s="39"/>
      <c r="B116" s="40"/>
      <c r="C116" s="41"/>
      <c r="D116" s="41"/>
      <c r="E116" s="198" t="str">
        <f>E7</f>
        <v>Rekonštrukcia cesty a mostov II/585 Pôtor-Dolná Strehová-Lučenec a II/591 cestný násyp ... - III. etapa</v>
      </c>
      <c r="F116" s="33"/>
      <c r="G116" s="33"/>
      <c r="H116" s="33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240</v>
      </c>
      <c r="D117" s="23"/>
      <c r="E117" s="23"/>
      <c r="F117" s="23"/>
      <c r="G117" s="23"/>
      <c r="H117" s="23"/>
      <c r="I117" s="148"/>
      <c r="J117" s="23"/>
      <c r="K117" s="23"/>
      <c r="L117" s="21"/>
    </row>
    <row r="118" s="1" customFormat="1" ht="16.30189" customHeight="1">
      <c r="B118" s="22"/>
      <c r="C118" s="23"/>
      <c r="D118" s="23"/>
      <c r="E118" s="198" t="s">
        <v>289</v>
      </c>
      <c r="F118" s="23"/>
      <c r="G118" s="23"/>
      <c r="H118" s="23"/>
      <c r="I118" s="148"/>
      <c r="J118" s="23"/>
      <c r="K118" s="23"/>
      <c r="L118" s="21"/>
    </row>
    <row r="119" s="1" customFormat="1" ht="12" customHeight="1">
      <c r="B119" s="22"/>
      <c r="C119" s="33" t="s">
        <v>290</v>
      </c>
      <c r="D119" s="23"/>
      <c r="E119" s="23"/>
      <c r="F119" s="23"/>
      <c r="G119" s="23"/>
      <c r="H119" s="23"/>
      <c r="I119" s="148"/>
      <c r="J119" s="23"/>
      <c r="K119" s="23"/>
      <c r="L119" s="21"/>
    </row>
    <row r="120" s="2" customFormat="1" ht="16.30189" customHeight="1">
      <c r="A120" s="39"/>
      <c r="B120" s="40"/>
      <c r="C120" s="41"/>
      <c r="D120" s="41"/>
      <c r="E120" s="310" t="s">
        <v>851</v>
      </c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852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30189" customHeight="1">
      <c r="A122" s="39"/>
      <c r="B122" s="40"/>
      <c r="C122" s="41"/>
      <c r="D122" s="41"/>
      <c r="E122" s="77" t="str">
        <f>E13</f>
        <v xml:space="preserve">02019 -  Priepust č.19 -  P 21314</v>
      </c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F16</f>
        <v>Muľa, Dolná Strehová</v>
      </c>
      <c r="G124" s="41"/>
      <c r="H124" s="41"/>
      <c r="I124" s="158" t="s">
        <v>21</v>
      </c>
      <c r="J124" s="80" t="str">
        <f>IF(J16="","",J16)</f>
        <v>28. 10. 2019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23</v>
      </c>
      <c r="D126" s="41"/>
      <c r="E126" s="41"/>
      <c r="F126" s="28" t="str">
        <f>E19</f>
        <v>Banskobystrický samosprávny kraj</v>
      </c>
      <c r="G126" s="41"/>
      <c r="H126" s="41"/>
      <c r="I126" s="158" t="s">
        <v>29</v>
      </c>
      <c r="J126" s="37" t="str">
        <f>E25</f>
        <v>ISPO spol. s 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30566" customHeight="1">
      <c r="A127" s="39"/>
      <c r="B127" s="40"/>
      <c r="C127" s="33" t="s">
        <v>27</v>
      </c>
      <c r="D127" s="41"/>
      <c r="E127" s="41"/>
      <c r="F127" s="28" t="str">
        <f>IF(E22="","",E22)</f>
        <v>Vyplň údaj</v>
      </c>
      <c r="G127" s="41"/>
      <c r="H127" s="41"/>
      <c r="I127" s="158" t="s">
        <v>32</v>
      </c>
      <c r="J127" s="37" t="str">
        <f>E28</f>
        <v>MACURA M.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7"/>
      <c r="B129" s="218"/>
      <c r="C129" s="219" t="s">
        <v>251</v>
      </c>
      <c r="D129" s="220" t="s">
        <v>60</v>
      </c>
      <c r="E129" s="220" t="s">
        <v>56</v>
      </c>
      <c r="F129" s="220" t="s">
        <v>57</v>
      </c>
      <c r="G129" s="220" t="s">
        <v>252</v>
      </c>
      <c r="H129" s="220" t="s">
        <v>253</v>
      </c>
      <c r="I129" s="221" t="s">
        <v>254</v>
      </c>
      <c r="J129" s="222" t="s">
        <v>244</v>
      </c>
      <c r="K129" s="223" t="s">
        <v>255</v>
      </c>
      <c r="L129" s="224"/>
      <c r="M129" s="101" t="s">
        <v>1</v>
      </c>
      <c r="N129" s="102" t="s">
        <v>39</v>
      </c>
      <c r="O129" s="102" t="s">
        <v>256</v>
      </c>
      <c r="P129" s="102" t="s">
        <v>257</v>
      </c>
      <c r="Q129" s="102" t="s">
        <v>258</v>
      </c>
      <c r="R129" s="102" t="s">
        <v>259</v>
      </c>
      <c r="S129" s="102" t="s">
        <v>260</v>
      </c>
      <c r="T129" s="103" t="s">
        <v>261</v>
      </c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</row>
    <row r="130" s="2" customFormat="1" ht="22.8" customHeight="1">
      <c r="A130" s="39"/>
      <c r="B130" s="40"/>
      <c r="C130" s="108" t="s">
        <v>245</v>
      </c>
      <c r="D130" s="41"/>
      <c r="E130" s="41"/>
      <c r="F130" s="41"/>
      <c r="G130" s="41"/>
      <c r="H130" s="41"/>
      <c r="I130" s="156"/>
      <c r="J130" s="225">
        <f>BK130</f>
        <v>0</v>
      </c>
      <c r="K130" s="41"/>
      <c r="L130" s="45"/>
      <c r="M130" s="104"/>
      <c r="N130" s="226"/>
      <c r="O130" s="105"/>
      <c r="P130" s="227">
        <f>P131</f>
        <v>0</v>
      </c>
      <c r="Q130" s="105"/>
      <c r="R130" s="227">
        <f>R131</f>
        <v>217.98762920000002</v>
      </c>
      <c r="S130" s="105"/>
      <c r="T130" s="228">
        <f>T131</f>
        <v>44.144000000000005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74</v>
      </c>
      <c r="AU130" s="18" t="s">
        <v>246</v>
      </c>
      <c r="BK130" s="229">
        <f>BK131</f>
        <v>0</v>
      </c>
    </row>
    <row r="131" s="12" customFormat="1" ht="25.92" customHeight="1">
      <c r="A131" s="12"/>
      <c r="B131" s="230"/>
      <c r="C131" s="231"/>
      <c r="D131" s="232" t="s">
        <v>74</v>
      </c>
      <c r="E131" s="233" t="s">
        <v>307</v>
      </c>
      <c r="F131" s="233" t="s">
        <v>308</v>
      </c>
      <c r="G131" s="231"/>
      <c r="H131" s="231"/>
      <c r="I131" s="234"/>
      <c r="J131" s="235">
        <f>BK131</f>
        <v>0</v>
      </c>
      <c r="K131" s="231"/>
      <c r="L131" s="236"/>
      <c r="M131" s="237"/>
      <c r="N131" s="238"/>
      <c r="O131" s="238"/>
      <c r="P131" s="239">
        <f>P132+P167+P178+P184+P213</f>
        <v>0</v>
      </c>
      <c r="Q131" s="238"/>
      <c r="R131" s="239">
        <f>R132+R167+R178+R184+R213</f>
        <v>217.98762920000002</v>
      </c>
      <c r="S131" s="238"/>
      <c r="T131" s="240">
        <f>T132+T167+T178+T184+T213</f>
        <v>44.144000000000005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75</v>
      </c>
      <c r="AY131" s="241" t="s">
        <v>265</v>
      </c>
      <c r="BK131" s="243">
        <f>BK132+BK167+BK178+BK184+BK213</f>
        <v>0</v>
      </c>
    </row>
    <row r="132" s="12" customFormat="1" ht="22.8" customHeight="1">
      <c r="A132" s="12"/>
      <c r="B132" s="230"/>
      <c r="C132" s="231"/>
      <c r="D132" s="232" t="s">
        <v>74</v>
      </c>
      <c r="E132" s="244" t="s">
        <v>83</v>
      </c>
      <c r="F132" s="244" t="s">
        <v>309</v>
      </c>
      <c r="G132" s="231"/>
      <c r="H132" s="231"/>
      <c r="I132" s="234"/>
      <c r="J132" s="245">
        <f>BK132</f>
        <v>0</v>
      </c>
      <c r="K132" s="231"/>
      <c r="L132" s="236"/>
      <c r="M132" s="237"/>
      <c r="N132" s="238"/>
      <c r="O132" s="238"/>
      <c r="P132" s="239">
        <f>SUM(P133:P166)</f>
        <v>0</v>
      </c>
      <c r="Q132" s="238"/>
      <c r="R132" s="239">
        <f>SUM(R133:R166)</f>
        <v>125.53</v>
      </c>
      <c r="S132" s="238"/>
      <c r="T132" s="240">
        <f>SUM(T133:T166)</f>
        <v>22.050000000000004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83</v>
      </c>
      <c r="AY132" s="241" t="s">
        <v>265</v>
      </c>
      <c r="BK132" s="243">
        <f>SUM(BK133:BK166)</f>
        <v>0</v>
      </c>
    </row>
    <row r="133" s="2" customFormat="1" ht="16.30189" customHeight="1">
      <c r="A133" s="39"/>
      <c r="B133" s="40"/>
      <c r="C133" s="246" t="s">
        <v>83</v>
      </c>
      <c r="D133" s="246" t="s">
        <v>268</v>
      </c>
      <c r="E133" s="247" t="s">
        <v>854</v>
      </c>
      <c r="F133" s="248" t="s">
        <v>1</v>
      </c>
      <c r="G133" s="249" t="s">
        <v>1</v>
      </c>
      <c r="H133" s="250">
        <v>22.5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0.56000000000000005</v>
      </c>
      <c r="T133" s="256">
        <f>S133*H133</f>
        <v>12.600000000000001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855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856</v>
      </c>
      <c r="G134" s="265"/>
      <c r="H134" s="269">
        <v>22.5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91</v>
      </c>
      <c r="D135" s="246" t="s">
        <v>268</v>
      </c>
      <c r="E135" s="247" t="s">
        <v>857</v>
      </c>
      <c r="F135" s="248" t="s">
        <v>1</v>
      </c>
      <c r="G135" s="249" t="s">
        <v>1</v>
      </c>
      <c r="H135" s="250">
        <v>21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0.45000000000000001</v>
      </c>
      <c r="T135" s="256">
        <f>S135*H135</f>
        <v>9.4500000000000011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858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859</v>
      </c>
      <c r="G136" s="265"/>
      <c r="H136" s="269">
        <v>21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98</v>
      </c>
      <c r="D137" s="246" t="s">
        <v>268</v>
      </c>
      <c r="E137" s="247" t="s">
        <v>860</v>
      </c>
      <c r="F137" s="248" t="s">
        <v>1</v>
      </c>
      <c r="G137" s="249" t="s">
        <v>1</v>
      </c>
      <c r="H137" s="250">
        <v>1.0800000000000001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861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862</v>
      </c>
      <c r="G138" s="265"/>
      <c r="H138" s="269">
        <v>1.0800000000000001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46" t="s">
        <v>282</v>
      </c>
      <c r="D139" s="246" t="s">
        <v>268</v>
      </c>
      <c r="E139" s="247" t="s">
        <v>863</v>
      </c>
      <c r="F139" s="248" t="s">
        <v>1</v>
      </c>
      <c r="G139" s="249" t="s">
        <v>1</v>
      </c>
      <c r="H139" s="250">
        <v>0.32000000000000001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864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865</v>
      </c>
      <c r="G140" s="265"/>
      <c r="H140" s="269">
        <v>1.0800000000000001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83</v>
      </c>
      <c r="AY140" s="275" t="s">
        <v>265</v>
      </c>
    </row>
    <row r="141" s="13" customFormat="1">
      <c r="A141" s="13"/>
      <c r="B141" s="264"/>
      <c r="C141" s="265"/>
      <c r="D141" s="266" t="s">
        <v>312</v>
      </c>
      <c r="E141" s="265"/>
      <c r="F141" s="268" t="s">
        <v>866</v>
      </c>
      <c r="G141" s="265"/>
      <c r="H141" s="269">
        <v>0.32000000000000001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5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264</v>
      </c>
      <c r="D142" s="246" t="s">
        <v>268</v>
      </c>
      <c r="E142" s="247" t="s">
        <v>347</v>
      </c>
      <c r="F142" s="248" t="s">
        <v>1</v>
      </c>
      <c r="G142" s="249" t="s">
        <v>1</v>
      </c>
      <c r="H142" s="250">
        <v>91.379999999999995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1417</v>
      </c>
      <c r="G143" s="265"/>
      <c r="H143" s="269">
        <v>82.379999999999995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869</v>
      </c>
      <c r="G144" s="265"/>
      <c r="H144" s="269">
        <v>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4" customFormat="1">
      <c r="A145" s="14"/>
      <c r="B145" s="276"/>
      <c r="C145" s="277"/>
      <c r="D145" s="266" t="s">
        <v>312</v>
      </c>
      <c r="E145" s="278" t="s">
        <v>1</v>
      </c>
      <c r="F145" s="279" t="s">
        <v>318</v>
      </c>
      <c r="G145" s="277"/>
      <c r="H145" s="280">
        <v>91.379999999999995</v>
      </c>
      <c r="I145" s="281"/>
      <c r="J145" s="277"/>
      <c r="K145" s="277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312</v>
      </c>
      <c r="AU145" s="286" t="s">
        <v>91</v>
      </c>
      <c r="AV145" s="14" t="s">
        <v>282</v>
      </c>
      <c r="AW145" s="14" t="s">
        <v>4</v>
      </c>
      <c r="AX145" s="14" t="s">
        <v>83</v>
      </c>
      <c r="AY145" s="286" t="s">
        <v>265</v>
      </c>
    </row>
    <row r="146" s="2" customFormat="1" ht="16.30189" customHeight="1">
      <c r="A146" s="39"/>
      <c r="B146" s="40"/>
      <c r="C146" s="246" t="s">
        <v>329</v>
      </c>
      <c r="D146" s="246" t="s">
        <v>268</v>
      </c>
      <c r="E146" s="247" t="s">
        <v>352</v>
      </c>
      <c r="F146" s="248" t="s">
        <v>1</v>
      </c>
      <c r="G146" s="249" t="s">
        <v>1</v>
      </c>
      <c r="H146" s="250">
        <v>27.41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870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1418</v>
      </c>
      <c r="G147" s="265"/>
      <c r="H147" s="269">
        <v>91.379999999999995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5"/>
      <c r="F148" s="268" t="s">
        <v>1419</v>
      </c>
      <c r="G148" s="265"/>
      <c r="H148" s="269">
        <v>27.41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5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334</v>
      </c>
      <c r="D149" s="246" t="s">
        <v>268</v>
      </c>
      <c r="E149" s="247" t="s">
        <v>356</v>
      </c>
      <c r="F149" s="248" t="s">
        <v>1</v>
      </c>
      <c r="G149" s="249" t="s">
        <v>1</v>
      </c>
      <c r="H149" s="250">
        <v>92.459999999999994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1420</v>
      </c>
      <c r="G150" s="265"/>
      <c r="H150" s="269">
        <v>92.459999999999994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92.459999999999994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360</v>
      </c>
      <c r="F152" s="248" t="s">
        <v>1</v>
      </c>
      <c r="G152" s="249" t="s">
        <v>1</v>
      </c>
      <c r="H152" s="250">
        <v>647.23000000000002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1421</v>
      </c>
      <c r="G153" s="265"/>
      <c r="H153" s="269">
        <v>647.23000000000002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342</v>
      </c>
      <c r="D154" s="246" t="s">
        <v>268</v>
      </c>
      <c r="E154" s="247" t="s">
        <v>877</v>
      </c>
      <c r="F154" s="248" t="s">
        <v>1</v>
      </c>
      <c r="G154" s="249" t="s">
        <v>1</v>
      </c>
      <c r="H154" s="250">
        <v>92.459999999999994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878</v>
      </c>
    </row>
    <row r="155" s="2" customFormat="1" ht="16.30189" customHeight="1">
      <c r="A155" s="39"/>
      <c r="B155" s="40"/>
      <c r="C155" s="246" t="s">
        <v>346</v>
      </c>
      <c r="D155" s="246" t="s">
        <v>268</v>
      </c>
      <c r="E155" s="247" t="s">
        <v>378</v>
      </c>
      <c r="F155" s="248" t="s">
        <v>1</v>
      </c>
      <c r="G155" s="249" t="s">
        <v>1</v>
      </c>
      <c r="H155" s="250">
        <v>138.69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879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1422</v>
      </c>
      <c r="G156" s="265"/>
      <c r="H156" s="269">
        <v>138.69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351</v>
      </c>
      <c r="D157" s="246" t="s">
        <v>268</v>
      </c>
      <c r="E157" s="247" t="s">
        <v>881</v>
      </c>
      <c r="F157" s="248" t="s">
        <v>1</v>
      </c>
      <c r="G157" s="249" t="s">
        <v>1</v>
      </c>
      <c r="H157" s="250">
        <v>24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882</v>
      </c>
    </row>
    <row r="158" s="15" customFormat="1">
      <c r="A158" s="15"/>
      <c r="B158" s="297"/>
      <c r="C158" s="298"/>
      <c r="D158" s="266" t="s">
        <v>312</v>
      </c>
      <c r="E158" s="299" t="s">
        <v>1</v>
      </c>
      <c r="F158" s="300" t="s">
        <v>883</v>
      </c>
      <c r="G158" s="298"/>
      <c r="H158" s="299" t="s">
        <v>1</v>
      </c>
      <c r="I158" s="301"/>
      <c r="J158" s="298"/>
      <c r="K158" s="298"/>
      <c r="L158" s="302"/>
      <c r="M158" s="303"/>
      <c r="N158" s="304"/>
      <c r="O158" s="304"/>
      <c r="P158" s="304"/>
      <c r="Q158" s="304"/>
      <c r="R158" s="304"/>
      <c r="S158" s="304"/>
      <c r="T158" s="30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306" t="s">
        <v>312</v>
      </c>
      <c r="AU158" s="306" t="s">
        <v>91</v>
      </c>
      <c r="AV158" s="15" t="s">
        <v>83</v>
      </c>
      <c r="AW158" s="15" t="s">
        <v>4</v>
      </c>
      <c r="AX158" s="15" t="s">
        <v>75</v>
      </c>
      <c r="AY158" s="306" t="s">
        <v>265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1423</v>
      </c>
      <c r="G159" s="265"/>
      <c r="H159" s="269">
        <v>24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4" customFormat="1">
      <c r="A160" s="14"/>
      <c r="B160" s="276"/>
      <c r="C160" s="277"/>
      <c r="D160" s="266" t="s">
        <v>312</v>
      </c>
      <c r="E160" s="278" t="s">
        <v>1</v>
      </c>
      <c r="F160" s="279" t="s">
        <v>318</v>
      </c>
      <c r="G160" s="277"/>
      <c r="H160" s="280">
        <v>24</v>
      </c>
      <c r="I160" s="281"/>
      <c r="J160" s="277"/>
      <c r="K160" s="277"/>
      <c r="L160" s="282"/>
      <c r="M160" s="283"/>
      <c r="N160" s="284"/>
      <c r="O160" s="284"/>
      <c r="P160" s="284"/>
      <c r="Q160" s="284"/>
      <c r="R160" s="284"/>
      <c r="S160" s="284"/>
      <c r="T160" s="28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6" t="s">
        <v>312</v>
      </c>
      <c r="AU160" s="286" t="s">
        <v>91</v>
      </c>
      <c r="AV160" s="14" t="s">
        <v>282</v>
      </c>
      <c r="AW160" s="14" t="s">
        <v>4</v>
      </c>
      <c r="AX160" s="14" t="s">
        <v>83</v>
      </c>
      <c r="AY160" s="286" t="s">
        <v>265</v>
      </c>
    </row>
    <row r="161" s="2" customFormat="1" ht="16.30189" customHeight="1">
      <c r="A161" s="39"/>
      <c r="B161" s="40"/>
      <c r="C161" s="287" t="s">
        <v>355</v>
      </c>
      <c r="D161" s="287" t="s">
        <v>367</v>
      </c>
      <c r="E161" s="288" t="s">
        <v>885</v>
      </c>
      <c r="F161" s="289" t="s">
        <v>1</v>
      </c>
      <c r="G161" s="290" t="s">
        <v>1</v>
      </c>
      <c r="H161" s="291">
        <v>40.799999999999997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1</v>
      </c>
      <c r="R161" s="255">
        <f>Q161*H161</f>
        <v>40.799999999999997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886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1112</v>
      </c>
      <c r="G162" s="265"/>
      <c r="H162" s="269">
        <v>40.799999999999997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40.799999999999997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46" t="s">
        <v>359</v>
      </c>
      <c r="D164" s="246" t="s">
        <v>268</v>
      </c>
      <c r="E164" s="247" t="s">
        <v>385</v>
      </c>
      <c r="F164" s="248" t="s">
        <v>1</v>
      </c>
      <c r="G164" s="249" t="s">
        <v>1</v>
      </c>
      <c r="H164" s="250">
        <v>49.840000000000003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888</v>
      </c>
    </row>
    <row r="165" s="2" customFormat="1" ht="16.30189" customHeight="1">
      <c r="A165" s="39"/>
      <c r="B165" s="40"/>
      <c r="C165" s="287" t="s">
        <v>363</v>
      </c>
      <c r="D165" s="287" t="s">
        <v>367</v>
      </c>
      <c r="E165" s="288" t="s">
        <v>890</v>
      </c>
      <c r="F165" s="289" t="s">
        <v>1</v>
      </c>
      <c r="G165" s="290" t="s">
        <v>1</v>
      </c>
      <c r="H165" s="291">
        <v>84.730000000000004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84.730000000000004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891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1424</v>
      </c>
      <c r="G166" s="265"/>
      <c r="H166" s="269">
        <v>84.730000000000004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2" customFormat="1" ht="22.8" customHeight="1">
      <c r="A167" s="12"/>
      <c r="B167" s="230"/>
      <c r="C167" s="231"/>
      <c r="D167" s="232" t="s">
        <v>74</v>
      </c>
      <c r="E167" s="244" t="s">
        <v>282</v>
      </c>
      <c r="F167" s="244" t="s">
        <v>450</v>
      </c>
      <c r="G167" s="231"/>
      <c r="H167" s="231"/>
      <c r="I167" s="234"/>
      <c r="J167" s="245">
        <f>BK167</f>
        <v>0</v>
      </c>
      <c r="K167" s="231"/>
      <c r="L167" s="236"/>
      <c r="M167" s="237"/>
      <c r="N167" s="238"/>
      <c r="O167" s="238"/>
      <c r="P167" s="239">
        <f>SUM(P168:P177)</f>
        <v>0</v>
      </c>
      <c r="Q167" s="238"/>
      <c r="R167" s="239">
        <f>SUM(R168:R177)</f>
        <v>28.6485992</v>
      </c>
      <c r="S167" s="238"/>
      <c r="T167" s="240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41" t="s">
        <v>83</v>
      </c>
      <c r="AT167" s="242" t="s">
        <v>74</v>
      </c>
      <c r="AU167" s="242" t="s">
        <v>83</v>
      </c>
      <c r="AY167" s="241" t="s">
        <v>265</v>
      </c>
      <c r="BK167" s="243">
        <f>SUM(BK168:BK177)</f>
        <v>0</v>
      </c>
    </row>
    <row r="168" s="2" customFormat="1" ht="16.30189" customHeight="1">
      <c r="A168" s="39"/>
      <c r="B168" s="40"/>
      <c r="C168" s="246" t="s">
        <v>366</v>
      </c>
      <c r="D168" s="246" t="s">
        <v>268</v>
      </c>
      <c r="E168" s="247" t="s">
        <v>452</v>
      </c>
      <c r="F168" s="248" t="s">
        <v>1</v>
      </c>
      <c r="G168" s="249" t="s">
        <v>1</v>
      </c>
      <c r="H168" s="250">
        <v>26.199999999999999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0.23366999999999999</v>
      </c>
      <c r="R168" s="255">
        <f>Q168*H168</f>
        <v>6.1221539999999992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892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893</v>
      </c>
      <c r="G169" s="265"/>
      <c r="H169" s="269">
        <v>10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894</v>
      </c>
      <c r="G170" s="265"/>
      <c r="H170" s="269">
        <v>16.199999999999999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895</v>
      </c>
      <c r="F171" s="248" t="s">
        <v>1</v>
      </c>
      <c r="G171" s="249" t="s">
        <v>1</v>
      </c>
      <c r="H171" s="250">
        <v>0.27000000000000002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1.7034</v>
      </c>
      <c r="R171" s="255">
        <f>Q171*H171</f>
        <v>0.45991800000000005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1425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897</v>
      </c>
      <c r="G172" s="265"/>
      <c r="H172" s="269">
        <v>0.27000000000000002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46" t="s">
        <v>374</v>
      </c>
      <c r="D173" s="246" t="s">
        <v>268</v>
      </c>
      <c r="E173" s="247" t="s">
        <v>898</v>
      </c>
      <c r="F173" s="248" t="s">
        <v>1</v>
      </c>
      <c r="G173" s="249" t="s">
        <v>1</v>
      </c>
      <c r="H173" s="250">
        <v>1.0800000000000001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2.2632400000000001</v>
      </c>
      <c r="R173" s="255">
        <f>Q173*H173</f>
        <v>2.4442992000000001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899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862</v>
      </c>
      <c r="G174" s="265"/>
      <c r="H174" s="269">
        <v>1.0800000000000001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377</v>
      </c>
      <c r="D175" s="246" t="s">
        <v>268</v>
      </c>
      <c r="E175" s="247" t="s">
        <v>459</v>
      </c>
      <c r="F175" s="248" t="s">
        <v>1</v>
      </c>
      <c r="G175" s="249" t="s">
        <v>1</v>
      </c>
      <c r="H175" s="250">
        <v>26.199999999999999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0.74894000000000005</v>
      </c>
      <c r="R175" s="255">
        <f>Q175*H175</f>
        <v>19.622228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900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893</v>
      </c>
      <c r="G176" s="265"/>
      <c r="H176" s="269">
        <v>10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894</v>
      </c>
      <c r="G177" s="265"/>
      <c r="H177" s="269">
        <v>16.199999999999999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2" customFormat="1" ht="22.8" customHeight="1">
      <c r="A178" s="12"/>
      <c r="B178" s="230"/>
      <c r="C178" s="231"/>
      <c r="D178" s="232" t="s">
        <v>74</v>
      </c>
      <c r="E178" s="244" t="s">
        <v>264</v>
      </c>
      <c r="F178" s="244" t="s">
        <v>461</v>
      </c>
      <c r="G178" s="231"/>
      <c r="H178" s="231"/>
      <c r="I178" s="234"/>
      <c r="J178" s="245">
        <f>BK178</f>
        <v>0</v>
      </c>
      <c r="K178" s="231"/>
      <c r="L178" s="236"/>
      <c r="M178" s="237"/>
      <c r="N178" s="238"/>
      <c r="O178" s="238"/>
      <c r="P178" s="239">
        <f>SUM(P179:P183)</f>
        <v>0</v>
      </c>
      <c r="Q178" s="238"/>
      <c r="R178" s="239">
        <f>SUM(R179:R183)</f>
        <v>19.74672</v>
      </c>
      <c r="S178" s="238"/>
      <c r="T178" s="240">
        <f>SUM(T179:T183)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41" t="s">
        <v>83</v>
      </c>
      <c r="AT178" s="242" t="s">
        <v>74</v>
      </c>
      <c r="AU178" s="242" t="s">
        <v>83</v>
      </c>
      <c r="AY178" s="241" t="s">
        <v>265</v>
      </c>
      <c r="BK178" s="243">
        <f>SUM(BK179:BK183)</f>
        <v>0</v>
      </c>
    </row>
    <row r="179" s="2" customFormat="1" ht="16.30189" customHeight="1">
      <c r="A179" s="39"/>
      <c r="B179" s="40"/>
      <c r="C179" s="246" t="s">
        <v>384</v>
      </c>
      <c r="D179" s="246" t="s">
        <v>268</v>
      </c>
      <c r="E179" s="247" t="s">
        <v>471</v>
      </c>
      <c r="F179" s="248" t="s">
        <v>1</v>
      </c>
      <c r="G179" s="249" t="s">
        <v>1</v>
      </c>
      <c r="H179" s="250">
        <v>21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0.46166000000000001</v>
      </c>
      <c r="R179" s="255">
        <f>Q179*H179</f>
        <v>9.6948600000000003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901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859</v>
      </c>
      <c r="G180" s="265"/>
      <c r="H180" s="269">
        <v>21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8</v>
      </c>
      <c r="D181" s="246" t="s">
        <v>268</v>
      </c>
      <c r="E181" s="247" t="s">
        <v>486</v>
      </c>
      <c r="F181" s="248" t="s">
        <v>1</v>
      </c>
      <c r="G181" s="249" t="s">
        <v>1</v>
      </c>
      <c r="H181" s="250">
        <v>21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0.47117999999999999</v>
      </c>
      <c r="R181" s="255">
        <f>Q181*H181</f>
        <v>9.894779999999999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902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859</v>
      </c>
      <c r="G182" s="265"/>
      <c r="H182" s="269">
        <v>21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83</v>
      </c>
      <c r="AY182" s="275" t="s">
        <v>265</v>
      </c>
    </row>
    <row r="183" s="2" customFormat="1" ht="16.30189" customHeight="1">
      <c r="A183" s="39"/>
      <c r="B183" s="40"/>
      <c r="C183" s="246" t="s">
        <v>391</v>
      </c>
      <c r="D183" s="246" t="s">
        <v>268</v>
      </c>
      <c r="E183" s="247" t="s">
        <v>497</v>
      </c>
      <c r="F183" s="248" t="s">
        <v>1</v>
      </c>
      <c r="G183" s="249" t="s">
        <v>1</v>
      </c>
      <c r="H183" s="250">
        <v>21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0.0074799999999999997</v>
      </c>
      <c r="R183" s="255">
        <f>Q183*H183</f>
        <v>0.15708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903</v>
      </c>
    </row>
    <row r="184" s="12" customFormat="1" ht="22.8" customHeight="1">
      <c r="A184" s="12"/>
      <c r="B184" s="230"/>
      <c r="C184" s="231"/>
      <c r="D184" s="232" t="s">
        <v>74</v>
      </c>
      <c r="E184" s="244" t="s">
        <v>342</v>
      </c>
      <c r="F184" s="244" t="s">
        <v>519</v>
      </c>
      <c r="G184" s="231"/>
      <c r="H184" s="231"/>
      <c r="I184" s="234"/>
      <c r="J184" s="245">
        <f>BK184</f>
        <v>0</v>
      </c>
      <c r="K184" s="231"/>
      <c r="L184" s="236"/>
      <c r="M184" s="237"/>
      <c r="N184" s="238"/>
      <c r="O184" s="238"/>
      <c r="P184" s="239">
        <f>SUM(P185:P212)</f>
        <v>0</v>
      </c>
      <c r="Q184" s="238"/>
      <c r="R184" s="239">
        <f>SUM(R185:R212)</f>
        <v>44.062310000000004</v>
      </c>
      <c r="S184" s="238"/>
      <c r="T184" s="240">
        <f>SUM(T185:T212)</f>
        <v>22.094000000000001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41" t="s">
        <v>83</v>
      </c>
      <c r="AT184" s="242" t="s">
        <v>74</v>
      </c>
      <c r="AU184" s="242" t="s">
        <v>83</v>
      </c>
      <c r="AY184" s="241" t="s">
        <v>265</v>
      </c>
      <c r="BK184" s="243">
        <f>SUM(BK185:BK212)</f>
        <v>0</v>
      </c>
    </row>
    <row r="185" s="2" customFormat="1" ht="16.30189" customHeight="1">
      <c r="A185" s="39"/>
      <c r="B185" s="40"/>
      <c r="C185" s="246" t="s">
        <v>395</v>
      </c>
      <c r="D185" s="246" t="s">
        <v>268</v>
      </c>
      <c r="E185" s="247" t="s">
        <v>904</v>
      </c>
      <c r="F185" s="248" t="s">
        <v>1</v>
      </c>
      <c r="G185" s="249" t="s">
        <v>1</v>
      </c>
      <c r="H185" s="250">
        <v>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0.077670000000000003</v>
      </c>
      <c r="R185" s="255">
        <f>Q185*H185</f>
        <v>0.077670000000000003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905</v>
      </c>
    </row>
    <row r="186" s="2" customFormat="1" ht="16.30189" customHeight="1">
      <c r="A186" s="39"/>
      <c r="B186" s="40"/>
      <c r="C186" s="246" t="s">
        <v>400</v>
      </c>
      <c r="D186" s="246" t="s">
        <v>268</v>
      </c>
      <c r="E186" s="247" t="s">
        <v>906</v>
      </c>
      <c r="F186" s="248" t="s">
        <v>1</v>
      </c>
      <c r="G186" s="249" t="s">
        <v>1</v>
      </c>
      <c r="H186" s="250">
        <v>16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1.9258900000000001</v>
      </c>
      <c r="R186" s="255">
        <f>Q186*H186</f>
        <v>30.814240000000002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1426</v>
      </c>
      <c r="G187" s="265"/>
      <c r="H187" s="269">
        <v>16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87" t="s">
        <v>403</v>
      </c>
      <c r="D188" s="287" t="s">
        <v>367</v>
      </c>
      <c r="E188" s="288" t="s">
        <v>909</v>
      </c>
      <c r="F188" s="289" t="s">
        <v>1</v>
      </c>
      <c r="G188" s="290" t="s">
        <v>1</v>
      </c>
      <c r="H188" s="291">
        <v>16.16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0.81499999999999995</v>
      </c>
      <c r="R188" s="255">
        <f>Q188*H188</f>
        <v>13.170399999999999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910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371</v>
      </c>
      <c r="G189" s="265"/>
      <c r="H189" s="269">
        <v>16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83</v>
      </c>
      <c r="AY189" s="275" t="s">
        <v>265</v>
      </c>
    </row>
    <row r="190" s="13" customFormat="1">
      <c r="A190" s="13"/>
      <c r="B190" s="264"/>
      <c r="C190" s="265"/>
      <c r="D190" s="266" t="s">
        <v>312</v>
      </c>
      <c r="E190" s="265"/>
      <c r="F190" s="268" t="s">
        <v>1427</v>
      </c>
      <c r="G190" s="265"/>
      <c r="H190" s="269">
        <v>16.16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5</v>
      </c>
      <c r="AX190" s="13" t="s">
        <v>83</v>
      </c>
      <c r="AY190" s="275" t="s">
        <v>265</v>
      </c>
    </row>
    <row r="191" s="2" customFormat="1" ht="16.30189" customHeight="1">
      <c r="A191" s="39"/>
      <c r="B191" s="40"/>
      <c r="C191" s="246" t="s">
        <v>407</v>
      </c>
      <c r="D191" s="246" t="s">
        <v>268</v>
      </c>
      <c r="E191" s="247" t="s">
        <v>913</v>
      </c>
      <c r="F191" s="248" t="s">
        <v>1</v>
      </c>
      <c r="G191" s="249" t="s">
        <v>1</v>
      </c>
      <c r="H191" s="250">
        <v>14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914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915</v>
      </c>
      <c r="G192" s="265"/>
      <c r="H192" s="269">
        <v>14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411</v>
      </c>
      <c r="D193" s="246" t="s">
        <v>268</v>
      </c>
      <c r="E193" s="247" t="s">
        <v>916</v>
      </c>
      <c r="F193" s="248" t="s">
        <v>1</v>
      </c>
      <c r="G193" s="249" t="s">
        <v>1</v>
      </c>
      <c r="H193" s="250">
        <v>2.5699999999999998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</v>
      </c>
      <c r="R193" s="255">
        <f>Q193*H193</f>
        <v>0</v>
      </c>
      <c r="S193" s="255">
        <v>2.2000000000000002</v>
      </c>
      <c r="T193" s="256">
        <f>S193*H193</f>
        <v>5.6539999999999999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917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1428</v>
      </c>
      <c r="G194" s="265"/>
      <c r="H194" s="269">
        <v>2.5699999999999998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2" customFormat="1" ht="16.30189" customHeight="1">
      <c r="A195" s="39"/>
      <c r="B195" s="40"/>
      <c r="C195" s="246" t="s">
        <v>415</v>
      </c>
      <c r="D195" s="246" t="s">
        <v>268</v>
      </c>
      <c r="E195" s="247" t="s">
        <v>919</v>
      </c>
      <c r="F195" s="248" t="s">
        <v>1</v>
      </c>
      <c r="G195" s="249" t="s">
        <v>1</v>
      </c>
      <c r="H195" s="250">
        <v>8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</v>
      </c>
      <c r="R195" s="255">
        <f>Q195*H195</f>
        <v>0</v>
      </c>
      <c r="S195" s="255">
        <v>2.0550000000000002</v>
      </c>
      <c r="T195" s="256">
        <f>S195*H195</f>
        <v>16.440000000000001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920</v>
      </c>
    </row>
    <row r="196" s="2" customFormat="1" ht="16.30189" customHeight="1">
      <c r="A196" s="39"/>
      <c r="B196" s="40"/>
      <c r="C196" s="246" t="s">
        <v>419</v>
      </c>
      <c r="D196" s="246" t="s">
        <v>268</v>
      </c>
      <c r="E196" s="247" t="s">
        <v>808</v>
      </c>
      <c r="F196" s="248" t="s">
        <v>1</v>
      </c>
      <c r="G196" s="249" t="s">
        <v>1</v>
      </c>
      <c r="H196" s="250">
        <v>15.109999999999999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</v>
      </c>
      <c r="R196" s="255">
        <f>Q196*H196</f>
        <v>0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921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922</v>
      </c>
      <c r="G197" s="265"/>
      <c r="H197" s="269">
        <v>9.4499999999999993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1429</v>
      </c>
      <c r="G198" s="265"/>
      <c r="H198" s="269">
        <v>5.6600000000000001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46" t="s">
        <v>424</v>
      </c>
      <c r="D199" s="246" t="s">
        <v>268</v>
      </c>
      <c r="E199" s="247" t="s">
        <v>812</v>
      </c>
      <c r="F199" s="248" t="s">
        <v>1</v>
      </c>
      <c r="G199" s="249" t="s">
        <v>1</v>
      </c>
      <c r="H199" s="250">
        <v>287.10000000000002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924</v>
      </c>
    </row>
    <row r="200" s="15" customFormat="1">
      <c r="A200" s="15"/>
      <c r="B200" s="297"/>
      <c r="C200" s="298"/>
      <c r="D200" s="266" t="s">
        <v>312</v>
      </c>
      <c r="E200" s="299" t="s">
        <v>1</v>
      </c>
      <c r="F200" s="300" t="s">
        <v>925</v>
      </c>
      <c r="G200" s="298"/>
      <c r="H200" s="299" t="s">
        <v>1</v>
      </c>
      <c r="I200" s="301"/>
      <c r="J200" s="298"/>
      <c r="K200" s="298"/>
      <c r="L200" s="302"/>
      <c r="M200" s="303"/>
      <c r="N200" s="304"/>
      <c r="O200" s="304"/>
      <c r="P200" s="304"/>
      <c r="Q200" s="304"/>
      <c r="R200" s="304"/>
      <c r="S200" s="304"/>
      <c r="T200" s="30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306" t="s">
        <v>312</v>
      </c>
      <c r="AU200" s="306" t="s">
        <v>91</v>
      </c>
      <c r="AV200" s="15" t="s">
        <v>83</v>
      </c>
      <c r="AW200" s="15" t="s">
        <v>4</v>
      </c>
      <c r="AX200" s="15" t="s">
        <v>75</v>
      </c>
      <c r="AY200" s="306" t="s">
        <v>265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926</v>
      </c>
      <c r="G201" s="265"/>
      <c r="H201" s="269">
        <v>179.55000000000001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1430</v>
      </c>
      <c r="G202" s="265"/>
      <c r="H202" s="269">
        <v>107.55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2" customFormat="1" ht="16.30189" customHeight="1">
      <c r="A203" s="39"/>
      <c r="B203" s="40"/>
      <c r="C203" s="246" t="s">
        <v>428</v>
      </c>
      <c r="D203" s="246" t="s">
        <v>268</v>
      </c>
      <c r="E203" s="247" t="s">
        <v>819</v>
      </c>
      <c r="F203" s="248" t="s">
        <v>1</v>
      </c>
      <c r="G203" s="249" t="s">
        <v>1</v>
      </c>
      <c r="H203" s="250">
        <v>16.440000000000001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</v>
      </c>
      <c r="R203" s="255">
        <f>Q203*H203</f>
        <v>0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928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1431</v>
      </c>
      <c r="G204" s="265"/>
      <c r="H204" s="269">
        <v>16.440000000000001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2" customFormat="1" ht="16.30189" customHeight="1">
      <c r="A205" s="39"/>
      <c r="B205" s="40"/>
      <c r="C205" s="246" t="s">
        <v>434</v>
      </c>
      <c r="D205" s="246" t="s">
        <v>268</v>
      </c>
      <c r="E205" s="247" t="s">
        <v>823</v>
      </c>
      <c r="F205" s="248" t="s">
        <v>1</v>
      </c>
      <c r="G205" s="249" t="s">
        <v>1</v>
      </c>
      <c r="H205" s="250">
        <v>49.32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930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1361</v>
      </c>
      <c r="G206" s="265"/>
      <c r="H206" s="269">
        <v>49.32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2" customFormat="1" ht="16.30189" customHeight="1">
      <c r="A207" s="39"/>
      <c r="B207" s="40"/>
      <c r="C207" s="246" t="s">
        <v>439</v>
      </c>
      <c r="D207" s="246" t="s">
        <v>268</v>
      </c>
      <c r="E207" s="247" t="s">
        <v>932</v>
      </c>
      <c r="F207" s="248" t="s">
        <v>1</v>
      </c>
      <c r="G207" s="249" t="s">
        <v>1</v>
      </c>
      <c r="H207" s="250">
        <v>22.100000000000001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</v>
      </c>
      <c r="R207" s="255">
        <f>Q207*H207</f>
        <v>0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933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1429</v>
      </c>
      <c r="G208" s="265"/>
      <c r="H208" s="269">
        <v>5.6600000000000001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75</v>
      </c>
      <c r="AY208" s="275" t="s">
        <v>265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1432</v>
      </c>
      <c r="G209" s="265"/>
      <c r="H209" s="269">
        <v>16.440000000000001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14" customFormat="1">
      <c r="A210" s="14"/>
      <c r="B210" s="276"/>
      <c r="C210" s="277"/>
      <c r="D210" s="266" t="s">
        <v>312</v>
      </c>
      <c r="E210" s="278" t="s">
        <v>1</v>
      </c>
      <c r="F210" s="279" t="s">
        <v>318</v>
      </c>
      <c r="G210" s="277"/>
      <c r="H210" s="280">
        <v>22.100000000000001</v>
      </c>
      <c r="I210" s="281"/>
      <c r="J210" s="277"/>
      <c r="K210" s="277"/>
      <c r="L210" s="282"/>
      <c r="M210" s="283"/>
      <c r="N210" s="284"/>
      <c r="O210" s="284"/>
      <c r="P210" s="284"/>
      <c r="Q210" s="284"/>
      <c r="R210" s="284"/>
      <c r="S210" s="284"/>
      <c r="T210" s="28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6" t="s">
        <v>312</v>
      </c>
      <c r="AU210" s="286" t="s">
        <v>91</v>
      </c>
      <c r="AV210" s="14" t="s">
        <v>282</v>
      </c>
      <c r="AW210" s="14" t="s">
        <v>4</v>
      </c>
      <c r="AX210" s="14" t="s">
        <v>83</v>
      </c>
      <c r="AY210" s="286" t="s">
        <v>265</v>
      </c>
    </row>
    <row r="211" s="2" customFormat="1" ht="16.30189" customHeight="1">
      <c r="A211" s="39"/>
      <c r="B211" s="40"/>
      <c r="C211" s="246" t="s">
        <v>442</v>
      </c>
      <c r="D211" s="246" t="s">
        <v>268</v>
      </c>
      <c r="E211" s="247" t="s">
        <v>935</v>
      </c>
      <c r="F211" s="248" t="s">
        <v>1</v>
      </c>
      <c r="G211" s="249" t="s">
        <v>1</v>
      </c>
      <c r="H211" s="250">
        <v>9.4499999999999993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936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922</v>
      </c>
      <c r="G212" s="265"/>
      <c r="H212" s="269">
        <v>9.4499999999999993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12" customFormat="1" ht="22.8" customHeight="1">
      <c r="A213" s="12"/>
      <c r="B213" s="230"/>
      <c r="C213" s="231"/>
      <c r="D213" s="232" t="s">
        <v>74</v>
      </c>
      <c r="E213" s="244" t="s">
        <v>675</v>
      </c>
      <c r="F213" s="244" t="s">
        <v>826</v>
      </c>
      <c r="G213" s="231"/>
      <c r="H213" s="231"/>
      <c r="I213" s="234"/>
      <c r="J213" s="245">
        <f>BK213</f>
        <v>0</v>
      </c>
      <c r="K213" s="231"/>
      <c r="L213" s="236"/>
      <c r="M213" s="237"/>
      <c r="N213" s="238"/>
      <c r="O213" s="238"/>
      <c r="P213" s="239">
        <f>P214</f>
        <v>0</v>
      </c>
      <c r="Q213" s="238"/>
      <c r="R213" s="239">
        <f>R214</f>
        <v>0</v>
      </c>
      <c r="S213" s="238"/>
      <c r="T213" s="240">
        <f>T214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41" t="s">
        <v>83</v>
      </c>
      <c r="AT213" s="242" t="s">
        <v>74</v>
      </c>
      <c r="AU213" s="242" t="s">
        <v>83</v>
      </c>
      <c r="AY213" s="241" t="s">
        <v>265</v>
      </c>
      <c r="BK213" s="243">
        <f>BK214</f>
        <v>0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828</v>
      </c>
      <c r="F214" s="248" t="s">
        <v>1</v>
      </c>
      <c r="G214" s="249" t="s">
        <v>1</v>
      </c>
      <c r="H214" s="250">
        <v>217.99000000000001</v>
      </c>
      <c r="I214" s="251"/>
      <c r="J214" s="250">
        <f>ROUND(I214*H214,2)</f>
        <v>0</v>
      </c>
      <c r="K214" s="252"/>
      <c r="L214" s="45"/>
      <c r="M214" s="259" t="s">
        <v>1</v>
      </c>
      <c r="N214" s="260" t="s">
        <v>41</v>
      </c>
      <c r="O214" s="261"/>
      <c r="P214" s="262">
        <f>O214*H214</f>
        <v>0</v>
      </c>
      <c r="Q214" s="262">
        <v>0</v>
      </c>
      <c r="R214" s="262">
        <f>Q214*H214</f>
        <v>0</v>
      </c>
      <c r="S214" s="262">
        <v>0</v>
      </c>
      <c r="T214" s="263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937</v>
      </c>
    </row>
    <row r="215" s="2" customFormat="1" ht="6.96" customHeight="1">
      <c r="A215" s="39"/>
      <c r="B215" s="67"/>
      <c r="C215" s="68"/>
      <c r="D215" s="68"/>
      <c r="E215" s="68"/>
      <c r="F215" s="68"/>
      <c r="G215" s="68"/>
      <c r="H215" s="68"/>
      <c r="I215" s="194"/>
      <c r="J215" s="68"/>
      <c r="K215" s="68"/>
      <c r="L215" s="45"/>
      <c r="M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</row>
  </sheetData>
  <sheetProtection sheet="1" autoFilter="0" formatColumns="0" formatRows="0" objects="1" scenarios="1" spinCount="100000" saltValue="H65VPiE2XYGBlyAWedRRdmP7FWHj8hCeMl6xQ6yyfNPezqPkItMkoyBNH7t95aMgEx1fv/BS3GPfprYrrvkSBA==" hashValue="PrJRRnrphq6gRPTeOrwFr6VKzM5OPM0qzx0nZhzoGWG+4yA4kHF7aHsFchZGNjDJ8G4gwK87aN81UPXb6AxqvQ==" algorithmName="SHA-512" password="CC35"/>
  <autoFilter ref="C129:K21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1433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ROUND((SUM(BE130:BE214)),  2)</f>
        <v>0</v>
      </c>
      <c r="G37" s="39"/>
      <c r="H37" s="39"/>
      <c r="I37" s="173">
        <v>0.20000000000000001</v>
      </c>
      <c r="J37" s="172">
        <f>ROUND(((SUM(BE130:BE214))*I37),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ROUND((SUM(BF130:BF214)),  2)</f>
        <v>0</v>
      </c>
      <c r="G38" s="39"/>
      <c r="H38" s="39"/>
      <c r="I38" s="173">
        <v>0.20000000000000001</v>
      </c>
      <c r="J38" s="172">
        <f>ROUND(((SUM(BF130:BF214))*I38),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ROUND((SUM(BG130:BG214)),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ROUND((SUM(BH130:BH214)),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ROUND((SUM(BI130:BI214)),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02020 -  Priepust č.20 -  P 72297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J131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J132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J167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J178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J184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J213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194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197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15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45283" customHeight="1">
      <c r="A116" s="39"/>
      <c r="B116" s="40"/>
      <c r="C116" s="41"/>
      <c r="D116" s="41"/>
      <c r="E116" s="198" t="str">
        <f>E7</f>
        <v>Rekonštrukcia cesty a mostov II/585 Pôtor-Dolná Strehová-Lučenec a II/591 cestný násyp ... - III. etapa</v>
      </c>
      <c r="F116" s="33"/>
      <c r="G116" s="33"/>
      <c r="H116" s="33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240</v>
      </c>
      <c r="D117" s="23"/>
      <c r="E117" s="23"/>
      <c r="F117" s="23"/>
      <c r="G117" s="23"/>
      <c r="H117" s="23"/>
      <c r="I117" s="148"/>
      <c r="J117" s="23"/>
      <c r="K117" s="23"/>
      <c r="L117" s="21"/>
    </row>
    <row r="118" s="1" customFormat="1" ht="16.30189" customHeight="1">
      <c r="B118" s="22"/>
      <c r="C118" s="23"/>
      <c r="D118" s="23"/>
      <c r="E118" s="198" t="s">
        <v>289</v>
      </c>
      <c r="F118" s="23"/>
      <c r="G118" s="23"/>
      <c r="H118" s="23"/>
      <c r="I118" s="148"/>
      <c r="J118" s="23"/>
      <c r="K118" s="23"/>
      <c r="L118" s="21"/>
    </row>
    <row r="119" s="1" customFormat="1" ht="12" customHeight="1">
      <c r="B119" s="22"/>
      <c r="C119" s="33" t="s">
        <v>290</v>
      </c>
      <c r="D119" s="23"/>
      <c r="E119" s="23"/>
      <c r="F119" s="23"/>
      <c r="G119" s="23"/>
      <c r="H119" s="23"/>
      <c r="I119" s="148"/>
      <c r="J119" s="23"/>
      <c r="K119" s="23"/>
      <c r="L119" s="21"/>
    </row>
    <row r="120" s="2" customFormat="1" ht="16.30189" customHeight="1">
      <c r="A120" s="39"/>
      <c r="B120" s="40"/>
      <c r="C120" s="41"/>
      <c r="D120" s="41"/>
      <c r="E120" s="310" t="s">
        <v>851</v>
      </c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852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30189" customHeight="1">
      <c r="A122" s="39"/>
      <c r="B122" s="40"/>
      <c r="C122" s="41"/>
      <c r="D122" s="41"/>
      <c r="E122" s="77" t="str">
        <f>E13</f>
        <v xml:space="preserve">02020 -  Priepust č.20 -  P 72297</v>
      </c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19</v>
      </c>
      <c r="D124" s="41"/>
      <c r="E124" s="41"/>
      <c r="F124" s="28" t="str">
        <f>F16</f>
        <v>Muľa, Dolná Strehová</v>
      </c>
      <c r="G124" s="41"/>
      <c r="H124" s="41"/>
      <c r="I124" s="158" t="s">
        <v>21</v>
      </c>
      <c r="J124" s="80" t="str">
        <f>IF(J16="","",J16)</f>
        <v>28. 10. 2019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23</v>
      </c>
      <c r="D126" s="41"/>
      <c r="E126" s="41"/>
      <c r="F126" s="28" t="str">
        <f>E19</f>
        <v>Banskobystrický samosprávny kraj</v>
      </c>
      <c r="G126" s="41"/>
      <c r="H126" s="41"/>
      <c r="I126" s="158" t="s">
        <v>29</v>
      </c>
      <c r="J126" s="37" t="str">
        <f>E25</f>
        <v>ISPO spol. s 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30566" customHeight="1">
      <c r="A127" s="39"/>
      <c r="B127" s="40"/>
      <c r="C127" s="33" t="s">
        <v>27</v>
      </c>
      <c r="D127" s="41"/>
      <c r="E127" s="41"/>
      <c r="F127" s="28" t="str">
        <f>IF(E22="","",E22)</f>
        <v>Vyplň údaj</v>
      </c>
      <c r="G127" s="41"/>
      <c r="H127" s="41"/>
      <c r="I127" s="158" t="s">
        <v>32</v>
      </c>
      <c r="J127" s="37" t="str">
        <f>E28</f>
        <v>MACURA M.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17"/>
      <c r="B129" s="218"/>
      <c r="C129" s="219" t="s">
        <v>251</v>
      </c>
      <c r="D129" s="220" t="s">
        <v>60</v>
      </c>
      <c r="E129" s="220" t="s">
        <v>56</v>
      </c>
      <c r="F129" s="220" t="s">
        <v>57</v>
      </c>
      <c r="G129" s="220" t="s">
        <v>252</v>
      </c>
      <c r="H129" s="220" t="s">
        <v>253</v>
      </c>
      <c r="I129" s="221" t="s">
        <v>254</v>
      </c>
      <c r="J129" s="222" t="s">
        <v>244</v>
      </c>
      <c r="K129" s="223" t="s">
        <v>255</v>
      </c>
      <c r="L129" s="224"/>
      <c r="M129" s="101" t="s">
        <v>1</v>
      </c>
      <c r="N129" s="102" t="s">
        <v>39</v>
      </c>
      <c r="O129" s="102" t="s">
        <v>256</v>
      </c>
      <c r="P129" s="102" t="s">
        <v>257</v>
      </c>
      <c r="Q129" s="102" t="s">
        <v>258</v>
      </c>
      <c r="R129" s="102" t="s">
        <v>259</v>
      </c>
      <c r="S129" s="102" t="s">
        <v>260</v>
      </c>
      <c r="T129" s="103" t="s">
        <v>261</v>
      </c>
      <c r="U129" s="217"/>
      <c r="V129" s="217"/>
      <c r="W129" s="217"/>
      <c r="X129" s="217"/>
      <c r="Y129" s="217"/>
      <c r="Z129" s="217"/>
      <c r="AA129" s="217"/>
      <c r="AB129" s="217"/>
      <c r="AC129" s="217"/>
      <c r="AD129" s="217"/>
      <c r="AE129" s="217"/>
    </row>
    <row r="130" s="2" customFormat="1" ht="22.8" customHeight="1">
      <c r="A130" s="39"/>
      <c r="B130" s="40"/>
      <c r="C130" s="108" t="s">
        <v>245</v>
      </c>
      <c r="D130" s="41"/>
      <c r="E130" s="41"/>
      <c r="F130" s="41"/>
      <c r="G130" s="41"/>
      <c r="H130" s="41"/>
      <c r="I130" s="156"/>
      <c r="J130" s="225">
        <f>BK130</f>
        <v>0</v>
      </c>
      <c r="K130" s="41"/>
      <c r="L130" s="45"/>
      <c r="M130" s="104"/>
      <c r="N130" s="226"/>
      <c r="O130" s="105"/>
      <c r="P130" s="227">
        <f>P131</f>
        <v>0</v>
      </c>
      <c r="Q130" s="105"/>
      <c r="R130" s="227">
        <f>R131</f>
        <v>208.28635620000003</v>
      </c>
      <c r="S130" s="105"/>
      <c r="T130" s="228">
        <f>T131</f>
        <v>44.760500000000008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74</v>
      </c>
      <c r="AU130" s="18" t="s">
        <v>246</v>
      </c>
      <c r="BK130" s="229">
        <f>BK131</f>
        <v>0</v>
      </c>
    </row>
    <row r="131" s="12" customFormat="1" ht="25.92" customHeight="1">
      <c r="A131" s="12"/>
      <c r="B131" s="230"/>
      <c r="C131" s="231"/>
      <c r="D131" s="232" t="s">
        <v>74</v>
      </c>
      <c r="E131" s="233" t="s">
        <v>307</v>
      </c>
      <c r="F131" s="233" t="s">
        <v>308</v>
      </c>
      <c r="G131" s="231"/>
      <c r="H131" s="231"/>
      <c r="I131" s="234"/>
      <c r="J131" s="235">
        <f>BK131</f>
        <v>0</v>
      </c>
      <c r="K131" s="231"/>
      <c r="L131" s="236"/>
      <c r="M131" s="237"/>
      <c r="N131" s="238"/>
      <c r="O131" s="238"/>
      <c r="P131" s="239">
        <f>P132+P167+P178+P184+P213</f>
        <v>0</v>
      </c>
      <c r="Q131" s="238"/>
      <c r="R131" s="239">
        <f>R132+R167+R178+R184+R213</f>
        <v>208.28635620000003</v>
      </c>
      <c r="S131" s="238"/>
      <c r="T131" s="240">
        <f>T132+T167+T178+T184+T213</f>
        <v>44.760500000000008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75</v>
      </c>
      <c r="AY131" s="241" t="s">
        <v>265</v>
      </c>
      <c r="BK131" s="243">
        <f>BK132+BK167+BK178+BK184+BK213</f>
        <v>0</v>
      </c>
    </row>
    <row r="132" s="12" customFormat="1" ht="22.8" customHeight="1">
      <c r="A132" s="12"/>
      <c r="B132" s="230"/>
      <c r="C132" s="231"/>
      <c r="D132" s="232" t="s">
        <v>74</v>
      </c>
      <c r="E132" s="244" t="s">
        <v>83</v>
      </c>
      <c r="F132" s="244" t="s">
        <v>309</v>
      </c>
      <c r="G132" s="231"/>
      <c r="H132" s="231"/>
      <c r="I132" s="234"/>
      <c r="J132" s="245">
        <f>BK132</f>
        <v>0</v>
      </c>
      <c r="K132" s="231"/>
      <c r="L132" s="236"/>
      <c r="M132" s="237"/>
      <c r="N132" s="238"/>
      <c r="O132" s="238"/>
      <c r="P132" s="239">
        <f>SUM(P133:P166)</f>
        <v>0</v>
      </c>
      <c r="Q132" s="238"/>
      <c r="R132" s="239">
        <f>SUM(R133:R166)</f>
        <v>118</v>
      </c>
      <c r="S132" s="238"/>
      <c r="T132" s="240">
        <f>SUM(T133:T166)</f>
        <v>22.050000000000004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83</v>
      </c>
      <c r="AY132" s="241" t="s">
        <v>265</v>
      </c>
      <c r="BK132" s="243">
        <f>SUM(BK133:BK166)</f>
        <v>0</v>
      </c>
    </row>
    <row r="133" s="2" customFormat="1" ht="16.30189" customHeight="1">
      <c r="A133" s="39"/>
      <c r="B133" s="40"/>
      <c r="C133" s="246" t="s">
        <v>83</v>
      </c>
      <c r="D133" s="246" t="s">
        <v>268</v>
      </c>
      <c r="E133" s="247" t="s">
        <v>854</v>
      </c>
      <c r="F133" s="248" t="s">
        <v>1</v>
      </c>
      <c r="G133" s="249" t="s">
        <v>1</v>
      </c>
      <c r="H133" s="250">
        <v>22.5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0.56000000000000005</v>
      </c>
      <c r="T133" s="256">
        <f>S133*H133</f>
        <v>12.600000000000001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855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856</v>
      </c>
      <c r="G134" s="265"/>
      <c r="H134" s="269">
        <v>22.5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91</v>
      </c>
      <c r="D135" s="246" t="s">
        <v>268</v>
      </c>
      <c r="E135" s="247" t="s">
        <v>857</v>
      </c>
      <c r="F135" s="248" t="s">
        <v>1</v>
      </c>
      <c r="G135" s="249" t="s">
        <v>1</v>
      </c>
      <c r="H135" s="250">
        <v>21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0.45000000000000001</v>
      </c>
      <c r="T135" s="256">
        <f>S135*H135</f>
        <v>9.4500000000000011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858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859</v>
      </c>
      <c r="G136" s="265"/>
      <c r="H136" s="269">
        <v>21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98</v>
      </c>
      <c r="D137" s="246" t="s">
        <v>268</v>
      </c>
      <c r="E137" s="247" t="s">
        <v>860</v>
      </c>
      <c r="F137" s="248" t="s">
        <v>1</v>
      </c>
      <c r="G137" s="249" t="s">
        <v>1</v>
      </c>
      <c r="H137" s="250">
        <v>1.0800000000000001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861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862</v>
      </c>
      <c r="G138" s="265"/>
      <c r="H138" s="269">
        <v>1.0800000000000001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46" t="s">
        <v>282</v>
      </c>
      <c r="D139" s="246" t="s">
        <v>268</v>
      </c>
      <c r="E139" s="247" t="s">
        <v>863</v>
      </c>
      <c r="F139" s="248" t="s">
        <v>1</v>
      </c>
      <c r="G139" s="249" t="s">
        <v>1</v>
      </c>
      <c r="H139" s="250">
        <v>0.32000000000000001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864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865</v>
      </c>
      <c r="G140" s="265"/>
      <c r="H140" s="269">
        <v>1.0800000000000001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83</v>
      </c>
      <c r="AY140" s="275" t="s">
        <v>265</v>
      </c>
    </row>
    <row r="141" s="13" customFormat="1">
      <c r="A141" s="13"/>
      <c r="B141" s="264"/>
      <c r="C141" s="265"/>
      <c r="D141" s="266" t="s">
        <v>312</v>
      </c>
      <c r="E141" s="265"/>
      <c r="F141" s="268" t="s">
        <v>866</v>
      </c>
      <c r="G141" s="265"/>
      <c r="H141" s="269">
        <v>0.32000000000000001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5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264</v>
      </c>
      <c r="D142" s="246" t="s">
        <v>268</v>
      </c>
      <c r="E142" s="247" t="s">
        <v>347</v>
      </c>
      <c r="F142" s="248" t="s">
        <v>1</v>
      </c>
      <c r="G142" s="249" t="s">
        <v>1</v>
      </c>
      <c r="H142" s="250">
        <v>83.129999999999995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1434</v>
      </c>
      <c r="G143" s="265"/>
      <c r="H143" s="269">
        <v>74.129999999999995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869</v>
      </c>
      <c r="G144" s="265"/>
      <c r="H144" s="269">
        <v>9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14" customFormat="1">
      <c r="A145" s="14"/>
      <c r="B145" s="276"/>
      <c r="C145" s="277"/>
      <c r="D145" s="266" t="s">
        <v>312</v>
      </c>
      <c r="E145" s="278" t="s">
        <v>1</v>
      </c>
      <c r="F145" s="279" t="s">
        <v>318</v>
      </c>
      <c r="G145" s="277"/>
      <c r="H145" s="280">
        <v>83.129999999999995</v>
      </c>
      <c r="I145" s="281"/>
      <c r="J145" s="277"/>
      <c r="K145" s="277"/>
      <c r="L145" s="282"/>
      <c r="M145" s="283"/>
      <c r="N145" s="284"/>
      <c r="O145" s="284"/>
      <c r="P145" s="284"/>
      <c r="Q145" s="284"/>
      <c r="R145" s="284"/>
      <c r="S145" s="284"/>
      <c r="T145" s="28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86" t="s">
        <v>312</v>
      </c>
      <c r="AU145" s="286" t="s">
        <v>91</v>
      </c>
      <c r="AV145" s="14" t="s">
        <v>282</v>
      </c>
      <c r="AW145" s="14" t="s">
        <v>4</v>
      </c>
      <c r="AX145" s="14" t="s">
        <v>83</v>
      </c>
      <c r="AY145" s="286" t="s">
        <v>265</v>
      </c>
    </row>
    <row r="146" s="2" customFormat="1" ht="16.30189" customHeight="1">
      <c r="A146" s="39"/>
      <c r="B146" s="40"/>
      <c r="C146" s="246" t="s">
        <v>329</v>
      </c>
      <c r="D146" s="246" t="s">
        <v>268</v>
      </c>
      <c r="E146" s="247" t="s">
        <v>352</v>
      </c>
      <c r="F146" s="248" t="s">
        <v>1</v>
      </c>
      <c r="G146" s="249" t="s">
        <v>1</v>
      </c>
      <c r="H146" s="250">
        <v>24.940000000000001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870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1435</v>
      </c>
      <c r="G147" s="265"/>
      <c r="H147" s="269">
        <v>83.129999999999995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5"/>
      <c r="F148" s="268" t="s">
        <v>1436</v>
      </c>
      <c r="G148" s="265"/>
      <c r="H148" s="269">
        <v>24.940000000000001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5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334</v>
      </c>
      <c r="D149" s="246" t="s">
        <v>268</v>
      </c>
      <c r="E149" s="247" t="s">
        <v>356</v>
      </c>
      <c r="F149" s="248" t="s">
        <v>1</v>
      </c>
      <c r="G149" s="249" t="s">
        <v>1</v>
      </c>
      <c r="H149" s="250">
        <v>84.209999999999994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1437</v>
      </c>
      <c r="G150" s="265"/>
      <c r="H150" s="269">
        <v>84.209999999999994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84.209999999999994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360</v>
      </c>
      <c r="F152" s="248" t="s">
        <v>1</v>
      </c>
      <c r="G152" s="249" t="s">
        <v>1</v>
      </c>
      <c r="H152" s="250">
        <v>589.47000000000003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1438</v>
      </c>
      <c r="G153" s="265"/>
      <c r="H153" s="269">
        <v>589.47000000000003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2" customFormat="1" ht="16.30189" customHeight="1">
      <c r="A154" s="39"/>
      <c r="B154" s="40"/>
      <c r="C154" s="246" t="s">
        <v>342</v>
      </c>
      <c r="D154" s="246" t="s">
        <v>268</v>
      </c>
      <c r="E154" s="247" t="s">
        <v>877</v>
      </c>
      <c r="F154" s="248" t="s">
        <v>1</v>
      </c>
      <c r="G154" s="249" t="s">
        <v>1</v>
      </c>
      <c r="H154" s="250">
        <v>83.129999999999995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878</v>
      </c>
    </row>
    <row r="155" s="2" customFormat="1" ht="16.30189" customHeight="1">
      <c r="A155" s="39"/>
      <c r="B155" s="40"/>
      <c r="C155" s="246" t="s">
        <v>346</v>
      </c>
      <c r="D155" s="246" t="s">
        <v>268</v>
      </c>
      <c r="E155" s="247" t="s">
        <v>378</v>
      </c>
      <c r="F155" s="248" t="s">
        <v>1</v>
      </c>
      <c r="G155" s="249" t="s">
        <v>1</v>
      </c>
      <c r="H155" s="250">
        <v>124.7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879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1439</v>
      </c>
      <c r="G156" s="265"/>
      <c r="H156" s="269">
        <v>124.7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351</v>
      </c>
      <c r="D157" s="246" t="s">
        <v>268</v>
      </c>
      <c r="E157" s="247" t="s">
        <v>881</v>
      </c>
      <c r="F157" s="248" t="s">
        <v>1</v>
      </c>
      <c r="G157" s="249" t="s">
        <v>1</v>
      </c>
      <c r="H157" s="250">
        <v>21.75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882</v>
      </c>
    </row>
    <row r="158" s="15" customFormat="1">
      <c r="A158" s="15"/>
      <c r="B158" s="297"/>
      <c r="C158" s="298"/>
      <c r="D158" s="266" t="s">
        <v>312</v>
      </c>
      <c r="E158" s="299" t="s">
        <v>1</v>
      </c>
      <c r="F158" s="300" t="s">
        <v>883</v>
      </c>
      <c r="G158" s="298"/>
      <c r="H158" s="299" t="s">
        <v>1</v>
      </c>
      <c r="I158" s="301"/>
      <c r="J158" s="298"/>
      <c r="K158" s="298"/>
      <c r="L158" s="302"/>
      <c r="M158" s="303"/>
      <c r="N158" s="304"/>
      <c r="O158" s="304"/>
      <c r="P158" s="304"/>
      <c r="Q158" s="304"/>
      <c r="R158" s="304"/>
      <c r="S158" s="304"/>
      <c r="T158" s="30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306" t="s">
        <v>312</v>
      </c>
      <c r="AU158" s="306" t="s">
        <v>91</v>
      </c>
      <c r="AV158" s="15" t="s">
        <v>83</v>
      </c>
      <c r="AW158" s="15" t="s">
        <v>4</v>
      </c>
      <c r="AX158" s="15" t="s">
        <v>75</v>
      </c>
      <c r="AY158" s="306" t="s">
        <v>265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884</v>
      </c>
      <c r="G159" s="265"/>
      <c r="H159" s="269">
        <v>21.75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4" customFormat="1">
      <c r="A160" s="14"/>
      <c r="B160" s="276"/>
      <c r="C160" s="277"/>
      <c r="D160" s="266" t="s">
        <v>312</v>
      </c>
      <c r="E160" s="278" t="s">
        <v>1</v>
      </c>
      <c r="F160" s="279" t="s">
        <v>318</v>
      </c>
      <c r="G160" s="277"/>
      <c r="H160" s="280">
        <v>21.75</v>
      </c>
      <c r="I160" s="281"/>
      <c r="J160" s="277"/>
      <c r="K160" s="277"/>
      <c r="L160" s="282"/>
      <c r="M160" s="283"/>
      <c r="N160" s="284"/>
      <c r="O160" s="284"/>
      <c r="P160" s="284"/>
      <c r="Q160" s="284"/>
      <c r="R160" s="284"/>
      <c r="S160" s="284"/>
      <c r="T160" s="28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86" t="s">
        <v>312</v>
      </c>
      <c r="AU160" s="286" t="s">
        <v>91</v>
      </c>
      <c r="AV160" s="14" t="s">
        <v>282</v>
      </c>
      <c r="AW160" s="14" t="s">
        <v>4</v>
      </c>
      <c r="AX160" s="14" t="s">
        <v>83</v>
      </c>
      <c r="AY160" s="286" t="s">
        <v>265</v>
      </c>
    </row>
    <row r="161" s="2" customFormat="1" ht="16.30189" customHeight="1">
      <c r="A161" s="39"/>
      <c r="B161" s="40"/>
      <c r="C161" s="287" t="s">
        <v>355</v>
      </c>
      <c r="D161" s="287" t="s">
        <v>367</v>
      </c>
      <c r="E161" s="288" t="s">
        <v>885</v>
      </c>
      <c r="F161" s="289" t="s">
        <v>1</v>
      </c>
      <c r="G161" s="290" t="s">
        <v>1</v>
      </c>
      <c r="H161" s="291">
        <v>36.979999999999997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1</v>
      </c>
      <c r="R161" s="255">
        <f>Q161*H161</f>
        <v>36.979999999999997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886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887</v>
      </c>
      <c r="G162" s="265"/>
      <c r="H162" s="269">
        <v>36.979999999999997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36.979999999999997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46" t="s">
        <v>359</v>
      </c>
      <c r="D164" s="246" t="s">
        <v>268</v>
      </c>
      <c r="E164" s="247" t="s">
        <v>385</v>
      </c>
      <c r="F164" s="248" t="s">
        <v>1</v>
      </c>
      <c r="G164" s="249" t="s">
        <v>1</v>
      </c>
      <c r="H164" s="250">
        <v>47.659999999999997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888</v>
      </c>
    </row>
    <row r="165" s="2" customFormat="1" ht="16.30189" customHeight="1">
      <c r="A165" s="39"/>
      <c r="B165" s="40"/>
      <c r="C165" s="287" t="s">
        <v>363</v>
      </c>
      <c r="D165" s="287" t="s">
        <v>367</v>
      </c>
      <c r="E165" s="288" t="s">
        <v>890</v>
      </c>
      <c r="F165" s="289" t="s">
        <v>1</v>
      </c>
      <c r="G165" s="290" t="s">
        <v>1</v>
      </c>
      <c r="H165" s="291">
        <v>81.019999999999996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81.019999999999996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891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1440</v>
      </c>
      <c r="G166" s="265"/>
      <c r="H166" s="269">
        <v>81.019999999999996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2" customFormat="1" ht="22.8" customHeight="1">
      <c r="A167" s="12"/>
      <c r="B167" s="230"/>
      <c r="C167" s="231"/>
      <c r="D167" s="232" t="s">
        <v>74</v>
      </c>
      <c r="E167" s="244" t="s">
        <v>282</v>
      </c>
      <c r="F167" s="244" t="s">
        <v>450</v>
      </c>
      <c r="G167" s="231"/>
      <c r="H167" s="231"/>
      <c r="I167" s="234"/>
      <c r="J167" s="245">
        <f>BK167</f>
        <v>0</v>
      </c>
      <c r="K167" s="231"/>
      <c r="L167" s="236"/>
      <c r="M167" s="237"/>
      <c r="N167" s="238"/>
      <c r="O167" s="238"/>
      <c r="P167" s="239">
        <f>SUM(P168:P177)</f>
        <v>0</v>
      </c>
      <c r="Q167" s="238"/>
      <c r="R167" s="239">
        <f>SUM(R168:R177)</f>
        <v>28.6485992</v>
      </c>
      <c r="S167" s="238"/>
      <c r="T167" s="240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41" t="s">
        <v>83</v>
      </c>
      <c r="AT167" s="242" t="s">
        <v>74</v>
      </c>
      <c r="AU167" s="242" t="s">
        <v>83</v>
      </c>
      <c r="AY167" s="241" t="s">
        <v>265</v>
      </c>
      <c r="BK167" s="243">
        <f>SUM(BK168:BK177)</f>
        <v>0</v>
      </c>
    </row>
    <row r="168" s="2" customFormat="1" ht="16.30189" customHeight="1">
      <c r="A168" s="39"/>
      <c r="B168" s="40"/>
      <c r="C168" s="246" t="s">
        <v>366</v>
      </c>
      <c r="D168" s="246" t="s">
        <v>268</v>
      </c>
      <c r="E168" s="247" t="s">
        <v>452</v>
      </c>
      <c r="F168" s="248" t="s">
        <v>1</v>
      </c>
      <c r="G168" s="249" t="s">
        <v>1</v>
      </c>
      <c r="H168" s="250">
        <v>26.199999999999999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0.23366999999999999</v>
      </c>
      <c r="R168" s="255">
        <f>Q168*H168</f>
        <v>6.1221539999999992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892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893</v>
      </c>
      <c r="G169" s="265"/>
      <c r="H169" s="269">
        <v>10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894</v>
      </c>
      <c r="G170" s="265"/>
      <c r="H170" s="269">
        <v>16.199999999999999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2" customFormat="1" ht="16.30189" customHeight="1">
      <c r="A171" s="39"/>
      <c r="B171" s="40"/>
      <c r="C171" s="246" t="s">
        <v>371</v>
      </c>
      <c r="D171" s="246" t="s">
        <v>268</v>
      </c>
      <c r="E171" s="247" t="s">
        <v>895</v>
      </c>
      <c r="F171" s="248" t="s">
        <v>1</v>
      </c>
      <c r="G171" s="249" t="s">
        <v>1</v>
      </c>
      <c r="H171" s="250">
        <v>0.27000000000000002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1.7034</v>
      </c>
      <c r="R171" s="255">
        <f>Q171*H171</f>
        <v>0.45991800000000005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1441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897</v>
      </c>
      <c r="G172" s="265"/>
      <c r="H172" s="269">
        <v>0.27000000000000002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46" t="s">
        <v>374</v>
      </c>
      <c r="D173" s="246" t="s">
        <v>268</v>
      </c>
      <c r="E173" s="247" t="s">
        <v>898</v>
      </c>
      <c r="F173" s="248" t="s">
        <v>1</v>
      </c>
      <c r="G173" s="249" t="s">
        <v>1</v>
      </c>
      <c r="H173" s="250">
        <v>1.0800000000000001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2.2632400000000001</v>
      </c>
      <c r="R173" s="255">
        <f>Q173*H173</f>
        <v>2.4442992000000001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899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862</v>
      </c>
      <c r="G174" s="265"/>
      <c r="H174" s="269">
        <v>1.0800000000000001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377</v>
      </c>
      <c r="D175" s="246" t="s">
        <v>268</v>
      </c>
      <c r="E175" s="247" t="s">
        <v>459</v>
      </c>
      <c r="F175" s="248" t="s">
        <v>1</v>
      </c>
      <c r="G175" s="249" t="s">
        <v>1</v>
      </c>
      <c r="H175" s="250">
        <v>26.199999999999999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0.74894000000000005</v>
      </c>
      <c r="R175" s="255">
        <f>Q175*H175</f>
        <v>19.622228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900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893</v>
      </c>
      <c r="G176" s="265"/>
      <c r="H176" s="269">
        <v>10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894</v>
      </c>
      <c r="G177" s="265"/>
      <c r="H177" s="269">
        <v>16.199999999999999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2" customFormat="1" ht="22.8" customHeight="1">
      <c r="A178" s="12"/>
      <c r="B178" s="230"/>
      <c r="C178" s="231"/>
      <c r="D178" s="232" t="s">
        <v>74</v>
      </c>
      <c r="E178" s="244" t="s">
        <v>264</v>
      </c>
      <c r="F178" s="244" t="s">
        <v>461</v>
      </c>
      <c r="G178" s="231"/>
      <c r="H178" s="231"/>
      <c r="I178" s="234"/>
      <c r="J178" s="245">
        <f>BK178</f>
        <v>0</v>
      </c>
      <c r="K178" s="231"/>
      <c r="L178" s="236"/>
      <c r="M178" s="237"/>
      <c r="N178" s="238"/>
      <c r="O178" s="238"/>
      <c r="P178" s="239">
        <f>SUM(P179:P183)</f>
        <v>0</v>
      </c>
      <c r="Q178" s="238"/>
      <c r="R178" s="239">
        <f>SUM(R179:R183)</f>
        <v>19.74672</v>
      </c>
      <c r="S178" s="238"/>
      <c r="T178" s="240">
        <f>SUM(T179:T183)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41" t="s">
        <v>83</v>
      </c>
      <c r="AT178" s="242" t="s">
        <v>74</v>
      </c>
      <c r="AU178" s="242" t="s">
        <v>83</v>
      </c>
      <c r="AY178" s="241" t="s">
        <v>265</v>
      </c>
      <c r="BK178" s="243">
        <f>SUM(BK179:BK183)</f>
        <v>0</v>
      </c>
    </row>
    <row r="179" s="2" customFormat="1" ht="16.30189" customHeight="1">
      <c r="A179" s="39"/>
      <c r="B179" s="40"/>
      <c r="C179" s="246" t="s">
        <v>384</v>
      </c>
      <c r="D179" s="246" t="s">
        <v>268</v>
      </c>
      <c r="E179" s="247" t="s">
        <v>471</v>
      </c>
      <c r="F179" s="248" t="s">
        <v>1</v>
      </c>
      <c r="G179" s="249" t="s">
        <v>1</v>
      </c>
      <c r="H179" s="250">
        <v>21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0.46166000000000001</v>
      </c>
      <c r="R179" s="255">
        <f>Q179*H179</f>
        <v>9.6948600000000003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901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859</v>
      </c>
      <c r="G180" s="265"/>
      <c r="H180" s="269">
        <v>21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8</v>
      </c>
      <c r="D181" s="246" t="s">
        <v>268</v>
      </c>
      <c r="E181" s="247" t="s">
        <v>486</v>
      </c>
      <c r="F181" s="248" t="s">
        <v>1</v>
      </c>
      <c r="G181" s="249" t="s">
        <v>1</v>
      </c>
      <c r="H181" s="250">
        <v>21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0.47117999999999999</v>
      </c>
      <c r="R181" s="255">
        <f>Q181*H181</f>
        <v>9.894779999999999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902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859</v>
      </c>
      <c r="G182" s="265"/>
      <c r="H182" s="269">
        <v>21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83</v>
      </c>
      <c r="AY182" s="275" t="s">
        <v>265</v>
      </c>
    </row>
    <row r="183" s="2" customFormat="1" ht="16.30189" customHeight="1">
      <c r="A183" s="39"/>
      <c r="B183" s="40"/>
      <c r="C183" s="246" t="s">
        <v>391</v>
      </c>
      <c r="D183" s="246" t="s">
        <v>268</v>
      </c>
      <c r="E183" s="247" t="s">
        <v>497</v>
      </c>
      <c r="F183" s="248" t="s">
        <v>1</v>
      </c>
      <c r="G183" s="249" t="s">
        <v>1</v>
      </c>
      <c r="H183" s="250">
        <v>21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0.0074799999999999997</v>
      </c>
      <c r="R183" s="255">
        <f>Q183*H183</f>
        <v>0.15708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903</v>
      </c>
    </row>
    <row r="184" s="12" customFormat="1" ht="22.8" customHeight="1">
      <c r="A184" s="12"/>
      <c r="B184" s="230"/>
      <c r="C184" s="231"/>
      <c r="D184" s="232" t="s">
        <v>74</v>
      </c>
      <c r="E184" s="244" t="s">
        <v>342</v>
      </c>
      <c r="F184" s="244" t="s">
        <v>519</v>
      </c>
      <c r="G184" s="231"/>
      <c r="H184" s="231"/>
      <c r="I184" s="234"/>
      <c r="J184" s="245">
        <f>BK184</f>
        <v>0</v>
      </c>
      <c r="K184" s="231"/>
      <c r="L184" s="236"/>
      <c r="M184" s="237"/>
      <c r="N184" s="238"/>
      <c r="O184" s="238"/>
      <c r="P184" s="239">
        <f>SUM(P185:P212)</f>
        <v>0</v>
      </c>
      <c r="Q184" s="238"/>
      <c r="R184" s="239">
        <f>SUM(R185:R212)</f>
        <v>41.891037000000004</v>
      </c>
      <c r="S184" s="238"/>
      <c r="T184" s="240">
        <f>SUM(T185:T212)</f>
        <v>22.710500000000003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41" t="s">
        <v>83</v>
      </c>
      <c r="AT184" s="242" t="s">
        <v>74</v>
      </c>
      <c r="AU184" s="242" t="s">
        <v>83</v>
      </c>
      <c r="AY184" s="241" t="s">
        <v>265</v>
      </c>
      <c r="BK184" s="243">
        <f>SUM(BK185:BK212)</f>
        <v>0</v>
      </c>
    </row>
    <row r="185" s="2" customFormat="1" ht="16.30189" customHeight="1">
      <c r="A185" s="39"/>
      <c r="B185" s="40"/>
      <c r="C185" s="246" t="s">
        <v>395</v>
      </c>
      <c r="D185" s="246" t="s">
        <v>268</v>
      </c>
      <c r="E185" s="247" t="s">
        <v>904</v>
      </c>
      <c r="F185" s="248" t="s">
        <v>1</v>
      </c>
      <c r="G185" s="249" t="s">
        <v>1</v>
      </c>
      <c r="H185" s="250">
        <v>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0.077670000000000003</v>
      </c>
      <c r="R185" s="255">
        <f>Q185*H185</f>
        <v>0.077670000000000003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905</v>
      </c>
    </row>
    <row r="186" s="2" customFormat="1" ht="16.30189" customHeight="1">
      <c r="A186" s="39"/>
      <c r="B186" s="40"/>
      <c r="C186" s="246" t="s">
        <v>400</v>
      </c>
      <c r="D186" s="246" t="s">
        <v>268</v>
      </c>
      <c r="E186" s="247" t="s">
        <v>906</v>
      </c>
      <c r="F186" s="248" t="s">
        <v>1</v>
      </c>
      <c r="G186" s="249" t="s">
        <v>1</v>
      </c>
      <c r="H186" s="250">
        <v>15.300000000000001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1.9258900000000001</v>
      </c>
      <c r="R186" s="255">
        <f>Q186*H186</f>
        <v>29.466117000000004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1442</v>
      </c>
      <c r="G187" s="265"/>
      <c r="H187" s="269">
        <v>15.300000000000001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87" t="s">
        <v>403</v>
      </c>
      <c r="D188" s="287" t="s">
        <v>367</v>
      </c>
      <c r="E188" s="288" t="s">
        <v>909</v>
      </c>
      <c r="F188" s="289" t="s">
        <v>1</v>
      </c>
      <c r="G188" s="290" t="s">
        <v>1</v>
      </c>
      <c r="H188" s="291">
        <v>15.15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0.81499999999999995</v>
      </c>
      <c r="R188" s="255">
        <f>Q188*H188</f>
        <v>12.347249999999999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910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366</v>
      </c>
      <c r="G189" s="265"/>
      <c r="H189" s="269">
        <v>15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83</v>
      </c>
      <c r="AY189" s="275" t="s">
        <v>265</v>
      </c>
    </row>
    <row r="190" s="13" customFormat="1">
      <c r="A190" s="13"/>
      <c r="B190" s="264"/>
      <c r="C190" s="265"/>
      <c r="D190" s="266" t="s">
        <v>312</v>
      </c>
      <c r="E190" s="265"/>
      <c r="F190" s="268" t="s">
        <v>1443</v>
      </c>
      <c r="G190" s="265"/>
      <c r="H190" s="269">
        <v>15.15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5</v>
      </c>
      <c r="AX190" s="13" t="s">
        <v>83</v>
      </c>
      <c r="AY190" s="275" t="s">
        <v>265</v>
      </c>
    </row>
    <row r="191" s="2" customFormat="1" ht="16.30189" customHeight="1">
      <c r="A191" s="39"/>
      <c r="B191" s="40"/>
      <c r="C191" s="246" t="s">
        <v>407</v>
      </c>
      <c r="D191" s="246" t="s">
        <v>268</v>
      </c>
      <c r="E191" s="247" t="s">
        <v>913</v>
      </c>
      <c r="F191" s="248" t="s">
        <v>1</v>
      </c>
      <c r="G191" s="249" t="s">
        <v>1</v>
      </c>
      <c r="H191" s="250">
        <v>14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914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915</v>
      </c>
      <c r="G192" s="265"/>
      <c r="H192" s="269">
        <v>14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411</v>
      </c>
      <c r="D193" s="246" t="s">
        <v>268</v>
      </c>
      <c r="E193" s="247" t="s">
        <v>916</v>
      </c>
      <c r="F193" s="248" t="s">
        <v>1</v>
      </c>
      <c r="G193" s="249" t="s">
        <v>1</v>
      </c>
      <c r="H193" s="250">
        <v>2.5699999999999998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</v>
      </c>
      <c r="R193" s="255">
        <f>Q193*H193</f>
        <v>0</v>
      </c>
      <c r="S193" s="255">
        <v>2.2000000000000002</v>
      </c>
      <c r="T193" s="256">
        <f>S193*H193</f>
        <v>5.6539999999999999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917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1428</v>
      </c>
      <c r="G194" s="265"/>
      <c r="H194" s="269">
        <v>2.5699999999999998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2" customFormat="1" ht="16.30189" customHeight="1">
      <c r="A195" s="39"/>
      <c r="B195" s="40"/>
      <c r="C195" s="246" t="s">
        <v>415</v>
      </c>
      <c r="D195" s="246" t="s">
        <v>268</v>
      </c>
      <c r="E195" s="247" t="s">
        <v>919</v>
      </c>
      <c r="F195" s="248" t="s">
        <v>1</v>
      </c>
      <c r="G195" s="249" t="s">
        <v>1</v>
      </c>
      <c r="H195" s="250">
        <v>8.3000000000000007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</v>
      </c>
      <c r="R195" s="255">
        <f>Q195*H195</f>
        <v>0</v>
      </c>
      <c r="S195" s="255">
        <v>2.0550000000000002</v>
      </c>
      <c r="T195" s="256">
        <f>S195*H195</f>
        <v>17.056500000000003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920</v>
      </c>
    </row>
    <row r="196" s="2" customFormat="1" ht="16.30189" customHeight="1">
      <c r="A196" s="39"/>
      <c r="B196" s="40"/>
      <c r="C196" s="246" t="s">
        <v>419</v>
      </c>
      <c r="D196" s="246" t="s">
        <v>268</v>
      </c>
      <c r="E196" s="247" t="s">
        <v>808</v>
      </c>
      <c r="F196" s="248" t="s">
        <v>1</v>
      </c>
      <c r="G196" s="249" t="s">
        <v>1</v>
      </c>
      <c r="H196" s="250">
        <v>15.109999999999999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</v>
      </c>
      <c r="R196" s="255">
        <f>Q196*H196</f>
        <v>0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921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922</v>
      </c>
      <c r="G197" s="265"/>
      <c r="H197" s="269">
        <v>9.4499999999999993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1429</v>
      </c>
      <c r="G198" s="265"/>
      <c r="H198" s="269">
        <v>5.6600000000000001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46" t="s">
        <v>424</v>
      </c>
      <c r="D199" s="246" t="s">
        <v>268</v>
      </c>
      <c r="E199" s="247" t="s">
        <v>812</v>
      </c>
      <c r="F199" s="248" t="s">
        <v>1</v>
      </c>
      <c r="G199" s="249" t="s">
        <v>1</v>
      </c>
      <c r="H199" s="250">
        <v>287.10000000000002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924</v>
      </c>
    </row>
    <row r="200" s="15" customFormat="1">
      <c r="A200" s="15"/>
      <c r="B200" s="297"/>
      <c r="C200" s="298"/>
      <c r="D200" s="266" t="s">
        <v>312</v>
      </c>
      <c r="E200" s="299" t="s">
        <v>1</v>
      </c>
      <c r="F200" s="300" t="s">
        <v>925</v>
      </c>
      <c r="G200" s="298"/>
      <c r="H200" s="299" t="s">
        <v>1</v>
      </c>
      <c r="I200" s="301"/>
      <c r="J200" s="298"/>
      <c r="K200" s="298"/>
      <c r="L200" s="302"/>
      <c r="M200" s="303"/>
      <c r="N200" s="304"/>
      <c r="O200" s="304"/>
      <c r="P200" s="304"/>
      <c r="Q200" s="304"/>
      <c r="R200" s="304"/>
      <c r="S200" s="304"/>
      <c r="T200" s="30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306" t="s">
        <v>312</v>
      </c>
      <c r="AU200" s="306" t="s">
        <v>91</v>
      </c>
      <c r="AV200" s="15" t="s">
        <v>83</v>
      </c>
      <c r="AW200" s="15" t="s">
        <v>4</v>
      </c>
      <c r="AX200" s="15" t="s">
        <v>75</v>
      </c>
      <c r="AY200" s="306" t="s">
        <v>265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926</v>
      </c>
      <c r="G201" s="265"/>
      <c r="H201" s="269">
        <v>179.55000000000001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1430</v>
      </c>
      <c r="G202" s="265"/>
      <c r="H202" s="269">
        <v>107.55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2" customFormat="1" ht="16.30189" customHeight="1">
      <c r="A203" s="39"/>
      <c r="B203" s="40"/>
      <c r="C203" s="246" t="s">
        <v>428</v>
      </c>
      <c r="D203" s="246" t="s">
        <v>268</v>
      </c>
      <c r="E203" s="247" t="s">
        <v>819</v>
      </c>
      <c r="F203" s="248" t="s">
        <v>1</v>
      </c>
      <c r="G203" s="249" t="s">
        <v>1</v>
      </c>
      <c r="H203" s="250">
        <v>17.059999999999999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</v>
      </c>
      <c r="R203" s="255">
        <f>Q203*H203</f>
        <v>0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928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1444</v>
      </c>
      <c r="G204" s="265"/>
      <c r="H204" s="269">
        <v>17.059999999999999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2" customFormat="1" ht="16.30189" customHeight="1">
      <c r="A205" s="39"/>
      <c r="B205" s="40"/>
      <c r="C205" s="246" t="s">
        <v>434</v>
      </c>
      <c r="D205" s="246" t="s">
        <v>268</v>
      </c>
      <c r="E205" s="247" t="s">
        <v>823</v>
      </c>
      <c r="F205" s="248" t="s">
        <v>1</v>
      </c>
      <c r="G205" s="249" t="s">
        <v>1</v>
      </c>
      <c r="H205" s="250">
        <v>51.170000000000002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930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1445</v>
      </c>
      <c r="G206" s="265"/>
      <c r="H206" s="269">
        <v>51.170000000000002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2" customFormat="1" ht="16.30189" customHeight="1">
      <c r="A207" s="39"/>
      <c r="B207" s="40"/>
      <c r="C207" s="246" t="s">
        <v>439</v>
      </c>
      <c r="D207" s="246" t="s">
        <v>268</v>
      </c>
      <c r="E207" s="247" t="s">
        <v>932</v>
      </c>
      <c r="F207" s="248" t="s">
        <v>1</v>
      </c>
      <c r="G207" s="249" t="s">
        <v>1</v>
      </c>
      <c r="H207" s="250">
        <v>22.719999999999999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</v>
      </c>
      <c r="R207" s="255">
        <f>Q207*H207</f>
        <v>0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933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1429</v>
      </c>
      <c r="G208" s="265"/>
      <c r="H208" s="269">
        <v>5.6600000000000001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75</v>
      </c>
      <c r="AY208" s="275" t="s">
        <v>265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1446</v>
      </c>
      <c r="G209" s="265"/>
      <c r="H209" s="269">
        <v>17.059999999999999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14" customFormat="1">
      <c r="A210" s="14"/>
      <c r="B210" s="276"/>
      <c r="C210" s="277"/>
      <c r="D210" s="266" t="s">
        <v>312</v>
      </c>
      <c r="E210" s="278" t="s">
        <v>1</v>
      </c>
      <c r="F210" s="279" t="s">
        <v>318</v>
      </c>
      <c r="G210" s="277"/>
      <c r="H210" s="280">
        <v>22.719999999999999</v>
      </c>
      <c r="I210" s="281"/>
      <c r="J210" s="277"/>
      <c r="K210" s="277"/>
      <c r="L210" s="282"/>
      <c r="M210" s="283"/>
      <c r="N210" s="284"/>
      <c r="O210" s="284"/>
      <c r="P210" s="284"/>
      <c r="Q210" s="284"/>
      <c r="R210" s="284"/>
      <c r="S210" s="284"/>
      <c r="T210" s="28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6" t="s">
        <v>312</v>
      </c>
      <c r="AU210" s="286" t="s">
        <v>91</v>
      </c>
      <c r="AV210" s="14" t="s">
        <v>282</v>
      </c>
      <c r="AW210" s="14" t="s">
        <v>4</v>
      </c>
      <c r="AX210" s="14" t="s">
        <v>83</v>
      </c>
      <c r="AY210" s="286" t="s">
        <v>265</v>
      </c>
    </row>
    <row r="211" s="2" customFormat="1" ht="16.30189" customHeight="1">
      <c r="A211" s="39"/>
      <c r="B211" s="40"/>
      <c r="C211" s="246" t="s">
        <v>442</v>
      </c>
      <c r="D211" s="246" t="s">
        <v>268</v>
      </c>
      <c r="E211" s="247" t="s">
        <v>935</v>
      </c>
      <c r="F211" s="248" t="s">
        <v>1</v>
      </c>
      <c r="G211" s="249" t="s">
        <v>1</v>
      </c>
      <c r="H211" s="250">
        <v>9.4499999999999993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936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922</v>
      </c>
      <c r="G212" s="265"/>
      <c r="H212" s="269">
        <v>9.4499999999999993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12" customFormat="1" ht="22.8" customHeight="1">
      <c r="A213" s="12"/>
      <c r="B213" s="230"/>
      <c r="C213" s="231"/>
      <c r="D213" s="232" t="s">
        <v>74</v>
      </c>
      <c r="E213" s="244" t="s">
        <v>675</v>
      </c>
      <c r="F213" s="244" t="s">
        <v>826</v>
      </c>
      <c r="G213" s="231"/>
      <c r="H213" s="231"/>
      <c r="I213" s="234"/>
      <c r="J213" s="245">
        <f>BK213</f>
        <v>0</v>
      </c>
      <c r="K213" s="231"/>
      <c r="L213" s="236"/>
      <c r="M213" s="237"/>
      <c r="N213" s="238"/>
      <c r="O213" s="238"/>
      <c r="P213" s="239">
        <f>P214</f>
        <v>0</v>
      </c>
      <c r="Q213" s="238"/>
      <c r="R213" s="239">
        <f>R214</f>
        <v>0</v>
      </c>
      <c r="S213" s="238"/>
      <c r="T213" s="240">
        <f>T214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41" t="s">
        <v>83</v>
      </c>
      <c r="AT213" s="242" t="s">
        <v>74</v>
      </c>
      <c r="AU213" s="242" t="s">
        <v>83</v>
      </c>
      <c r="AY213" s="241" t="s">
        <v>265</v>
      </c>
      <c r="BK213" s="243">
        <f>BK214</f>
        <v>0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828</v>
      </c>
      <c r="F214" s="248" t="s">
        <v>1</v>
      </c>
      <c r="G214" s="249" t="s">
        <v>1</v>
      </c>
      <c r="H214" s="250">
        <v>208.28999999999999</v>
      </c>
      <c r="I214" s="251"/>
      <c r="J214" s="250">
        <f>ROUND(I214*H214,2)</f>
        <v>0</v>
      </c>
      <c r="K214" s="252"/>
      <c r="L214" s="45"/>
      <c r="M214" s="259" t="s">
        <v>1</v>
      </c>
      <c r="N214" s="260" t="s">
        <v>41</v>
      </c>
      <c r="O214" s="261"/>
      <c r="P214" s="262">
        <f>O214*H214</f>
        <v>0</v>
      </c>
      <c r="Q214" s="262">
        <v>0</v>
      </c>
      <c r="R214" s="262">
        <f>Q214*H214</f>
        <v>0</v>
      </c>
      <c r="S214" s="262">
        <v>0</v>
      </c>
      <c r="T214" s="263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937</v>
      </c>
    </row>
    <row r="215" s="2" customFormat="1" ht="6.96" customHeight="1">
      <c r="A215" s="39"/>
      <c r="B215" s="67"/>
      <c r="C215" s="68"/>
      <c r="D215" s="68"/>
      <c r="E215" s="68"/>
      <c r="F215" s="68"/>
      <c r="G215" s="68"/>
      <c r="H215" s="68"/>
      <c r="I215" s="194"/>
      <c r="J215" s="68"/>
      <c r="K215" s="68"/>
      <c r="L215" s="45"/>
      <c r="M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</row>
  </sheetData>
  <sheetProtection sheet="1" autoFilter="0" formatColumns="0" formatRows="0" objects="1" scenarios="1" spinCount="100000" saltValue="G1K/qbbnhQGVrc1tqXKtpOh8LK0xGpGCyUkzl0r8yetOibJWB7tkdKCBKlTtvvb3D+BhNIjkHk39OOVrJtJixg==" hashValue="kkYPD+hRLWZyTeVgIao6CjsjA4XEh1Khy8oIX5VQrqCjDhYcklUgh4ciF98FCloNGL/j6RCNe01C1oW8VPpWmw==" algorithmName="SHA-512" password="CC35"/>
  <autoFilter ref="C129:K21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289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851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1447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292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ROUND((SUM(BE133:BE230)),  2)</f>
        <v>0</v>
      </c>
      <c r="G37" s="39"/>
      <c r="H37" s="39"/>
      <c r="I37" s="173">
        <v>0.20000000000000001</v>
      </c>
      <c r="J37" s="172">
        <f>ROUND(((SUM(BE133:BE230))*I37),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ROUND((SUM(BF133:BF230)),  2)</f>
        <v>0</v>
      </c>
      <c r="G38" s="39"/>
      <c r="H38" s="39"/>
      <c r="I38" s="173">
        <v>0.20000000000000001</v>
      </c>
      <c r="J38" s="172">
        <f>ROUND(((SUM(BF133:BF230))*I38),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ROUND((SUM(BG133:BG230)),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ROUND((SUM(BH133:BH230)),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ROUND((SUM(BI133:BI230)),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289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851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>02020.1 - Priepust č.20.1 - km 20,720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Muľa, 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J173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J189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J195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J201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J217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J219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J220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289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851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>02020.1 - Priepust č.20.1 - km 20,720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Muľa, 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P134+P219</f>
        <v>0</v>
      </c>
      <c r="Q133" s="105"/>
      <c r="R133" s="227">
        <f>R134+R219</f>
        <v>140.14833619999999</v>
      </c>
      <c r="S133" s="105"/>
      <c r="T133" s="228">
        <f>T134+T219</f>
        <v>22.050000000000004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BK134+BK219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P135+P173+P189+P195+P201+P217</f>
        <v>0</v>
      </c>
      <c r="Q134" s="238"/>
      <c r="R134" s="239">
        <f>R135+R173+R189+R195+R201+R217</f>
        <v>140.07619219999998</v>
      </c>
      <c r="S134" s="238"/>
      <c r="T134" s="240">
        <f>T135+T173+T189+T195+T201+T217</f>
        <v>22.050000000000004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BK135+BK173+BK189+BK195+BK201+BK217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SUM(P136:P172)</f>
        <v>0</v>
      </c>
      <c r="Q135" s="238"/>
      <c r="R135" s="239">
        <f>SUM(R136:R172)</f>
        <v>78.170000000000002</v>
      </c>
      <c r="S135" s="238"/>
      <c r="T135" s="240">
        <f>SUM(T136:T172)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SUM(BK136:BK172)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1448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1449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75.480000000000004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1450</v>
      </c>
      <c r="G146" s="265"/>
      <c r="H146" s="269">
        <v>51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4" customFormat="1">
      <c r="A148" s="14"/>
      <c r="B148" s="276"/>
      <c r="C148" s="277"/>
      <c r="D148" s="266" t="s">
        <v>312</v>
      </c>
      <c r="E148" s="278" t="s">
        <v>1</v>
      </c>
      <c r="F148" s="279" t="s">
        <v>318</v>
      </c>
      <c r="G148" s="277"/>
      <c r="H148" s="280">
        <v>75.480000000000004</v>
      </c>
      <c r="I148" s="281"/>
      <c r="J148" s="277"/>
      <c r="K148" s="277"/>
      <c r="L148" s="282"/>
      <c r="M148" s="283"/>
      <c r="N148" s="284"/>
      <c r="O148" s="284"/>
      <c r="P148" s="284"/>
      <c r="Q148" s="284"/>
      <c r="R148" s="284"/>
      <c r="S148" s="284"/>
      <c r="T148" s="28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86" t="s">
        <v>312</v>
      </c>
      <c r="AU148" s="286" t="s">
        <v>91</v>
      </c>
      <c r="AV148" s="14" t="s">
        <v>282</v>
      </c>
      <c r="AW148" s="14" t="s">
        <v>4</v>
      </c>
      <c r="AX148" s="14" t="s">
        <v>83</v>
      </c>
      <c r="AY148" s="286" t="s">
        <v>265</v>
      </c>
    </row>
    <row r="149" s="2" customFormat="1" ht="16.30189" customHeight="1">
      <c r="A149" s="39"/>
      <c r="B149" s="40"/>
      <c r="C149" s="246" t="s">
        <v>329</v>
      </c>
      <c r="D149" s="246" t="s">
        <v>268</v>
      </c>
      <c r="E149" s="247" t="s">
        <v>352</v>
      </c>
      <c r="F149" s="248" t="s">
        <v>1</v>
      </c>
      <c r="G149" s="249" t="s">
        <v>1</v>
      </c>
      <c r="H149" s="250">
        <v>22.640000000000001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870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1451</v>
      </c>
      <c r="G150" s="265"/>
      <c r="H150" s="269">
        <v>75.480000000000004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83</v>
      </c>
      <c r="AY150" s="275" t="s">
        <v>265</v>
      </c>
    </row>
    <row r="151" s="13" customFormat="1">
      <c r="A151" s="13"/>
      <c r="B151" s="264"/>
      <c r="C151" s="265"/>
      <c r="D151" s="266" t="s">
        <v>312</v>
      </c>
      <c r="E151" s="265"/>
      <c r="F151" s="268" t="s">
        <v>1452</v>
      </c>
      <c r="G151" s="265"/>
      <c r="H151" s="269">
        <v>22.640000000000001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5</v>
      </c>
      <c r="AX151" s="13" t="s">
        <v>83</v>
      </c>
      <c r="AY151" s="275" t="s">
        <v>265</v>
      </c>
    </row>
    <row r="152" s="2" customFormat="1" ht="16.30189" customHeight="1">
      <c r="A152" s="39"/>
      <c r="B152" s="40"/>
      <c r="C152" s="246" t="s">
        <v>334</v>
      </c>
      <c r="D152" s="246" t="s">
        <v>268</v>
      </c>
      <c r="E152" s="247" t="s">
        <v>356</v>
      </c>
      <c r="F152" s="248" t="s">
        <v>1</v>
      </c>
      <c r="G152" s="249" t="s">
        <v>1</v>
      </c>
      <c r="H152" s="250">
        <v>61.200000000000003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873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1453</v>
      </c>
      <c r="G153" s="265"/>
      <c r="H153" s="269">
        <v>61.200000000000003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75</v>
      </c>
      <c r="AY153" s="275" t="s">
        <v>265</v>
      </c>
    </row>
    <row r="154" s="14" customFormat="1">
      <c r="A154" s="14"/>
      <c r="B154" s="276"/>
      <c r="C154" s="277"/>
      <c r="D154" s="266" t="s">
        <v>312</v>
      </c>
      <c r="E154" s="278" t="s">
        <v>1</v>
      </c>
      <c r="F154" s="279" t="s">
        <v>318</v>
      </c>
      <c r="G154" s="277"/>
      <c r="H154" s="280">
        <v>61.200000000000003</v>
      </c>
      <c r="I154" s="281"/>
      <c r="J154" s="277"/>
      <c r="K154" s="277"/>
      <c r="L154" s="282"/>
      <c r="M154" s="283"/>
      <c r="N154" s="284"/>
      <c r="O154" s="284"/>
      <c r="P154" s="284"/>
      <c r="Q154" s="284"/>
      <c r="R154" s="284"/>
      <c r="S154" s="284"/>
      <c r="T154" s="28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86" t="s">
        <v>312</v>
      </c>
      <c r="AU154" s="286" t="s">
        <v>91</v>
      </c>
      <c r="AV154" s="14" t="s">
        <v>282</v>
      </c>
      <c r="AW154" s="14" t="s">
        <v>4</v>
      </c>
      <c r="AX154" s="14" t="s">
        <v>83</v>
      </c>
      <c r="AY154" s="286" t="s">
        <v>265</v>
      </c>
    </row>
    <row r="155" s="2" customFormat="1" ht="16.30189" customHeight="1">
      <c r="A155" s="39"/>
      <c r="B155" s="40"/>
      <c r="C155" s="246" t="s">
        <v>338</v>
      </c>
      <c r="D155" s="246" t="s">
        <v>268</v>
      </c>
      <c r="E155" s="247" t="s">
        <v>360</v>
      </c>
      <c r="F155" s="248" t="s">
        <v>1</v>
      </c>
      <c r="G155" s="249" t="s">
        <v>1</v>
      </c>
      <c r="H155" s="250">
        <v>428.39999999999998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875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1454</v>
      </c>
      <c r="G156" s="265"/>
      <c r="H156" s="269">
        <v>428.39999999999998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342</v>
      </c>
      <c r="D157" s="246" t="s">
        <v>268</v>
      </c>
      <c r="E157" s="247" t="s">
        <v>877</v>
      </c>
      <c r="F157" s="248" t="s">
        <v>1</v>
      </c>
      <c r="G157" s="249" t="s">
        <v>1</v>
      </c>
      <c r="H157" s="250">
        <v>61.200000000000003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878</v>
      </c>
    </row>
    <row r="158" s="2" customFormat="1" ht="16.30189" customHeight="1">
      <c r="A158" s="39"/>
      <c r="B158" s="40"/>
      <c r="C158" s="246" t="s">
        <v>346</v>
      </c>
      <c r="D158" s="246" t="s">
        <v>268</v>
      </c>
      <c r="E158" s="247" t="s">
        <v>378</v>
      </c>
      <c r="F158" s="248" t="s">
        <v>1</v>
      </c>
      <c r="G158" s="249" t="s">
        <v>1</v>
      </c>
      <c r="H158" s="250">
        <v>91.799999999999997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879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1455</v>
      </c>
      <c r="G159" s="265"/>
      <c r="H159" s="269">
        <v>91.799999999999997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83</v>
      </c>
      <c r="AY159" s="275" t="s">
        <v>265</v>
      </c>
    </row>
    <row r="160" s="2" customFormat="1" ht="16.30189" customHeight="1">
      <c r="A160" s="39"/>
      <c r="B160" s="40"/>
      <c r="C160" s="246" t="s">
        <v>351</v>
      </c>
      <c r="D160" s="246" t="s">
        <v>268</v>
      </c>
      <c r="E160" s="247" t="s">
        <v>881</v>
      </c>
      <c r="F160" s="248" t="s">
        <v>1</v>
      </c>
      <c r="G160" s="249" t="s">
        <v>1</v>
      </c>
      <c r="H160" s="250">
        <v>15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882</v>
      </c>
    </row>
    <row r="161" s="15" customFormat="1">
      <c r="A161" s="15"/>
      <c r="B161" s="297"/>
      <c r="C161" s="298"/>
      <c r="D161" s="266" t="s">
        <v>312</v>
      </c>
      <c r="E161" s="299" t="s">
        <v>1</v>
      </c>
      <c r="F161" s="300" t="s">
        <v>1209</v>
      </c>
      <c r="G161" s="298"/>
      <c r="H161" s="299" t="s">
        <v>1</v>
      </c>
      <c r="I161" s="301"/>
      <c r="J161" s="298"/>
      <c r="K161" s="298"/>
      <c r="L161" s="302"/>
      <c r="M161" s="303"/>
      <c r="N161" s="304"/>
      <c r="O161" s="304"/>
      <c r="P161" s="304"/>
      <c r="Q161" s="304"/>
      <c r="R161" s="304"/>
      <c r="S161" s="304"/>
      <c r="T161" s="30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306" t="s">
        <v>312</v>
      </c>
      <c r="AU161" s="306" t="s">
        <v>91</v>
      </c>
      <c r="AV161" s="15" t="s">
        <v>83</v>
      </c>
      <c r="AW161" s="15" t="s">
        <v>4</v>
      </c>
      <c r="AX161" s="15" t="s">
        <v>75</v>
      </c>
      <c r="AY161" s="306" t="s">
        <v>265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1376</v>
      </c>
      <c r="G162" s="265"/>
      <c r="H162" s="269">
        <v>15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15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87" t="s">
        <v>355</v>
      </c>
      <c r="D164" s="287" t="s">
        <v>367</v>
      </c>
      <c r="E164" s="288" t="s">
        <v>885</v>
      </c>
      <c r="F164" s="289" t="s">
        <v>1</v>
      </c>
      <c r="G164" s="290" t="s">
        <v>1</v>
      </c>
      <c r="H164" s="291">
        <v>25.5</v>
      </c>
      <c r="I164" s="292"/>
      <c r="J164" s="291">
        <f>ROUND(I164*H164,2)</f>
        <v>0</v>
      </c>
      <c r="K164" s="293"/>
      <c r="L164" s="294"/>
      <c r="M164" s="295" t="s">
        <v>1</v>
      </c>
      <c r="N164" s="296" t="s">
        <v>41</v>
      </c>
      <c r="O164" s="92"/>
      <c r="P164" s="255">
        <f>O164*H164</f>
        <v>0</v>
      </c>
      <c r="Q164" s="255">
        <v>1</v>
      </c>
      <c r="R164" s="255">
        <f>Q164*H164</f>
        <v>25.5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338</v>
      </c>
      <c r="AT164" s="257" t="s">
        <v>367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886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1377</v>
      </c>
      <c r="G165" s="265"/>
      <c r="H165" s="269">
        <v>25.5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14" customFormat="1">
      <c r="A166" s="14"/>
      <c r="B166" s="276"/>
      <c r="C166" s="277"/>
      <c r="D166" s="266" t="s">
        <v>312</v>
      </c>
      <c r="E166" s="278" t="s">
        <v>1</v>
      </c>
      <c r="F166" s="279" t="s">
        <v>318</v>
      </c>
      <c r="G166" s="277"/>
      <c r="H166" s="280">
        <v>25.5</v>
      </c>
      <c r="I166" s="281"/>
      <c r="J166" s="277"/>
      <c r="K166" s="277"/>
      <c r="L166" s="282"/>
      <c r="M166" s="283"/>
      <c r="N166" s="284"/>
      <c r="O166" s="284"/>
      <c r="P166" s="284"/>
      <c r="Q166" s="284"/>
      <c r="R166" s="284"/>
      <c r="S166" s="284"/>
      <c r="T166" s="28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6" t="s">
        <v>312</v>
      </c>
      <c r="AU166" s="286" t="s">
        <v>91</v>
      </c>
      <c r="AV166" s="14" t="s">
        <v>282</v>
      </c>
      <c r="AW166" s="14" t="s">
        <v>4</v>
      </c>
      <c r="AX166" s="14" t="s">
        <v>83</v>
      </c>
      <c r="AY166" s="286" t="s">
        <v>265</v>
      </c>
    </row>
    <row r="167" s="2" customFormat="1" ht="16.30189" customHeight="1">
      <c r="A167" s="39"/>
      <c r="B167" s="40"/>
      <c r="C167" s="246" t="s">
        <v>359</v>
      </c>
      <c r="D167" s="246" t="s">
        <v>268</v>
      </c>
      <c r="E167" s="247" t="s">
        <v>881</v>
      </c>
      <c r="F167" s="248" t="s">
        <v>1</v>
      </c>
      <c r="G167" s="249" t="s">
        <v>1</v>
      </c>
      <c r="H167" s="250">
        <v>14.82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</v>
      </c>
      <c r="R167" s="255">
        <f>Q167*H167</f>
        <v>0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282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1168</v>
      </c>
    </row>
    <row r="168" s="15" customFormat="1">
      <c r="A168" s="15"/>
      <c r="B168" s="297"/>
      <c r="C168" s="298"/>
      <c r="D168" s="266" t="s">
        <v>312</v>
      </c>
      <c r="E168" s="299" t="s">
        <v>1</v>
      </c>
      <c r="F168" s="300" t="s">
        <v>1114</v>
      </c>
      <c r="G168" s="298"/>
      <c r="H168" s="299" t="s">
        <v>1</v>
      </c>
      <c r="I168" s="301"/>
      <c r="J168" s="298"/>
      <c r="K168" s="298"/>
      <c r="L168" s="302"/>
      <c r="M168" s="303"/>
      <c r="N168" s="304"/>
      <c r="O168" s="304"/>
      <c r="P168" s="304"/>
      <c r="Q168" s="304"/>
      <c r="R168" s="304"/>
      <c r="S168" s="304"/>
      <c r="T168" s="30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306" t="s">
        <v>312</v>
      </c>
      <c r="AU168" s="306" t="s">
        <v>91</v>
      </c>
      <c r="AV168" s="15" t="s">
        <v>83</v>
      </c>
      <c r="AW168" s="15" t="s">
        <v>4</v>
      </c>
      <c r="AX168" s="15" t="s">
        <v>75</v>
      </c>
      <c r="AY168" s="306" t="s">
        <v>265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1456</v>
      </c>
      <c r="G169" s="265"/>
      <c r="H169" s="269">
        <v>14.82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83</v>
      </c>
      <c r="AY169" s="275" t="s">
        <v>265</v>
      </c>
    </row>
    <row r="170" s="2" customFormat="1" ht="16.30189" customHeight="1">
      <c r="A170" s="39"/>
      <c r="B170" s="40"/>
      <c r="C170" s="246" t="s">
        <v>363</v>
      </c>
      <c r="D170" s="246" t="s">
        <v>268</v>
      </c>
      <c r="E170" s="247" t="s">
        <v>385</v>
      </c>
      <c r="F170" s="248" t="s">
        <v>1</v>
      </c>
      <c r="G170" s="249" t="s">
        <v>1</v>
      </c>
      <c r="H170" s="250">
        <v>30.98</v>
      </c>
      <c r="I170" s="251"/>
      <c r="J170" s="250">
        <f>ROUND(I170*H170,2)</f>
        <v>0</v>
      </c>
      <c r="K170" s="252"/>
      <c r="L170" s="45"/>
      <c r="M170" s="253" t="s">
        <v>1</v>
      </c>
      <c r="N170" s="254" t="s">
        <v>41</v>
      </c>
      <c r="O170" s="92"/>
      <c r="P170" s="255">
        <f>O170*H170</f>
        <v>0</v>
      </c>
      <c r="Q170" s="255">
        <v>0</v>
      </c>
      <c r="R170" s="255">
        <f>Q170*H170</f>
        <v>0</v>
      </c>
      <c r="S170" s="255">
        <v>0</v>
      </c>
      <c r="T170" s="256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7" t="s">
        <v>282</v>
      </c>
      <c r="AT170" s="257" t="s">
        <v>268</v>
      </c>
      <c r="AU170" s="257" t="s">
        <v>91</v>
      </c>
      <c r="AY170" s="18" t="s">
        <v>265</v>
      </c>
      <c r="BE170" s="258">
        <f>IF(N170="základná",J170,0)</f>
        <v>0</v>
      </c>
      <c r="BF170" s="258">
        <f>IF(N170="znížená",J170,0)</f>
        <v>0</v>
      </c>
      <c r="BG170" s="258">
        <f>IF(N170="zákl. prenesená",J170,0)</f>
        <v>0</v>
      </c>
      <c r="BH170" s="258">
        <f>IF(N170="zníž. prenesená",J170,0)</f>
        <v>0</v>
      </c>
      <c r="BI170" s="258">
        <f>IF(N170="nulová",J170,0)</f>
        <v>0</v>
      </c>
      <c r="BJ170" s="18" t="s">
        <v>91</v>
      </c>
      <c r="BK170" s="258">
        <f>ROUND(I170*H170,2)</f>
        <v>0</v>
      </c>
      <c r="BL170" s="18" t="s">
        <v>282</v>
      </c>
      <c r="BM170" s="257" t="s">
        <v>888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1457</v>
      </c>
      <c r="G171" s="265"/>
      <c r="H171" s="269">
        <v>30.98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2" customFormat="1" ht="16.30189" customHeight="1">
      <c r="A172" s="39"/>
      <c r="B172" s="40"/>
      <c r="C172" s="287" t="s">
        <v>366</v>
      </c>
      <c r="D172" s="287" t="s">
        <v>367</v>
      </c>
      <c r="E172" s="288" t="s">
        <v>890</v>
      </c>
      <c r="F172" s="289" t="s">
        <v>1</v>
      </c>
      <c r="G172" s="290" t="s">
        <v>1</v>
      </c>
      <c r="H172" s="291">
        <v>52.670000000000002</v>
      </c>
      <c r="I172" s="292"/>
      <c r="J172" s="291">
        <f>ROUND(I172*H172,2)</f>
        <v>0</v>
      </c>
      <c r="K172" s="293"/>
      <c r="L172" s="294"/>
      <c r="M172" s="295" t="s">
        <v>1</v>
      </c>
      <c r="N172" s="296" t="s">
        <v>41</v>
      </c>
      <c r="O172" s="92"/>
      <c r="P172" s="255">
        <f>O172*H172</f>
        <v>0</v>
      </c>
      <c r="Q172" s="255">
        <v>1</v>
      </c>
      <c r="R172" s="255">
        <f>Q172*H172</f>
        <v>52.670000000000002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338</v>
      </c>
      <c r="AT172" s="257" t="s">
        <v>367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891</v>
      </c>
    </row>
    <row r="173" s="12" customFormat="1" ht="22.8" customHeight="1">
      <c r="A173" s="12"/>
      <c r="B173" s="230"/>
      <c r="C173" s="231"/>
      <c r="D173" s="232" t="s">
        <v>74</v>
      </c>
      <c r="E173" s="244" t="s">
        <v>282</v>
      </c>
      <c r="F173" s="244" t="s">
        <v>450</v>
      </c>
      <c r="G173" s="231"/>
      <c r="H173" s="231"/>
      <c r="I173" s="234"/>
      <c r="J173" s="245">
        <f>BK173</f>
        <v>0</v>
      </c>
      <c r="K173" s="231"/>
      <c r="L173" s="236"/>
      <c r="M173" s="237"/>
      <c r="N173" s="238"/>
      <c r="O173" s="238"/>
      <c r="P173" s="239">
        <f>SUM(P174:P188)</f>
        <v>0</v>
      </c>
      <c r="Q173" s="238"/>
      <c r="R173" s="239">
        <f>SUM(R174:R188)</f>
        <v>17.460728199999998</v>
      </c>
      <c r="S173" s="238"/>
      <c r="T173" s="240">
        <f>SUM(T174:T188)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41" t="s">
        <v>83</v>
      </c>
      <c r="AT173" s="242" t="s">
        <v>74</v>
      </c>
      <c r="AU173" s="242" t="s">
        <v>83</v>
      </c>
      <c r="AY173" s="241" t="s">
        <v>265</v>
      </c>
      <c r="BK173" s="243">
        <f>SUM(BK174:BK188)</f>
        <v>0</v>
      </c>
    </row>
    <row r="174" s="2" customFormat="1" ht="16.30189" customHeight="1">
      <c r="A174" s="39"/>
      <c r="B174" s="40"/>
      <c r="C174" s="246" t="s">
        <v>371</v>
      </c>
      <c r="D174" s="246" t="s">
        <v>268</v>
      </c>
      <c r="E174" s="247" t="s">
        <v>452</v>
      </c>
      <c r="F174" s="248" t="s">
        <v>1</v>
      </c>
      <c r="G174" s="249" t="s">
        <v>1</v>
      </c>
      <c r="H174" s="250">
        <v>14.9</v>
      </c>
      <c r="I174" s="251"/>
      <c r="J174" s="250">
        <f>ROUND(I174*H174,2)</f>
        <v>0</v>
      </c>
      <c r="K174" s="252"/>
      <c r="L174" s="45"/>
      <c r="M174" s="253" t="s">
        <v>1</v>
      </c>
      <c r="N174" s="254" t="s">
        <v>41</v>
      </c>
      <c r="O174" s="92"/>
      <c r="P174" s="255">
        <f>O174*H174</f>
        <v>0</v>
      </c>
      <c r="Q174" s="255">
        <v>0.23366999999999999</v>
      </c>
      <c r="R174" s="255">
        <f>Q174*H174</f>
        <v>3.4816829999999999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282</v>
      </c>
      <c r="AT174" s="257" t="s">
        <v>268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892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1458</v>
      </c>
      <c r="G175" s="265"/>
      <c r="H175" s="269">
        <v>5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1172</v>
      </c>
      <c r="G176" s="265"/>
      <c r="H176" s="269">
        <v>8.0999999999999996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1173</v>
      </c>
      <c r="G177" s="265"/>
      <c r="H177" s="269">
        <v>1.8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2" customFormat="1" ht="16.30189" customHeight="1">
      <c r="A178" s="39"/>
      <c r="B178" s="40"/>
      <c r="C178" s="246" t="s">
        <v>374</v>
      </c>
      <c r="D178" s="246" t="s">
        <v>268</v>
      </c>
      <c r="E178" s="247" t="s">
        <v>895</v>
      </c>
      <c r="F178" s="248" t="s">
        <v>1</v>
      </c>
      <c r="G178" s="249" t="s">
        <v>1</v>
      </c>
      <c r="H178" s="250">
        <v>0.14000000000000001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1.7034</v>
      </c>
      <c r="R178" s="255">
        <f>Q178*H178</f>
        <v>0.23847600000000002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1459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1175</v>
      </c>
      <c r="G179" s="265"/>
      <c r="H179" s="269">
        <v>0.14000000000000001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46" t="s">
        <v>377</v>
      </c>
      <c r="D180" s="246" t="s">
        <v>268</v>
      </c>
      <c r="E180" s="247" t="s">
        <v>1036</v>
      </c>
      <c r="F180" s="248" t="s">
        <v>1</v>
      </c>
      <c r="G180" s="249" t="s">
        <v>1</v>
      </c>
      <c r="H180" s="250">
        <v>0.62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2.1922799999999998</v>
      </c>
      <c r="R180" s="255">
        <f>Q180*H180</f>
        <v>1.3592135999999999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1214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1177</v>
      </c>
      <c r="G181" s="265"/>
      <c r="H181" s="269">
        <v>0.62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14" customFormat="1">
      <c r="A182" s="14"/>
      <c r="B182" s="276"/>
      <c r="C182" s="277"/>
      <c r="D182" s="266" t="s">
        <v>312</v>
      </c>
      <c r="E182" s="278" t="s">
        <v>1</v>
      </c>
      <c r="F182" s="279" t="s">
        <v>318</v>
      </c>
      <c r="G182" s="277"/>
      <c r="H182" s="280">
        <v>0.62</v>
      </c>
      <c r="I182" s="281"/>
      <c r="J182" s="277"/>
      <c r="K182" s="277"/>
      <c r="L182" s="282"/>
      <c r="M182" s="283"/>
      <c r="N182" s="284"/>
      <c r="O182" s="284"/>
      <c r="P182" s="284"/>
      <c r="Q182" s="284"/>
      <c r="R182" s="284"/>
      <c r="S182" s="284"/>
      <c r="T182" s="28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6" t="s">
        <v>312</v>
      </c>
      <c r="AU182" s="286" t="s">
        <v>91</v>
      </c>
      <c r="AV182" s="14" t="s">
        <v>282</v>
      </c>
      <c r="AW182" s="14" t="s">
        <v>4</v>
      </c>
      <c r="AX182" s="14" t="s">
        <v>83</v>
      </c>
      <c r="AY182" s="286" t="s">
        <v>265</v>
      </c>
    </row>
    <row r="183" s="2" customFormat="1" ht="16.30189" customHeight="1">
      <c r="A183" s="39"/>
      <c r="B183" s="40"/>
      <c r="C183" s="246" t="s">
        <v>384</v>
      </c>
      <c r="D183" s="246" t="s">
        <v>268</v>
      </c>
      <c r="E183" s="247" t="s">
        <v>898</v>
      </c>
      <c r="F183" s="248" t="s">
        <v>1</v>
      </c>
      <c r="G183" s="249" t="s">
        <v>1</v>
      </c>
      <c r="H183" s="250">
        <v>0.54000000000000004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2.2632400000000001</v>
      </c>
      <c r="R183" s="255">
        <f>Q183*H183</f>
        <v>1.2221496000000001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899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1155</v>
      </c>
      <c r="G184" s="265"/>
      <c r="H184" s="269">
        <v>0.54000000000000004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83</v>
      </c>
      <c r="AY184" s="275" t="s">
        <v>265</v>
      </c>
    </row>
    <row r="185" s="2" customFormat="1" ht="16.30189" customHeight="1">
      <c r="A185" s="39"/>
      <c r="B185" s="40"/>
      <c r="C185" s="246" t="s">
        <v>8</v>
      </c>
      <c r="D185" s="246" t="s">
        <v>268</v>
      </c>
      <c r="E185" s="247" t="s">
        <v>459</v>
      </c>
      <c r="F185" s="248" t="s">
        <v>1</v>
      </c>
      <c r="G185" s="249" t="s">
        <v>1</v>
      </c>
      <c r="H185" s="250">
        <v>14.9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0.74894000000000005</v>
      </c>
      <c r="R185" s="255">
        <f>Q185*H185</f>
        <v>11.159206000000001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900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1458</v>
      </c>
      <c r="G186" s="265"/>
      <c r="H186" s="269">
        <v>5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75</v>
      </c>
      <c r="AY186" s="275" t="s">
        <v>265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1172</v>
      </c>
      <c r="G187" s="265"/>
      <c r="H187" s="269">
        <v>8.0999999999999996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1173</v>
      </c>
      <c r="G188" s="265"/>
      <c r="H188" s="269">
        <v>1.8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2" customFormat="1" ht="22.8" customHeight="1">
      <c r="A189" s="12"/>
      <c r="B189" s="230"/>
      <c r="C189" s="231"/>
      <c r="D189" s="232" t="s">
        <v>74</v>
      </c>
      <c r="E189" s="244" t="s">
        <v>264</v>
      </c>
      <c r="F189" s="244" t="s">
        <v>461</v>
      </c>
      <c r="G189" s="231"/>
      <c r="H189" s="231"/>
      <c r="I189" s="234"/>
      <c r="J189" s="245">
        <f>BK189</f>
        <v>0</v>
      </c>
      <c r="K189" s="231"/>
      <c r="L189" s="236"/>
      <c r="M189" s="237"/>
      <c r="N189" s="238"/>
      <c r="O189" s="238"/>
      <c r="P189" s="239">
        <f>SUM(P190:P194)</f>
        <v>0</v>
      </c>
      <c r="Q189" s="238"/>
      <c r="R189" s="239">
        <f>SUM(R190:R194)</f>
        <v>20.870003999999998</v>
      </c>
      <c r="S189" s="238"/>
      <c r="T189" s="240">
        <f>SUM(T190:T194)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41" t="s">
        <v>83</v>
      </c>
      <c r="AT189" s="242" t="s">
        <v>74</v>
      </c>
      <c r="AU189" s="242" t="s">
        <v>83</v>
      </c>
      <c r="AY189" s="241" t="s">
        <v>265</v>
      </c>
      <c r="BK189" s="243">
        <f>SUM(BK190:BK194)</f>
        <v>0</v>
      </c>
    </row>
    <row r="190" s="2" customFormat="1" ht="16.30189" customHeight="1">
      <c r="A190" s="39"/>
      <c r="B190" s="40"/>
      <c r="C190" s="246" t="s">
        <v>391</v>
      </c>
      <c r="D190" s="246" t="s">
        <v>268</v>
      </c>
      <c r="E190" s="247" t="s">
        <v>471</v>
      </c>
      <c r="F190" s="248" t="s">
        <v>1</v>
      </c>
      <c r="G190" s="249" t="s">
        <v>1</v>
      </c>
      <c r="H190" s="250">
        <v>22.5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0.46166000000000001</v>
      </c>
      <c r="R190" s="255">
        <f>Q190*H190</f>
        <v>10.38735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901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949</v>
      </c>
      <c r="G191" s="265"/>
      <c r="H191" s="269">
        <v>22.5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83</v>
      </c>
      <c r="AY191" s="275" t="s">
        <v>265</v>
      </c>
    </row>
    <row r="192" s="2" customFormat="1" ht="16.30189" customHeight="1">
      <c r="A192" s="39"/>
      <c r="B192" s="40"/>
      <c r="C192" s="246" t="s">
        <v>395</v>
      </c>
      <c r="D192" s="246" t="s">
        <v>268</v>
      </c>
      <c r="E192" s="247" t="s">
        <v>486</v>
      </c>
      <c r="F192" s="248" t="s">
        <v>1</v>
      </c>
      <c r="G192" s="249" t="s">
        <v>1</v>
      </c>
      <c r="H192" s="250">
        <v>21.899999999999999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0.47117999999999999</v>
      </c>
      <c r="R192" s="255">
        <f>Q192*H192</f>
        <v>10.318841999999998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902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950</v>
      </c>
      <c r="G193" s="265"/>
      <c r="H193" s="269">
        <v>21.899999999999999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83</v>
      </c>
      <c r="AY193" s="275" t="s">
        <v>265</v>
      </c>
    </row>
    <row r="194" s="2" customFormat="1" ht="16.30189" customHeight="1">
      <c r="A194" s="39"/>
      <c r="B194" s="40"/>
      <c r="C194" s="246" t="s">
        <v>400</v>
      </c>
      <c r="D194" s="246" t="s">
        <v>268</v>
      </c>
      <c r="E194" s="247" t="s">
        <v>497</v>
      </c>
      <c r="F194" s="248" t="s">
        <v>1</v>
      </c>
      <c r="G194" s="249" t="s">
        <v>1</v>
      </c>
      <c r="H194" s="250">
        <v>21.899999999999999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0.0074799999999999997</v>
      </c>
      <c r="R194" s="255">
        <f>Q194*H194</f>
        <v>0.16381199999999999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903</v>
      </c>
    </row>
    <row r="195" s="12" customFormat="1" ht="22.8" customHeight="1">
      <c r="A195" s="12"/>
      <c r="B195" s="230"/>
      <c r="C195" s="231"/>
      <c r="D195" s="232" t="s">
        <v>74</v>
      </c>
      <c r="E195" s="244" t="s">
        <v>338</v>
      </c>
      <c r="F195" s="244" t="s">
        <v>1053</v>
      </c>
      <c r="G195" s="231"/>
      <c r="H195" s="231"/>
      <c r="I195" s="234"/>
      <c r="J195" s="245">
        <f>BK195</f>
        <v>0</v>
      </c>
      <c r="K195" s="231"/>
      <c r="L195" s="236"/>
      <c r="M195" s="237"/>
      <c r="N195" s="238"/>
      <c r="O195" s="238"/>
      <c r="P195" s="239">
        <f>SUM(P196:P200)</f>
        <v>0</v>
      </c>
      <c r="Q195" s="238"/>
      <c r="R195" s="239">
        <f>SUM(R196:R200)</f>
        <v>0.031399999999999997</v>
      </c>
      <c r="S195" s="238"/>
      <c r="T195" s="240">
        <f>SUM(T196:T200)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41" t="s">
        <v>83</v>
      </c>
      <c r="AT195" s="242" t="s">
        <v>74</v>
      </c>
      <c r="AU195" s="242" t="s">
        <v>83</v>
      </c>
      <c r="AY195" s="241" t="s">
        <v>265</v>
      </c>
      <c r="BK195" s="243">
        <f>SUM(BK196:BK200)</f>
        <v>0</v>
      </c>
    </row>
    <row r="196" s="2" customFormat="1" ht="16.30189" customHeight="1">
      <c r="A196" s="39"/>
      <c r="B196" s="40"/>
      <c r="C196" s="246" t="s">
        <v>403</v>
      </c>
      <c r="D196" s="246" t="s">
        <v>268</v>
      </c>
      <c r="E196" s="247" t="s">
        <v>1054</v>
      </c>
      <c r="F196" s="248" t="s">
        <v>1</v>
      </c>
      <c r="G196" s="249" t="s">
        <v>1</v>
      </c>
      <c r="H196" s="250">
        <v>1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0.0083999999999999995</v>
      </c>
      <c r="R196" s="255">
        <f>Q196*H196</f>
        <v>0.0083999999999999995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1178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1056</v>
      </c>
      <c r="G197" s="265"/>
      <c r="H197" s="269">
        <v>1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2" customFormat="1" ht="16.30189" customHeight="1">
      <c r="A198" s="39"/>
      <c r="B198" s="40"/>
      <c r="C198" s="287" t="s">
        <v>407</v>
      </c>
      <c r="D198" s="287" t="s">
        <v>367</v>
      </c>
      <c r="E198" s="288" t="s">
        <v>1057</v>
      </c>
      <c r="F198" s="289" t="s">
        <v>1</v>
      </c>
      <c r="G198" s="290" t="s">
        <v>1</v>
      </c>
      <c r="H198" s="291">
        <v>1</v>
      </c>
      <c r="I198" s="292"/>
      <c r="J198" s="291">
        <f>ROUND(I198*H198,2)</f>
        <v>0</v>
      </c>
      <c r="K198" s="293"/>
      <c r="L198" s="294"/>
      <c r="M198" s="295" t="s">
        <v>1</v>
      </c>
      <c r="N198" s="296" t="s">
        <v>41</v>
      </c>
      <c r="O198" s="92"/>
      <c r="P198" s="255">
        <f>O198*H198</f>
        <v>0</v>
      </c>
      <c r="Q198" s="255">
        <v>0.012999999999999999</v>
      </c>
      <c r="R198" s="255">
        <f>Q198*H198</f>
        <v>0.012999999999999999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338</v>
      </c>
      <c r="AT198" s="257" t="s">
        <v>367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282</v>
      </c>
      <c r="BM198" s="257" t="s">
        <v>1179</v>
      </c>
    </row>
    <row r="199" s="2" customFormat="1" ht="16.30189" customHeight="1">
      <c r="A199" s="39"/>
      <c r="B199" s="40"/>
      <c r="C199" s="246" t="s">
        <v>411</v>
      </c>
      <c r="D199" s="246" t="s">
        <v>268</v>
      </c>
      <c r="E199" s="247" t="s">
        <v>1059</v>
      </c>
      <c r="F199" s="248" t="s">
        <v>1</v>
      </c>
      <c r="G199" s="249" t="s">
        <v>1</v>
      </c>
      <c r="H199" s="250">
        <v>5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0.002</v>
      </c>
      <c r="R199" s="255">
        <f>Q199*H199</f>
        <v>0.01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1180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1181</v>
      </c>
      <c r="G200" s="265"/>
      <c r="H200" s="269">
        <v>5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12" customFormat="1" ht="22.8" customHeight="1">
      <c r="A201" s="12"/>
      <c r="B201" s="230"/>
      <c r="C201" s="231"/>
      <c r="D201" s="232" t="s">
        <v>74</v>
      </c>
      <c r="E201" s="244" t="s">
        <v>342</v>
      </c>
      <c r="F201" s="244" t="s">
        <v>519</v>
      </c>
      <c r="G201" s="231"/>
      <c r="H201" s="231"/>
      <c r="I201" s="234"/>
      <c r="J201" s="245">
        <f>BK201</f>
        <v>0</v>
      </c>
      <c r="K201" s="231"/>
      <c r="L201" s="236"/>
      <c r="M201" s="237"/>
      <c r="N201" s="238"/>
      <c r="O201" s="238"/>
      <c r="P201" s="239">
        <f>SUM(P202:P216)</f>
        <v>0</v>
      </c>
      <c r="Q201" s="238"/>
      <c r="R201" s="239">
        <f>SUM(R202:R216)</f>
        <v>23.544059999999998</v>
      </c>
      <c r="S201" s="238"/>
      <c r="T201" s="240">
        <f>SUM(T202:T216)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41" t="s">
        <v>83</v>
      </c>
      <c r="AT201" s="242" t="s">
        <v>74</v>
      </c>
      <c r="AU201" s="242" t="s">
        <v>83</v>
      </c>
      <c r="AY201" s="241" t="s">
        <v>265</v>
      </c>
      <c r="BK201" s="243">
        <f>SUM(BK202:BK216)</f>
        <v>0</v>
      </c>
    </row>
    <row r="202" s="2" customFormat="1" ht="16.30189" customHeight="1">
      <c r="A202" s="39"/>
      <c r="B202" s="40"/>
      <c r="C202" s="246" t="s">
        <v>415</v>
      </c>
      <c r="D202" s="246" t="s">
        <v>268</v>
      </c>
      <c r="E202" s="247" t="s">
        <v>904</v>
      </c>
      <c r="F202" s="248" t="s">
        <v>1</v>
      </c>
      <c r="G202" s="249" t="s">
        <v>1</v>
      </c>
      <c r="H202" s="250">
        <v>1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0.077670000000000003</v>
      </c>
      <c r="R202" s="255">
        <f>Q202*H202</f>
        <v>0.077670000000000003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282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951</v>
      </c>
    </row>
    <row r="203" s="2" customFormat="1" ht="16.30189" customHeight="1">
      <c r="A203" s="39"/>
      <c r="B203" s="40"/>
      <c r="C203" s="246" t="s">
        <v>419</v>
      </c>
      <c r="D203" s="246" t="s">
        <v>268</v>
      </c>
      <c r="E203" s="247" t="s">
        <v>1062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9.6984899999999996</v>
      </c>
      <c r="R203" s="255">
        <f>Q203*H203</f>
        <v>9.6984899999999996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1182</v>
      </c>
    </row>
    <row r="204" s="2" customFormat="1" ht="16.30189" customHeight="1">
      <c r="A204" s="39"/>
      <c r="B204" s="40"/>
      <c r="C204" s="246" t="s">
        <v>424</v>
      </c>
      <c r="D204" s="246" t="s">
        <v>268</v>
      </c>
      <c r="E204" s="247" t="s">
        <v>731</v>
      </c>
      <c r="F204" s="248" t="s">
        <v>1</v>
      </c>
      <c r="G204" s="249" t="s">
        <v>1</v>
      </c>
      <c r="H204" s="250">
        <v>10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0.90208999999999995</v>
      </c>
      <c r="R204" s="255">
        <f>Q204*H204</f>
        <v>9.0208999999999993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907</v>
      </c>
    </row>
    <row r="205" s="13" customFormat="1">
      <c r="A205" s="13"/>
      <c r="B205" s="264"/>
      <c r="C205" s="265"/>
      <c r="D205" s="266" t="s">
        <v>312</v>
      </c>
      <c r="E205" s="267" t="s">
        <v>1</v>
      </c>
      <c r="F205" s="268" t="s">
        <v>1386</v>
      </c>
      <c r="G205" s="265"/>
      <c r="H205" s="269">
        <v>10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4</v>
      </c>
      <c r="AX205" s="13" t="s">
        <v>83</v>
      </c>
      <c r="AY205" s="275" t="s">
        <v>265</v>
      </c>
    </row>
    <row r="206" s="2" customFormat="1" ht="16.30189" customHeight="1">
      <c r="A206" s="39"/>
      <c r="B206" s="40"/>
      <c r="C206" s="287" t="s">
        <v>428</v>
      </c>
      <c r="D206" s="287" t="s">
        <v>367</v>
      </c>
      <c r="E206" s="288" t="s">
        <v>735</v>
      </c>
      <c r="F206" s="289" t="s">
        <v>1</v>
      </c>
      <c r="G206" s="290" t="s">
        <v>1</v>
      </c>
      <c r="H206" s="291">
        <v>10.1</v>
      </c>
      <c r="I206" s="292"/>
      <c r="J206" s="291">
        <f>ROUND(I206*H206,2)</f>
        <v>0</v>
      </c>
      <c r="K206" s="293"/>
      <c r="L206" s="294"/>
      <c r="M206" s="295" t="s">
        <v>1</v>
      </c>
      <c r="N206" s="296" t="s">
        <v>41</v>
      </c>
      <c r="O206" s="92"/>
      <c r="P206" s="255">
        <f>O206*H206</f>
        <v>0</v>
      </c>
      <c r="Q206" s="255">
        <v>0.46999999999999997</v>
      </c>
      <c r="R206" s="255">
        <f>Q206*H206</f>
        <v>4.7469999999999999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338</v>
      </c>
      <c r="AT206" s="257" t="s">
        <v>367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910</v>
      </c>
    </row>
    <row r="207" s="13" customFormat="1">
      <c r="A207" s="13"/>
      <c r="B207" s="264"/>
      <c r="C207" s="265"/>
      <c r="D207" s="266" t="s">
        <v>312</v>
      </c>
      <c r="E207" s="265"/>
      <c r="F207" s="268" t="s">
        <v>1460</v>
      </c>
      <c r="G207" s="265"/>
      <c r="H207" s="269">
        <v>10.1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5</v>
      </c>
      <c r="AX207" s="13" t="s">
        <v>83</v>
      </c>
      <c r="AY207" s="275" t="s">
        <v>265</v>
      </c>
    </row>
    <row r="208" s="2" customFormat="1" ht="16.30189" customHeight="1">
      <c r="A208" s="39"/>
      <c r="B208" s="40"/>
      <c r="C208" s="246" t="s">
        <v>434</v>
      </c>
      <c r="D208" s="246" t="s">
        <v>268</v>
      </c>
      <c r="E208" s="247" t="s">
        <v>913</v>
      </c>
      <c r="F208" s="248" t="s">
        <v>1</v>
      </c>
      <c r="G208" s="249" t="s">
        <v>1</v>
      </c>
      <c r="H208" s="250">
        <v>14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914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915</v>
      </c>
      <c r="G209" s="265"/>
      <c r="H209" s="269">
        <v>14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808</v>
      </c>
      <c r="F210" s="248" t="s">
        <v>1</v>
      </c>
      <c r="G210" s="249" t="s">
        <v>1</v>
      </c>
      <c r="H210" s="250">
        <v>9.4499999999999993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0</v>
      </c>
      <c r="T210" s="256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921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922</v>
      </c>
      <c r="G211" s="265"/>
      <c r="H211" s="269">
        <v>9.4499999999999993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75</v>
      </c>
      <c r="AY211" s="275" t="s">
        <v>265</v>
      </c>
    </row>
    <row r="212" s="2" customFormat="1" ht="16.30189" customHeight="1">
      <c r="A212" s="39"/>
      <c r="B212" s="40"/>
      <c r="C212" s="246" t="s">
        <v>442</v>
      </c>
      <c r="D212" s="246" t="s">
        <v>268</v>
      </c>
      <c r="E212" s="247" t="s">
        <v>812</v>
      </c>
      <c r="F212" s="248" t="s">
        <v>1</v>
      </c>
      <c r="G212" s="249" t="s">
        <v>1</v>
      </c>
      <c r="H212" s="250">
        <v>179.55000000000001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924</v>
      </c>
    </row>
    <row r="213" s="15" customFormat="1">
      <c r="A213" s="15"/>
      <c r="B213" s="297"/>
      <c r="C213" s="298"/>
      <c r="D213" s="266" t="s">
        <v>312</v>
      </c>
      <c r="E213" s="299" t="s">
        <v>1</v>
      </c>
      <c r="F213" s="300" t="s">
        <v>925</v>
      </c>
      <c r="G213" s="298"/>
      <c r="H213" s="299" t="s">
        <v>1</v>
      </c>
      <c r="I213" s="301"/>
      <c r="J213" s="298"/>
      <c r="K213" s="298"/>
      <c r="L213" s="302"/>
      <c r="M213" s="303"/>
      <c r="N213" s="304"/>
      <c r="O213" s="304"/>
      <c r="P213" s="304"/>
      <c r="Q213" s="304"/>
      <c r="R213" s="304"/>
      <c r="S213" s="304"/>
      <c r="T213" s="30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306" t="s">
        <v>312</v>
      </c>
      <c r="AU213" s="306" t="s">
        <v>91</v>
      </c>
      <c r="AV213" s="15" t="s">
        <v>83</v>
      </c>
      <c r="AW213" s="15" t="s">
        <v>4</v>
      </c>
      <c r="AX213" s="15" t="s">
        <v>75</v>
      </c>
      <c r="AY213" s="306" t="s">
        <v>265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926</v>
      </c>
      <c r="G214" s="265"/>
      <c r="H214" s="269">
        <v>179.55000000000001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2" customFormat="1" ht="16.30189" customHeight="1">
      <c r="A215" s="39"/>
      <c r="B215" s="40"/>
      <c r="C215" s="246" t="s">
        <v>446</v>
      </c>
      <c r="D215" s="246" t="s">
        <v>268</v>
      </c>
      <c r="E215" s="247" t="s">
        <v>935</v>
      </c>
      <c r="F215" s="248" t="s">
        <v>1</v>
      </c>
      <c r="G215" s="249" t="s">
        <v>1</v>
      </c>
      <c r="H215" s="250">
        <v>9.4499999999999993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</v>
      </c>
      <c r="R215" s="255">
        <f>Q215*H215</f>
        <v>0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936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922</v>
      </c>
      <c r="G216" s="265"/>
      <c r="H216" s="269">
        <v>9.4499999999999993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12" customFormat="1" ht="22.8" customHeight="1">
      <c r="A217" s="12"/>
      <c r="B217" s="230"/>
      <c r="C217" s="231"/>
      <c r="D217" s="232" t="s">
        <v>74</v>
      </c>
      <c r="E217" s="244" t="s">
        <v>675</v>
      </c>
      <c r="F217" s="244" t="s">
        <v>826</v>
      </c>
      <c r="G217" s="231"/>
      <c r="H217" s="231"/>
      <c r="I217" s="234"/>
      <c r="J217" s="245">
        <f>BK217</f>
        <v>0</v>
      </c>
      <c r="K217" s="231"/>
      <c r="L217" s="236"/>
      <c r="M217" s="237"/>
      <c r="N217" s="238"/>
      <c r="O217" s="238"/>
      <c r="P217" s="239">
        <f>P218</f>
        <v>0</v>
      </c>
      <c r="Q217" s="238"/>
      <c r="R217" s="239">
        <f>R218</f>
        <v>0</v>
      </c>
      <c r="S217" s="238"/>
      <c r="T217" s="240">
        <f>T218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41" t="s">
        <v>83</v>
      </c>
      <c r="AT217" s="242" t="s">
        <v>74</v>
      </c>
      <c r="AU217" s="242" t="s">
        <v>83</v>
      </c>
      <c r="AY217" s="241" t="s">
        <v>265</v>
      </c>
      <c r="BK217" s="243">
        <f>BK218</f>
        <v>0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828</v>
      </c>
      <c r="F218" s="248" t="s">
        <v>1</v>
      </c>
      <c r="G218" s="249" t="s">
        <v>1</v>
      </c>
      <c r="H218" s="250">
        <v>140.08000000000001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937</v>
      </c>
    </row>
    <row r="219" s="12" customFormat="1" ht="25.92" customHeight="1">
      <c r="A219" s="12"/>
      <c r="B219" s="230"/>
      <c r="C219" s="231"/>
      <c r="D219" s="232" t="s">
        <v>74</v>
      </c>
      <c r="E219" s="233" t="s">
        <v>830</v>
      </c>
      <c r="F219" s="233" t="s">
        <v>831</v>
      </c>
      <c r="G219" s="231"/>
      <c r="H219" s="231"/>
      <c r="I219" s="234"/>
      <c r="J219" s="235">
        <f>BK219</f>
        <v>0</v>
      </c>
      <c r="K219" s="231"/>
      <c r="L219" s="236"/>
      <c r="M219" s="237"/>
      <c r="N219" s="238"/>
      <c r="O219" s="238"/>
      <c r="P219" s="239">
        <f>P220</f>
        <v>0</v>
      </c>
      <c r="Q219" s="238"/>
      <c r="R219" s="239">
        <f>R220</f>
        <v>0.072144</v>
      </c>
      <c r="S219" s="238"/>
      <c r="T219" s="240">
        <f>T220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41" t="s">
        <v>91</v>
      </c>
      <c r="AT219" s="242" t="s">
        <v>74</v>
      </c>
      <c r="AU219" s="242" t="s">
        <v>75</v>
      </c>
      <c r="AY219" s="241" t="s">
        <v>265</v>
      </c>
      <c r="BK219" s="243">
        <f>BK220</f>
        <v>0</v>
      </c>
    </row>
    <row r="220" s="12" customFormat="1" ht="22.8" customHeight="1">
      <c r="A220" s="12"/>
      <c r="B220" s="230"/>
      <c r="C220" s="231"/>
      <c r="D220" s="232" t="s">
        <v>74</v>
      </c>
      <c r="E220" s="244" t="s">
        <v>832</v>
      </c>
      <c r="F220" s="244" t="s">
        <v>833</v>
      </c>
      <c r="G220" s="231"/>
      <c r="H220" s="231"/>
      <c r="I220" s="234"/>
      <c r="J220" s="245">
        <f>BK220</f>
        <v>0</v>
      </c>
      <c r="K220" s="231"/>
      <c r="L220" s="236"/>
      <c r="M220" s="237"/>
      <c r="N220" s="238"/>
      <c r="O220" s="238"/>
      <c r="P220" s="239">
        <f>SUM(P221:P230)</f>
        <v>0</v>
      </c>
      <c r="Q220" s="238"/>
      <c r="R220" s="239">
        <f>SUM(R221:R230)</f>
        <v>0.072144</v>
      </c>
      <c r="S220" s="238"/>
      <c r="T220" s="240">
        <f>SUM(T221:T230)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41" t="s">
        <v>91</v>
      </c>
      <c r="AT220" s="242" t="s">
        <v>74</v>
      </c>
      <c r="AU220" s="242" t="s">
        <v>83</v>
      </c>
      <c r="AY220" s="241" t="s">
        <v>265</v>
      </c>
      <c r="BK220" s="243">
        <f>SUM(BK221:BK230)</f>
        <v>0</v>
      </c>
    </row>
    <row r="221" s="2" customFormat="1" ht="16.30189" customHeight="1">
      <c r="A221" s="39"/>
      <c r="B221" s="40"/>
      <c r="C221" s="246" t="s">
        <v>455</v>
      </c>
      <c r="D221" s="246" t="s">
        <v>268</v>
      </c>
      <c r="E221" s="247" t="s">
        <v>835</v>
      </c>
      <c r="F221" s="248" t="s">
        <v>1</v>
      </c>
      <c r="G221" s="249" t="s">
        <v>1</v>
      </c>
      <c r="H221" s="250">
        <v>17.600000000000001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0.00017000000000000001</v>
      </c>
      <c r="R221" s="255">
        <f>Q221*H221</f>
        <v>0.0029920000000000003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371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371</v>
      </c>
      <c r="BM221" s="257" t="s">
        <v>1193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1194</v>
      </c>
      <c r="G222" s="265"/>
      <c r="H222" s="269">
        <v>17.600000000000001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14" customFormat="1">
      <c r="A223" s="14"/>
      <c r="B223" s="276"/>
      <c r="C223" s="277"/>
      <c r="D223" s="266" t="s">
        <v>312</v>
      </c>
      <c r="E223" s="278" t="s">
        <v>1</v>
      </c>
      <c r="F223" s="279" t="s">
        <v>318</v>
      </c>
      <c r="G223" s="277"/>
      <c r="H223" s="280">
        <v>17.600000000000001</v>
      </c>
      <c r="I223" s="281"/>
      <c r="J223" s="277"/>
      <c r="K223" s="277"/>
      <c r="L223" s="282"/>
      <c r="M223" s="283"/>
      <c r="N223" s="284"/>
      <c r="O223" s="284"/>
      <c r="P223" s="284"/>
      <c r="Q223" s="284"/>
      <c r="R223" s="284"/>
      <c r="S223" s="284"/>
      <c r="T223" s="28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86" t="s">
        <v>312</v>
      </c>
      <c r="AU223" s="286" t="s">
        <v>91</v>
      </c>
      <c r="AV223" s="14" t="s">
        <v>282</v>
      </c>
      <c r="AW223" s="14" t="s">
        <v>4</v>
      </c>
      <c r="AX223" s="14" t="s">
        <v>83</v>
      </c>
      <c r="AY223" s="286" t="s">
        <v>265</v>
      </c>
    </row>
    <row r="224" s="2" customFormat="1" ht="16.30189" customHeight="1">
      <c r="A224" s="39"/>
      <c r="B224" s="40"/>
      <c r="C224" s="287" t="s">
        <v>458</v>
      </c>
      <c r="D224" s="287" t="s">
        <v>367</v>
      </c>
      <c r="E224" s="288" t="s">
        <v>840</v>
      </c>
      <c r="F224" s="289" t="s">
        <v>1</v>
      </c>
      <c r="G224" s="290" t="s">
        <v>1</v>
      </c>
      <c r="H224" s="291">
        <v>0</v>
      </c>
      <c r="I224" s="292"/>
      <c r="J224" s="291">
        <f>ROUND(I224*H224,2)</f>
        <v>0</v>
      </c>
      <c r="K224" s="293"/>
      <c r="L224" s="294"/>
      <c r="M224" s="295" t="s">
        <v>1</v>
      </c>
      <c r="N224" s="296" t="s">
        <v>41</v>
      </c>
      <c r="O224" s="92"/>
      <c r="P224" s="255">
        <f>O224*H224</f>
        <v>0</v>
      </c>
      <c r="Q224" s="255">
        <v>1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439</v>
      </c>
      <c r="AT224" s="257" t="s">
        <v>367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371</v>
      </c>
      <c r="BM224" s="257" t="s">
        <v>1195</v>
      </c>
    </row>
    <row r="225" s="13" customFormat="1">
      <c r="A225" s="13"/>
      <c r="B225" s="264"/>
      <c r="C225" s="265"/>
      <c r="D225" s="266" t="s">
        <v>312</v>
      </c>
      <c r="E225" s="265"/>
      <c r="F225" s="268" t="s">
        <v>1196</v>
      </c>
      <c r="G225" s="265"/>
      <c r="H225" s="269">
        <v>0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5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46" t="s">
        <v>462</v>
      </c>
      <c r="D226" s="246" t="s">
        <v>268</v>
      </c>
      <c r="E226" s="247" t="s">
        <v>844</v>
      </c>
      <c r="F226" s="248" t="s">
        <v>1</v>
      </c>
      <c r="G226" s="249" t="s">
        <v>1</v>
      </c>
      <c r="H226" s="250">
        <v>35.200000000000003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0.00025999999999999998</v>
      </c>
      <c r="R226" s="255">
        <f>Q226*H226</f>
        <v>0.0091520000000000004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371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371</v>
      </c>
      <c r="BM226" s="257" t="s">
        <v>1197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1198</v>
      </c>
      <c r="G227" s="265"/>
      <c r="H227" s="269">
        <v>35.200000000000003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83</v>
      </c>
      <c r="AY227" s="275" t="s">
        <v>265</v>
      </c>
    </row>
    <row r="228" s="2" customFormat="1" ht="16.30189" customHeight="1">
      <c r="A228" s="39"/>
      <c r="B228" s="40"/>
      <c r="C228" s="287" t="s">
        <v>466</v>
      </c>
      <c r="D228" s="287" t="s">
        <v>367</v>
      </c>
      <c r="E228" s="288" t="s">
        <v>1094</v>
      </c>
      <c r="F228" s="289" t="s">
        <v>1</v>
      </c>
      <c r="G228" s="290" t="s">
        <v>1</v>
      </c>
      <c r="H228" s="291">
        <v>0.059999999999999998</v>
      </c>
      <c r="I228" s="292"/>
      <c r="J228" s="291">
        <f>ROUND(I228*H228,2)</f>
        <v>0</v>
      </c>
      <c r="K228" s="293"/>
      <c r="L228" s="294"/>
      <c r="M228" s="295" t="s">
        <v>1</v>
      </c>
      <c r="N228" s="296" t="s">
        <v>41</v>
      </c>
      <c r="O228" s="92"/>
      <c r="P228" s="255">
        <f>O228*H228</f>
        <v>0</v>
      </c>
      <c r="Q228" s="255">
        <v>1</v>
      </c>
      <c r="R228" s="255">
        <f>Q228*H228</f>
        <v>0.059999999999999998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439</v>
      </c>
      <c r="AT228" s="257" t="s">
        <v>367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371</v>
      </c>
      <c r="BM228" s="257" t="s">
        <v>1199</v>
      </c>
    </row>
    <row r="229" s="13" customFormat="1">
      <c r="A229" s="13"/>
      <c r="B229" s="264"/>
      <c r="C229" s="265"/>
      <c r="D229" s="266" t="s">
        <v>312</v>
      </c>
      <c r="E229" s="265"/>
      <c r="F229" s="268" t="s">
        <v>1200</v>
      </c>
      <c r="G229" s="265"/>
      <c r="H229" s="269">
        <v>0.059999999999999998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5</v>
      </c>
      <c r="AX229" s="13" t="s">
        <v>83</v>
      </c>
      <c r="AY229" s="275" t="s">
        <v>265</v>
      </c>
    </row>
    <row r="230" s="2" customFormat="1" ht="16.30189" customHeight="1">
      <c r="A230" s="39"/>
      <c r="B230" s="40"/>
      <c r="C230" s="246" t="s">
        <v>470</v>
      </c>
      <c r="D230" s="246" t="s">
        <v>268</v>
      </c>
      <c r="E230" s="247" t="s">
        <v>1097</v>
      </c>
      <c r="F230" s="248" t="s">
        <v>1</v>
      </c>
      <c r="G230" s="249" t="s">
        <v>1</v>
      </c>
      <c r="H230" s="250">
        <v>0.070000000000000007</v>
      </c>
      <c r="I230" s="251"/>
      <c r="J230" s="250">
        <f>ROUND(I230*H230,2)</f>
        <v>0</v>
      </c>
      <c r="K230" s="252"/>
      <c r="L230" s="45"/>
      <c r="M230" s="259" t="s">
        <v>1</v>
      </c>
      <c r="N230" s="260" t="s">
        <v>41</v>
      </c>
      <c r="O230" s="261"/>
      <c r="P230" s="262">
        <f>O230*H230</f>
        <v>0</v>
      </c>
      <c r="Q230" s="262">
        <v>0</v>
      </c>
      <c r="R230" s="262">
        <f>Q230*H230</f>
        <v>0</v>
      </c>
      <c r="S230" s="262">
        <v>0</v>
      </c>
      <c r="T230" s="263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7" t="s">
        <v>371</v>
      </c>
      <c r="AT230" s="257" t="s">
        <v>268</v>
      </c>
      <c r="AU230" s="257" t="s">
        <v>91</v>
      </c>
      <c r="AY230" s="18" t="s">
        <v>265</v>
      </c>
      <c r="BE230" s="258">
        <f>IF(N230="základná",J230,0)</f>
        <v>0</v>
      </c>
      <c r="BF230" s="258">
        <f>IF(N230="znížená",J230,0)</f>
        <v>0</v>
      </c>
      <c r="BG230" s="258">
        <f>IF(N230="zákl. prenesená",J230,0)</f>
        <v>0</v>
      </c>
      <c r="BH230" s="258">
        <f>IF(N230="zníž. prenesená",J230,0)</f>
        <v>0</v>
      </c>
      <c r="BI230" s="258">
        <f>IF(N230="nulová",J230,0)</f>
        <v>0</v>
      </c>
      <c r="BJ230" s="18" t="s">
        <v>91</v>
      </c>
      <c r="BK230" s="258">
        <f>ROUND(I230*H230,2)</f>
        <v>0</v>
      </c>
      <c r="BL230" s="18" t="s">
        <v>371</v>
      </c>
      <c r="BM230" s="257" t="s">
        <v>1201</v>
      </c>
    </row>
    <row r="231" s="2" customFormat="1" ht="6.96" customHeight="1">
      <c r="A231" s="39"/>
      <c r="B231" s="67"/>
      <c r="C231" s="68"/>
      <c r="D231" s="68"/>
      <c r="E231" s="68"/>
      <c r="F231" s="68"/>
      <c r="G231" s="68"/>
      <c r="H231" s="68"/>
      <c r="I231" s="194"/>
      <c r="J231" s="68"/>
      <c r="K231" s="68"/>
      <c r="L231" s="45"/>
      <c r="M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</row>
  </sheetData>
  <sheetProtection sheet="1" autoFilter="0" formatColumns="0" formatRows="0" objects="1" scenarios="1" spinCount="100000" saltValue="WaCzlxJwo4c9SfyDFiIgZtO7dZu7aMinqyZfSH8F1WqQcchiTy63rkvFE6H37LDJ9ZlJNjEHFT0PZlMuZMw6rQ==" hashValue="oRzqsl8wAxZYj9MGX1Kk2tVQQqYI2n2vAVGzDsrnWVVKcbPYAgZfr+xzlRbMnram5thdKrTEyPWqe/MdKmoikw==" algorithmName="SHA-512" password="CC35"/>
  <autoFilter ref="C132:K2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1" customFormat="1" ht="12" customHeight="1">
      <c r="B8" s="21"/>
      <c r="D8" s="154" t="s">
        <v>240</v>
      </c>
      <c r="I8" s="148"/>
      <c r="L8" s="21"/>
    </row>
    <row r="9" s="2" customFormat="1" ht="16.30189" customHeight="1">
      <c r="A9" s="39"/>
      <c r="B9" s="45"/>
      <c r="C9" s="39"/>
      <c r="D9" s="39"/>
      <c r="E9" s="155" t="s">
        <v>1461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4" t="s">
        <v>290</v>
      </c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30189" customHeight="1">
      <c r="A11" s="39"/>
      <c r="B11" s="45"/>
      <c r="C11" s="39"/>
      <c r="D11" s="39"/>
      <c r="E11" s="157" t="s">
        <v>1462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4" t="s">
        <v>17</v>
      </c>
      <c r="E13" s="39"/>
      <c r="F13" s="142" t="s">
        <v>1</v>
      </c>
      <c r="G13" s="39"/>
      <c r="H13" s="39"/>
      <c r="I13" s="158" t="s">
        <v>18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19</v>
      </c>
      <c r="E14" s="39"/>
      <c r="F14" s="142" t="s">
        <v>1463</v>
      </c>
      <c r="G14" s="39"/>
      <c r="H14" s="39"/>
      <c r="I14" s="158" t="s">
        <v>21</v>
      </c>
      <c r="J14" s="159" t="str">
        <f>'Rekapitulácia stavby'!AN8</f>
        <v>28. 10. 2019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156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23</v>
      </c>
      <c r="E16" s="39"/>
      <c r="F16" s="39"/>
      <c r="G16" s="39"/>
      <c r="H16" s="39"/>
      <c r="I16" s="158" t="s">
        <v>24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293</v>
      </c>
      <c r="F17" s="39"/>
      <c r="G17" s="39"/>
      <c r="H17" s="39"/>
      <c r="I17" s="158" t="s">
        <v>26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156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4" t="s">
        <v>27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2"/>
      <c r="G20" s="142"/>
      <c r="H20" s="142"/>
      <c r="I20" s="158" t="s">
        <v>26</v>
      </c>
      <c r="J20" s="34" t="str">
        <f>'Rekapitulácia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156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4" t="s">
        <v>29</v>
      </c>
      <c r="E22" s="39"/>
      <c r="F22" s="39"/>
      <c r="G22" s="39"/>
      <c r="H22" s="39"/>
      <c r="I22" s="158" t="s">
        <v>24</v>
      </c>
      <c r="J22" s="142" t="s">
        <v>30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294</v>
      </c>
      <c r="F23" s="39"/>
      <c r="G23" s="39"/>
      <c r="H23" s="39"/>
      <c r="I23" s="158" t="s">
        <v>26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156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4" t="s">
        <v>32</v>
      </c>
      <c r="E25" s="39"/>
      <c r="F25" s="39"/>
      <c r="G25" s="39"/>
      <c r="H25" s="39"/>
      <c r="I25" s="158" t="s">
        <v>24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295</v>
      </c>
      <c r="F26" s="39"/>
      <c r="G26" s="39"/>
      <c r="H26" s="39"/>
      <c r="I26" s="158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156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4" t="s">
        <v>34</v>
      </c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30189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3"/>
      <c r="J29" s="160"/>
      <c r="K29" s="160"/>
      <c r="L29" s="164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35</v>
      </c>
      <c r="E32" s="39"/>
      <c r="F32" s="39"/>
      <c r="G32" s="39"/>
      <c r="H32" s="39"/>
      <c r="I32" s="156"/>
      <c r="J32" s="168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37</v>
      </c>
      <c r="G34" s="39"/>
      <c r="H34" s="39"/>
      <c r="I34" s="170" t="s">
        <v>36</v>
      </c>
      <c r="J34" s="169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1" t="s">
        <v>39</v>
      </c>
      <c r="E35" s="154" t="s">
        <v>40</v>
      </c>
      <c r="F35" s="172">
        <f>ROUND((SUM(BE129:BE357)),  2)</f>
        <v>0</v>
      </c>
      <c r="G35" s="39"/>
      <c r="H35" s="39"/>
      <c r="I35" s="173">
        <v>0.20000000000000001</v>
      </c>
      <c r="J35" s="172">
        <f>ROUND(((SUM(BE129:BE357))*I35),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4" t="s">
        <v>41</v>
      </c>
      <c r="F36" s="172">
        <f>ROUND((SUM(BF129:BF357)),  2)</f>
        <v>0</v>
      </c>
      <c r="G36" s="39"/>
      <c r="H36" s="39"/>
      <c r="I36" s="173">
        <v>0.20000000000000001</v>
      </c>
      <c r="J36" s="172">
        <f>ROUND(((SUM(BF129:BF357))*I36),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42</v>
      </c>
      <c r="F37" s="172">
        <f>ROUND((SUM(BG129:BG357)),  2)</f>
        <v>0</v>
      </c>
      <c r="G37" s="39"/>
      <c r="H37" s="39"/>
      <c r="I37" s="173">
        <v>0.20000000000000001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4" t="s">
        <v>43</v>
      </c>
      <c r="F38" s="172">
        <f>ROUND((SUM(BH129:BH357)),  2)</f>
        <v>0</v>
      </c>
      <c r="G38" s="39"/>
      <c r="H38" s="39"/>
      <c r="I38" s="173">
        <v>0.20000000000000001</v>
      </c>
      <c r="J38" s="172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44</v>
      </c>
      <c r="F39" s="172">
        <f>ROUND((SUM(BI129:BI357)),  2)</f>
        <v>0</v>
      </c>
      <c r="G39" s="39"/>
      <c r="H39" s="39"/>
      <c r="I39" s="173">
        <v>0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4"/>
      <c r="D41" s="175" t="s">
        <v>45</v>
      </c>
      <c r="E41" s="176"/>
      <c r="F41" s="176"/>
      <c r="G41" s="177" t="s">
        <v>46</v>
      </c>
      <c r="H41" s="178" t="s">
        <v>47</v>
      </c>
      <c r="I41" s="179"/>
      <c r="J41" s="180">
        <f>SUM(J32:J39)</f>
        <v>0</v>
      </c>
      <c r="K41" s="181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2" customFormat="1" ht="16.30189" customHeight="1">
      <c r="A87" s="39"/>
      <c r="B87" s="40"/>
      <c r="C87" s="41"/>
      <c r="D87" s="41"/>
      <c r="E87" s="198" t="s">
        <v>1461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290</v>
      </c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30189" customHeight="1">
      <c r="A89" s="39"/>
      <c r="B89" s="40"/>
      <c r="C89" s="41"/>
      <c r="D89" s="41"/>
      <c r="E89" s="77" t="str">
        <f>E11</f>
        <v>102-021 - Komunikácia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Dolná Strehová</v>
      </c>
      <c r="G91" s="41"/>
      <c r="H91" s="41"/>
      <c r="I91" s="158" t="s">
        <v>21</v>
      </c>
      <c r="J91" s="80" t="str">
        <f>IF(J14="","",J14)</f>
        <v>28. 10. 2019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30566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</v>
      </c>
      <c r="G93" s="41"/>
      <c r="H93" s="41"/>
      <c r="I93" s="158" t="s">
        <v>29</v>
      </c>
      <c r="J93" s="37" t="str">
        <f>E23</f>
        <v>ISPO spol. s 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30566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158" t="s">
        <v>32</v>
      </c>
      <c r="J94" s="37" t="str">
        <f>E26</f>
        <v>MACURA M.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9" t="s">
        <v>243</v>
      </c>
      <c r="D96" s="200"/>
      <c r="E96" s="200"/>
      <c r="F96" s="200"/>
      <c r="G96" s="200"/>
      <c r="H96" s="200"/>
      <c r="I96" s="201"/>
      <c r="J96" s="202" t="s">
        <v>244</v>
      </c>
      <c r="K96" s="200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203" t="s">
        <v>245</v>
      </c>
      <c r="D98" s="41"/>
      <c r="E98" s="41"/>
      <c r="F98" s="41"/>
      <c r="G98" s="41"/>
      <c r="H98" s="41"/>
      <c r="I98" s="156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246</v>
      </c>
    </row>
    <row r="99" s="9" customFormat="1" ht="24.96" customHeight="1">
      <c r="A99" s="9"/>
      <c r="B99" s="204"/>
      <c r="C99" s="205"/>
      <c r="D99" s="206" t="s">
        <v>296</v>
      </c>
      <c r="E99" s="207"/>
      <c r="F99" s="207"/>
      <c r="G99" s="207"/>
      <c r="H99" s="207"/>
      <c r="I99" s="208"/>
      <c r="J99" s="209">
        <f>J130</f>
        <v>0</v>
      </c>
      <c r="K99" s="205"/>
      <c r="L99" s="21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11"/>
      <c r="C100" s="134"/>
      <c r="D100" s="212" t="s">
        <v>297</v>
      </c>
      <c r="E100" s="213"/>
      <c r="F100" s="213"/>
      <c r="G100" s="213"/>
      <c r="H100" s="213"/>
      <c r="I100" s="214"/>
      <c r="J100" s="215">
        <f>J131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298</v>
      </c>
      <c r="E101" s="213"/>
      <c r="F101" s="213"/>
      <c r="G101" s="213"/>
      <c r="H101" s="213"/>
      <c r="I101" s="214"/>
      <c r="J101" s="215">
        <f>J183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300</v>
      </c>
      <c r="E102" s="213"/>
      <c r="F102" s="213"/>
      <c r="G102" s="213"/>
      <c r="H102" s="213"/>
      <c r="I102" s="214"/>
      <c r="J102" s="215">
        <f>J189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301</v>
      </c>
      <c r="E103" s="213"/>
      <c r="F103" s="213"/>
      <c r="G103" s="213"/>
      <c r="H103" s="213"/>
      <c r="I103" s="214"/>
      <c r="J103" s="215">
        <f>J202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302</v>
      </c>
      <c r="E104" s="213"/>
      <c r="F104" s="213"/>
      <c r="G104" s="213"/>
      <c r="H104" s="213"/>
      <c r="I104" s="214"/>
      <c r="J104" s="215">
        <f>J228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J234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J246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J356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156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194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197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250</v>
      </c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15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45283" customHeight="1">
      <c r="A117" s="39"/>
      <c r="B117" s="40"/>
      <c r="C117" s="41"/>
      <c r="D117" s="41"/>
      <c r="E117" s="198" t="str">
        <f>E7</f>
        <v>Rekonštrukcia cesty a mostov II/585 Pôtor-Dolná Strehová-Lučenec a II/591 cestný násyp ... - III. etapa</v>
      </c>
      <c r="F117" s="33"/>
      <c r="G117" s="33"/>
      <c r="H117" s="33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240</v>
      </c>
      <c r="D118" s="23"/>
      <c r="E118" s="23"/>
      <c r="F118" s="23"/>
      <c r="G118" s="23"/>
      <c r="H118" s="23"/>
      <c r="I118" s="148"/>
      <c r="J118" s="23"/>
      <c r="K118" s="23"/>
      <c r="L118" s="21"/>
    </row>
    <row r="119" s="2" customFormat="1" ht="16.30189" customHeight="1">
      <c r="A119" s="39"/>
      <c r="B119" s="40"/>
      <c r="C119" s="41"/>
      <c r="D119" s="41"/>
      <c r="E119" s="198" t="s">
        <v>1461</v>
      </c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290</v>
      </c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30189" customHeight="1">
      <c r="A121" s="39"/>
      <c r="B121" s="40"/>
      <c r="C121" s="41"/>
      <c r="D121" s="41"/>
      <c r="E121" s="77" t="str">
        <f>E11</f>
        <v>102-021 - Komunikácia</v>
      </c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F14</f>
        <v>Dolná Strehová</v>
      </c>
      <c r="G123" s="41"/>
      <c r="H123" s="41"/>
      <c r="I123" s="158" t="s">
        <v>21</v>
      </c>
      <c r="J123" s="80" t="str">
        <f>IF(J14="","",J14)</f>
        <v>28. 10. 2019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30566" customHeight="1">
      <c r="A125" s="39"/>
      <c r="B125" s="40"/>
      <c r="C125" s="33" t="s">
        <v>23</v>
      </c>
      <c r="D125" s="41"/>
      <c r="E125" s="41"/>
      <c r="F125" s="28" t="str">
        <f>E17</f>
        <v>Banskobystrický samosprávny kraj</v>
      </c>
      <c r="G125" s="41"/>
      <c r="H125" s="41"/>
      <c r="I125" s="158" t="s">
        <v>29</v>
      </c>
      <c r="J125" s="37" t="str">
        <f>E23</f>
        <v>ISPO spol. s 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27</v>
      </c>
      <c r="D126" s="41"/>
      <c r="E126" s="41"/>
      <c r="F126" s="28" t="str">
        <f>IF(E20="","",E20)</f>
        <v>Vyplň údaj</v>
      </c>
      <c r="G126" s="41"/>
      <c r="H126" s="41"/>
      <c r="I126" s="158" t="s">
        <v>32</v>
      </c>
      <c r="J126" s="37" t="str">
        <f>E26</f>
        <v>MACURA M.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7"/>
      <c r="B128" s="218"/>
      <c r="C128" s="219" t="s">
        <v>251</v>
      </c>
      <c r="D128" s="220" t="s">
        <v>60</v>
      </c>
      <c r="E128" s="220" t="s">
        <v>56</v>
      </c>
      <c r="F128" s="220" t="s">
        <v>57</v>
      </c>
      <c r="G128" s="220" t="s">
        <v>252</v>
      </c>
      <c r="H128" s="220" t="s">
        <v>253</v>
      </c>
      <c r="I128" s="221" t="s">
        <v>254</v>
      </c>
      <c r="J128" s="222" t="s">
        <v>244</v>
      </c>
      <c r="K128" s="223" t="s">
        <v>255</v>
      </c>
      <c r="L128" s="224"/>
      <c r="M128" s="101" t="s">
        <v>1</v>
      </c>
      <c r="N128" s="102" t="s">
        <v>39</v>
      </c>
      <c r="O128" s="102" t="s">
        <v>256</v>
      </c>
      <c r="P128" s="102" t="s">
        <v>257</v>
      </c>
      <c r="Q128" s="102" t="s">
        <v>258</v>
      </c>
      <c r="R128" s="102" t="s">
        <v>259</v>
      </c>
      <c r="S128" s="102" t="s">
        <v>260</v>
      </c>
      <c r="T128" s="103" t="s">
        <v>261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9"/>
      <c r="B129" s="40"/>
      <c r="C129" s="108" t="s">
        <v>245</v>
      </c>
      <c r="D129" s="41"/>
      <c r="E129" s="41"/>
      <c r="F129" s="41"/>
      <c r="G129" s="41"/>
      <c r="H129" s="41"/>
      <c r="I129" s="156"/>
      <c r="J129" s="225">
        <f>BK129</f>
        <v>0</v>
      </c>
      <c r="K129" s="41"/>
      <c r="L129" s="45"/>
      <c r="M129" s="104"/>
      <c r="N129" s="226"/>
      <c r="O129" s="105"/>
      <c r="P129" s="227">
        <f>P130</f>
        <v>0</v>
      </c>
      <c r="Q129" s="105"/>
      <c r="R129" s="227">
        <f>R130</f>
        <v>7937.1070361000011</v>
      </c>
      <c r="S129" s="105"/>
      <c r="T129" s="228">
        <f>T130</f>
        <v>11043.44384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246</v>
      </c>
      <c r="BK129" s="229">
        <f>BK130</f>
        <v>0</v>
      </c>
    </row>
    <row r="130" s="12" customFormat="1" ht="25.92" customHeight="1">
      <c r="A130" s="12"/>
      <c r="B130" s="230"/>
      <c r="C130" s="231"/>
      <c r="D130" s="232" t="s">
        <v>74</v>
      </c>
      <c r="E130" s="233" t="s">
        <v>307</v>
      </c>
      <c r="F130" s="233" t="s">
        <v>308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P131+P183+P189+P202+P228+P234+P246+P356</f>
        <v>0</v>
      </c>
      <c r="Q130" s="238"/>
      <c r="R130" s="239">
        <f>R131+R183+R189+R202+R228+R234+R246+R356</f>
        <v>7937.1070361000011</v>
      </c>
      <c r="S130" s="238"/>
      <c r="T130" s="240">
        <f>T131+T183+T189+T202+T228+T234+T246+T356</f>
        <v>11043.44384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74</v>
      </c>
      <c r="AU130" s="242" t="s">
        <v>75</v>
      </c>
      <c r="AY130" s="241" t="s">
        <v>265</v>
      </c>
      <c r="BK130" s="243">
        <f>BK131+BK183+BK189+BK202+BK228+BK234+BK246+BK356</f>
        <v>0</v>
      </c>
    </row>
    <row r="131" s="12" customFormat="1" ht="22.8" customHeight="1">
      <c r="A131" s="12"/>
      <c r="B131" s="230"/>
      <c r="C131" s="231"/>
      <c r="D131" s="232" t="s">
        <v>74</v>
      </c>
      <c r="E131" s="244" t="s">
        <v>83</v>
      </c>
      <c r="F131" s="244" t="s">
        <v>309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SUM(P132:P182)</f>
        <v>0</v>
      </c>
      <c r="Q131" s="238"/>
      <c r="R131" s="239">
        <f>SUM(R132:R182)</f>
        <v>311.93084000000005</v>
      </c>
      <c r="S131" s="238"/>
      <c r="T131" s="240">
        <f>SUM(T132:T182)</f>
        <v>10822.964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83</v>
      </c>
      <c r="AY131" s="241" t="s">
        <v>265</v>
      </c>
      <c r="BK131" s="243">
        <f>SUM(BK132:BK182)</f>
        <v>0</v>
      </c>
    </row>
    <row r="132" s="2" customFormat="1" ht="16.30189" customHeight="1">
      <c r="A132" s="39"/>
      <c r="B132" s="40"/>
      <c r="C132" s="246" t="s">
        <v>83</v>
      </c>
      <c r="D132" s="246" t="s">
        <v>268</v>
      </c>
      <c r="E132" s="247" t="s">
        <v>1464</v>
      </c>
      <c r="F132" s="248" t="s">
        <v>1</v>
      </c>
      <c r="G132" s="249" t="s">
        <v>1</v>
      </c>
      <c r="H132" s="250">
        <v>218</v>
      </c>
      <c r="I132" s="251"/>
      <c r="J132" s="250">
        <f>ROUND(I132*H132,2)</f>
        <v>0</v>
      </c>
      <c r="K132" s="252"/>
      <c r="L132" s="45"/>
      <c r="M132" s="253" t="s">
        <v>1</v>
      </c>
      <c r="N132" s="254" t="s">
        <v>41</v>
      </c>
      <c r="O132" s="92"/>
      <c r="P132" s="255">
        <f>O132*H132</f>
        <v>0</v>
      </c>
      <c r="Q132" s="255">
        <v>0.00027999999999999998</v>
      </c>
      <c r="R132" s="255">
        <f>Q132*H132</f>
        <v>0.061039999999999997</v>
      </c>
      <c r="S132" s="255">
        <v>0.254</v>
      </c>
      <c r="T132" s="256">
        <f>S132*H132</f>
        <v>55.372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7" t="s">
        <v>282</v>
      </c>
      <c r="AT132" s="257" t="s">
        <v>268</v>
      </c>
      <c r="AU132" s="257" t="s">
        <v>91</v>
      </c>
      <c r="AY132" s="18" t="s">
        <v>265</v>
      </c>
      <c r="BE132" s="258">
        <f>IF(N132="základná",J132,0)</f>
        <v>0</v>
      </c>
      <c r="BF132" s="258">
        <f>IF(N132="znížená",J132,0)</f>
        <v>0</v>
      </c>
      <c r="BG132" s="258">
        <f>IF(N132="zákl. prenesená",J132,0)</f>
        <v>0</v>
      </c>
      <c r="BH132" s="258">
        <f>IF(N132="zníž. prenesená",J132,0)</f>
        <v>0</v>
      </c>
      <c r="BI132" s="258">
        <f>IF(N132="nulová",J132,0)</f>
        <v>0</v>
      </c>
      <c r="BJ132" s="18" t="s">
        <v>91</v>
      </c>
      <c r="BK132" s="258">
        <f>ROUND(I132*H132,2)</f>
        <v>0</v>
      </c>
      <c r="BL132" s="18" t="s">
        <v>282</v>
      </c>
      <c r="BM132" s="257" t="s">
        <v>1465</v>
      </c>
    </row>
    <row r="133" s="2" customFormat="1" ht="16.30189" customHeight="1">
      <c r="A133" s="39"/>
      <c r="B133" s="40"/>
      <c r="C133" s="246" t="s">
        <v>91</v>
      </c>
      <c r="D133" s="246" t="s">
        <v>268</v>
      </c>
      <c r="E133" s="247" t="s">
        <v>1466</v>
      </c>
      <c r="F133" s="248" t="s">
        <v>1</v>
      </c>
      <c r="G133" s="249" t="s">
        <v>1</v>
      </c>
      <c r="H133" s="250">
        <v>13228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0.00035</v>
      </c>
      <c r="R133" s="255">
        <f>Q133*H133</f>
        <v>4.6298000000000004</v>
      </c>
      <c r="S133" s="255">
        <v>0.254</v>
      </c>
      <c r="T133" s="256">
        <f>S133*H133</f>
        <v>3359.9120000000003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1467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1468</v>
      </c>
      <c r="G134" s="265"/>
      <c r="H134" s="269">
        <v>13228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98</v>
      </c>
      <c r="D135" s="246" t="s">
        <v>268</v>
      </c>
      <c r="E135" s="247" t="s">
        <v>323</v>
      </c>
      <c r="F135" s="248" t="s">
        <v>1</v>
      </c>
      <c r="G135" s="249" t="s">
        <v>1</v>
      </c>
      <c r="H135" s="250">
        <v>13228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0.56000000000000005</v>
      </c>
      <c r="T135" s="256">
        <f>S135*H135</f>
        <v>7407.6800000000003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324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1469</v>
      </c>
      <c r="G136" s="265"/>
      <c r="H136" s="269">
        <v>13228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4" customFormat="1">
      <c r="A137" s="14"/>
      <c r="B137" s="276"/>
      <c r="C137" s="277"/>
      <c r="D137" s="266" t="s">
        <v>312</v>
      </c>
      <c r="E137" s="278" t="s">
        <v>1</v>
      </c>
      <c r="F137" s="279" t="s">
        <v>318</v>
      </c>
      <c r="G137" s="277"/>
      <c r="H137" s="280">
        <v>13228</v>
      </c>
      <c r="I137" s="281"/>
      <c r="J137" s="277"/>
      <c r="K137" s="277"/>
      <c r="L137" s="282"/>
      <c r="M137" s="283"/>
      <c r="N137" s="284"/>
      <c r="O137" s="284"/>
      <c r="P137" s="284"/>
      <c r="Q137" s="284"/>
      <c r="R137" s="284"/>
      <c r="S137" s="284"/>
      <c r="T137" s="28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6" t="s">
        <v>312</v>
      </c>
      <c r="AU137" s="286" t="s">
        <v>91</v>
      </c>
      <c r="AV137" s="14" t="s">
        <v>282</v>
      </c>
      <c r="AW137" s="14" t="s">
        <v>4</v>
      </c>
      <c r="AX137" s="14" t="s">
        <v>83</v>
      </c>
      <c r="AY137" s="286" t="s">
        <v>265</v>
      </c>
    </row>
    <row r="138" s="2" customFormat="1" ht="16.30189" customHeight="1">
      <c r="A138" s="39"/>
      <c r="B138" s="40"/>
      <c r="C138" s="246" t="s">
        <v>282</v>
      </c>
      <c r="D138" s="246" t="s">
        <v>268</v>
      </c>
      <c r="E138" s="247" t="s">
        <v>1470</v>
      </c>
      <c r="F138" s="248" t="s">
        <v>1</v>
      </c>
      <c r="G138" s="249" t="s">
        <v>1</v>
      </c>
      <c r="H138" s="250">
        <v>49.009999999999998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</v>
      </c>
      <c r="T138" s="256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1471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1472</v>
      </c>
      <c r="G139" s="265"/>
      <c r="H139" s="269">
        <v>49.009999999999998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75</v>
      </c>
      <c r="AY139" s="275" t="s">
        <v>265</v>
      </c>
    </row>
    <row r="140" s="2" customFormat="1" ht="16.30189" customHeight="1">
      <c r="A140" s="39"/>
      <c r="B140" s="40"/>
      <c r="C140" s="246" t="s">
        <v>264</v>
      </c>
      <c r="D140" s="246" t="s">
        <v>268</v>
      </c>
      <c r="E140" s="247" t="s">
        <v>1473</v>
      </c>
      <c r="F140" s="248" t="s">
        <v>1</v>
      </c>
      <c r="G140" s="249" t="s">
        <v>1</v>
      </c>
      <c r="H140" s="250">
        <v>4365.2399999999998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1474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1475</v>
      </c>
      <c r="G141" s="265"/>
      <c r="H141" s="269">
        <v>4365.2399999999998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75</v>
      </c>
      <c r="AY141" s="275" t="s">
        <v>265</v>
      </c>
    </row>
    <row r="142" s="2" customFormat="1" ht="16.30189" customHeight="1">
      <c r="A142" s="39"/>
      <c r="B142" s="40"/>
      <c r="C142" s="287" t="s">
        <v>329</v>
      </c>
      <c r="D142" s="287" t="s">
        <v>367</v>
      </c>
      <c r="E142" s="288" t="s">
        <v>1476</v>
      </c>
      <c r="F142" s="289" t="s">
        <v>1</v>
      </c>
      <c r="G142" s="290" t="s">
        <v>1</v>
      </c>
      <c r="H142" s="291">
        <v>130.96000000000001</v>
      </c>
      <c r="I142" s="292"/>
      <c r="J142" s="291">
        <f>ROUND(I142*H142,2)</f>
        <v>0</v>
      </c>
      <c r="K142" s="293"/>
      <c r="L142" s="294"/>
      <c r="M142" s="295" t="s">
        <v>1</v>
      </c>
      <c r="N142" s="296" t="s">
        <v>41</v>
      </c>
      <c r="O142" s="92"/>
      <c r="P142" s="255">
        <f>O142*H142</f>
        <v>0</v>
      </c>
      <c r="Q142" s="255">
        <v>1</v>
      </c>
      <c r="R142" s="255">
        <f>Q142*H142</f>
        <v>130.96000000000001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338</v>
      </c>
      <c r="AT142" s="257" t="s">
        <v>367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1477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1478</v>
      </c>
      <c r="G143" s="265"/>
      <c r="H143" s="269">
        <v>130.96000000000001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87" t="s">
        <v>334</v>
      </c>
      <c r="D144" s="287" t="s">
        <v>367</v>
      </c>
      <c r="E144" s="288" t="s">
        <v>1479</v>
      </c>
      <c r="F144" s="289" t="s">
        <v>1</v>
      </c>
      <c r="G144" s="290" t="s">
        <v>1</v>
      </c>
      <c r="H144" s="291">
        <v>174.61000000000001</v>
      </c>
      <c r="I144" s="292"/>
      <c r="J144" s="291">
        <f>ROUND(I144*H144,2)</f>
        <v>0</v>
      </c>
      <c r="K144" s="293"/>
      <c r="L144" s="294"/>
      <c r="M144" s="295" t="s">
        <v>1</v>
      </c>
      <c r="N144" s="296" t="s">
        <v>41</v>
      </c>
      <c r="O144" s="92"/>
      <c r="P144" s="255">
        <f>O144*H144</f>
        <v>0</v>
      </c>
      <c r="Q144" s="255">
        <v>1</v>
      </c>
      <c r="R144" s="255">
        <f>Q144*H144</f>
        <v>174.61000000000001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338</v>
      </c>
      <c r="AT144" s="257" t="s">
        <v>367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1480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1481</v>
      </c>
      <c r="G145" s="265"/>
      <c r="H145" s="269">
        <v>174.61000000000001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83</v>
      </c>
      <c r="AY145" s="275" t="s">
        <v>265</v>
      </c>
    </row>
    <row r="146" s="2" customFormat="1" ht="16.30189" customHeight="1">
      <c r="A146" s="39"/>
      <c r="B146" s="40"/>
      <c r="C146" s="246" t="s">
        <v>338</v>
      </c>
      <c r="D146" s="246" t="s">
        <v>268</v>
      </c>
      <c r="E146" s="247" t="s">
        <v>1482</v>
      </c>
      <c r="F146" s="248" t="s">
        <v>1</v>
      </c>
      <c r="G146" s="249" t="s">
        <v>1</v>
      </c>
      <c r="H146" s="250">
        <v>2324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331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1483</v>
      </c>
      <c r="G147" s="265"/>
      <c r="H147" s="269">
        <v>2324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342</v>
      </c>
      <c r="D148" s="246" t="s">
        <v>268</v>
      </c>
      <c r="E148" s="247" t="s">
        <v>335</v>
      </c>
      <c r="F148" s="248" t="s">
        <v>1</v>
      </c>
      <c r="G148" s="249" t="s">
        <v>1</v>
      </c>
      <c r="H148" s="250">
        <v>697.20000000000005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336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1484</v>
      </c>
      <c r="G149" s="265"/>
      <c r="H149" s="269">
        <v>697.20000000000005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2" customFormat="1" ht="16.30189" customHeight="1">
      <c r="A150" s="39"/>
      <c r="B150" s="40"/>
      <c r="C150" s="246" t="s">
        <v>346</v>
      </c>
      <c r="D150" s="246" t="s">
        <v>268</v>
      </c>
      <c r="E150" s="247" t="s">
        <v>1485</v>
      </c>
      <c r="F150" s="248" t="s">
        <v>1</v>
      </c>
      <c r="G150" s="249" t="s">
        <v>1</v>
      </c>
      <c r="H150" s="250">
        <v>675.23000000000002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1486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1487</v>
      </c>
      <c r="G151" s="265"/>
      <c r="H151" s="269">
        <v>675.23000000000002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75</v>
      </c>
      <c r="AY151" s="275" t="s">
        <v>265</v>
      </c>
    </row>
    <row r="152" s="2" customFormat="1" ht="16.30189" customHeight="1">
      <c r="A152" s="39"/>
      <c r="B152" s="40"/>
      <c r="C152" s="246" t="s">
        <v>351</v>
      </c>
      <c r="D152" s="246" t="s">
        <v>268</v>
      </c>
      <c r="E152" s="247" t="s">
        <v>863</v>
      </c>
      <c r="F152" s="248" t="s">
        <v>1</v>
      </c>
      <c r="G152" s="249" t="s">
        <v>1</v>
      </c>
      <c r="H152" s="250">
        <v>202.56999999999999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1488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1489</v>
      </c>
      <c r="G153" s="265"/>
      <c r="H153" s="269">
        <v>202.56999999999999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75</v>
      </c>
      <c r="AY153" s="275" t="s">
        <v>265</v>
      </c>
    </row>
    <row r="154" s="2" customFormat="1" ht="16.30189" customHeight="1">
      <c r="A154" s="39"/>
      <c r="B154" s="40"/>
      <c r="C154" s="246" t="s">
        <v>355</v>
      </c>
      <c r="D154" s="246" t="s">
        <v>268</v>
      </c>
      <c r="E154" s="247" t="s">
        <v>347</v>
      </c>
      <c r="F154" s="248" t="s">
        <v>1</v>
      </c>
      <c r="G154" s="249" t="s">
        <v>1</v>
      </c>
      <c r="H154" s="250">
        <v>28.800000000000001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348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1490</v>
      </c>
      <c r="G155" s="265"/>
      <c r="H155" s="269">
        <v>28.800000000000001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75</v>
      </c>
      <c r="AY155" s="275" t="s">
        <v>265</v>
      </c>
    </row>
    <row r="156" s="14" customFormat="1">
      <c r="A156" s="14"/>
      <c r="B156" s="276"/>
      <c r="C156" s="277"/>
      <c r="D156" s="266" t="s">
        <v>312</v>
      </c>
      <c r="E156" s="278" t="s">
        <v>1</v>
      </c>
      <c r="F156" s="279" t="s">
        <v>318</v>
      </c>
      <c r="G156" s="277"/>
      <c r="H156" s="280">
        <v>28.800000000000001</v>
      </c>
      <c r="I156" s="281"/>
      <c r="J156" s="277"/>
      <c r="K156" s="277"/>
      <c r="L156" s="282"/>
      <c r="M156" s="283"/>
      <c r="N156" s="284"/>
      <c r="O156" s="284"/>
      <c r="P156" s="284"/>
      <c r="Q156" s="284"/>
      <c r="R156" s="284"/>
      <c r="S156" s="284"/>
      <c r="T156" s="28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6" t="s">
        <v>312</v>
      </c>
      <c r="AU156" s="286" t="s">
        <v>91</v>
      </c>
      <c r="AV156" s="14" t="s">
        <v>282</v>
      </c>
      <c r="AW156" s="14" t="s">
        <v>4</v>
      </c>
      <c r="AX156" s="14" t="s">
        <v>83</v>
      </c>
      <c r="AY156" s="286" t="s">
        <v>265</v>
      </c>
    </row>
    <row r="157" s="2" customFormat="1" ht="16.30189" customHeight="1">
      <c r="A157" s="39"/>
      <c r="B157" s="40"/>
      <c r="C157" s="246" t="s">
        <v>359</v>
      </c>
      <c r="D157" s="246" t="s">
        <v>268</v>
      </c>
      <c r="E157" s="247" t="s">
        <v>352</v>
      </c>
      <c r="F157" s="248" t="s">
        <v>1</v>
      </c>
      <c r="G157" s="249" t="s">
        <v>1</v>
      </c>
      <c r="H157" s="250">
        <v>8.6400000000000006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353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1491</v>
      </c>
      <c r="G158" s="265"/>
      <c r="H158" s="269">
        <v>8.6400000000000006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83</v>
      </c>
      <c r="AY158" s="275" t="s">
        <v>265</v>
      </c>
    </row>
    <row r="159" s="2" customFormat="1" ht="16.30189" customHeight="1">
      <c r="A159" s="39"/>
      <c r="B159" s="40"/>
      <c r="C159" s="246" t="s">
        <v>363</v>
      </c>
      <c r="D159" s="246" t="s">
        <v>268</v>
      </c>
      <c r="E159" s="247" t="s">
        <v>1492</v>
      </c>
      <c r="F159" s="248" t="s">
        <v>1</v>
      </c>
      <c r="G159" s="249" t="s">
        <v>1</v>
      </c>
      <c r="H159" s="250">
        <v>230.40000000000001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1493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1494</v>
      </c>
      <c r="G160" s="265"/>
      <c r="H160" s="269">
        <v>230.40000000000001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2" customFormat="1" ht="16.30189" customHeight="1">
      <c r="A161" s="39"/>
      <c r="B161" s="40"/>
      <c r="C161" s="246" t="s">
        <v>366</v>
      </c>
      <c r="D161" s="246" t="s">
        <v>268</v>
      </c>
      <c r="E161" s="247" t="s">
        <v>1495</v>
      </c>
      <c r="F161" s="248" t="s">
        <v>1</v>
      </c>
      <c r="G161" s="249" t="s">
        <v>1</v>
      </c>
      <c r="H161" s="250">
        <v>69.120000000000005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1496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1497</v>
      </c>
      <c r="G162" s="265"/>
      <c r="H162" s="269">
        <v>69.120000000000005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2" customFormat="1" ht="16.30189" customHeight="1">
      <c r="A163" s="39"/>
      <c r="B163" s="40"/>
      <c r="C163" s="246" t="s">
        <v>371</v>
      </c>
      <c r="D163" s="246" t="s">
        <v>268</v>
      </c>
      <c r="E163" s="247" t="s">
        <v>1498</v>
      </c>
      <c r="F163" s="248" t="s">
        <v>1</v>
      </c>
      <c r="G163" s="249" t="s">
        <v>1</v>
      </c>
      <c r="H163" s="250">
        <v>2112.4099999999999</v>
      </c>
      <c r="I163" s="251"/>
      <c r="J163" s="250">
        <f>ROUND(I163*H163,2)</f>
        <v>0</v>
      </c>
      <c r="K163" s="252"/>
      <c r="L163" s="45"/>
      <c r="M163" s="253" t="s">
        <v>1</v>
      </c>
      <c r="N163" s="254" t="s">
        <v>41</v>
      </c>
      <c r="O163" s="92"/>
      <c r="P163" s="255">
        <f>O163*H163</f>
        <v>0</v>
      </c>
      <c r="Q163" s="255">
        <v>0</v>
      </c>
      <c r="R163" s="255">
        <f>Q163*H163</f>
        <v>0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282</v>
      </c>
      <c r="AT163" s="257" t="s">
        <v>268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357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1499</v>
      </c>
      <c r="G164" s="265"/>
      <c r="H164" s="269">
        <v>2112.4099999999999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75</v>
      </c>
      <c r="AY164" s="275" t="s">
        <v>265</v>
      </c>
    </row>
    <row r="165" s="14" customFormat="1">
      <c r="A165" s="14"/>
      <c r="B165" s="276"/>
      <c r="C165" s="277"/>
      <c r="D165" s="266" t="s">
        <v>312</v>
      </c>
      <c r="E165" s="278" t="s">
        <v>1</v>
      </c>
      <c r="F165" s="279" t="s">
        <v>318</v>
      </c>
      <c r="G165" s="277"/>
      <c r="H165" s="280">
        <v>2112.4099999999999</v>
      </c>
      <c r="I165" s="281"/>
      <c r="J165" s="277"/>
      <c r="K165" s="277"/>
      <c r="L165" s="282"/>
      <c r="M165" s="283"/>
      <c r="N165" s="284"/>
      <c r="O165" s="284"/>
      <c r="P165" s="284"/>
      <c r="Q165" s="284"/>
      <c r="R165" s="284"/>
      <c r="S165" s="284"/>
      <c r="T165" s="28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6" t="s">
        <v>312</v>
      </c>
      <c r="AU165" s="286" t="s">
        <v>91</v>
      </c>
      <c r="AV165" s="14" t="s">
        <v>282</v>
      </c>
      <c r="AW165" s="14" t="s">
        <v>4</v>
      </c>
      <c r="AX165" s="14" t="s">
        <v>83</v>
      </c>
      <c r="AY165" s="286" t="s">
        <v>265</v>
      </c>
    </row>
    <row r="166" s="2" customFormat="1" ht="16.30189" customHeight="1">
      <c r="A166" s="39"/>
      <c r="B166" s="40"/>
      <c r="C166" s="246" t="s">
        <v>374</v>
      </c>
      <c r="D166" s="246" t="s">
        <v>268</v>
      </c>
      <c r="E166" s="247" t="s">
        <v>1500</v>
      </c>
      <c r="F166" s="248" t="s">
        <v>1</v>
      </c>
      <c r="G166" s="249" t="s">
        <v>1</v>
      </c>
      <c r="H166" s="250">
        <v>14786.860000000001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</v>
      </c>
      <c r="R166" s="255">
        <f>Q166*H166</f>
        <v>0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361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1501</v>
      </c>
      <c r="G167" s="265"/>
      <c r="H167" s="269">
        <v>14786.860000000001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377</v>
      </c>
      <c r="D168" s="246" t="s">
        <v>268</v>
      </c>
      <c r="E168" s="247" t="s">
        <v>1502</v>
      </c>
      <c r="F168" s="248" t="s">
        <v>1</v>
      </c>
      <c r="G168" s="249" t="s">
        <v>1</v>
      </c>
      <c r="H168" s="250">
        <v>2112.4099999999999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1503</v>
      </c>
    </row>
    <row r="169" s="2" customFormat="1" ht="16.30189" customHeight="1">
      <c r="A169" s="39"/>
      <c r="B169" s="40"/>
      <c r="C169" s="246" t="s">
        <v>384</v>
      </c>
      <c r="D169" s="246" t="s">
        <v>268</v>
      </c>
      <c r="E169" s="247" t="s">
        <v>378</v>
      </c>
      <c r="F169" s="248" t="s">
        <v>1</v>
      </c>
      <c r="G169" s="249" t="s">
        <v>1</v>
      </c>
      <c r="H169" s="250">
        <v>3365.3099999999999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</v>
      </c>
      <c r="R169" s="255">
        <f>Q169*H169</f>
        <v>0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379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1504</v>
      </c>
      <c r="G170" s="265"/>
      <c r="H170" s="269">
        <v>3168.6100000000001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1505</v>
      </c>
      <c r="G171" s="265"/>
      <c r="H171" s="269">
        <v>192.25999999999999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1506</v>
      </c>
      <c r="G172" s="265"/>
      <c r="H172" s="269">
        <v>4.4400000000000004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14" customFormat="1">
      <c r="A173" s="14"/>
      <c r="B173" s="276"/>
      <c r="C173" s="277"/>
      <c r="D173" s="266" t="s">
        <v>312</v>
      </c>
      <c r="E173" s="278" t="s">
        <v>1</v>
      </c>
      <c r="F173" s="279" t="s">
        <v>318</v>
      </c>
      <c r="G173" s="277"/>
      <c r="H173" s="280">
        <v>3365.3099999999999</v>
      </c>
      <c r="I173" s="281"/>
      <c r="J173" s="277"/>
      <c r="K173" s="277"/>
      <c r="L173" s="282"/>
      <c r="M173" s="283"/>
      <c r="N173" s="284"/>
      <c r="O173" s="284"/>
      <c r="P173" s="284"/>
      <c r="Q173" s="284"/>
      <c r="R173" s="284"/>
      <c r="S173" s="284"/>
      <c r="T173" s="28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86" t="s">
        <v>312</v>
      </c>
      <c r="AU173" s="286" t="s">
        <v>91</v>
      </c>
      <c r="AV173" s="14" t="s">
        <v>282</v>
      </c>
      <c r="AW173" s="14" t="s">
        <v>4</v>
      </c>
      <c r="AX173" s="14" t="s">
        <v>83</v>
      </c>
      <c r="AY173" s="286" t="s">
        <v>265</v>
      </c>
    </row>
    <row r="174" s="2" customFormat="1" ht="16.30189" customHeight="1">
      <c r="A174" s="39"/>
      <c r="B174" s="40"/>
      <c r="C174" s="246" t="s">
        <v>8</v>
      </c>
      <c r="D174" s="246" t="s">
        <v>268</v>
      </c>
      <c r="E174" s="247" t="s">
        <v>881</v>
      </c>
      <c r="F174" s="248" t="s">
        <v>1</v>
      </c>
      <c r="G174" s="249" t="s">
        <v>1</v>
      </c>
      <c r="H174" s="250">
        <v>0.97999999999999998</v>
      </c>
      <c r="I174" s="251"/>
      <c r="J174" s="250">
        <f>ROUND(I174*H174,2)</f>
        <v>0</v>
      </c>
      <c r="K174" s="252"/>
      <c r="L174" s="45"/>
      <c r="M174" s="253" t="s">
        <v>1</v>
      </c>
      <c r="N174" s="254" t="s">
        <v>41</v>
      </c>
      <c r="O174" s="92"/>
      <c r="P174" s="255">
        <f>O174*H174</f>
        <v>0</v>
      </c>
      <c r="Q174" s="255">
        <v>0</v>
      </c>
      <c r="R174" s="255">
        <f>Q174*H174</f>
        <v>0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282</v>
      </c>
      <c r="AT174" s="257" t="s">
        <v>268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1507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1508</v>
      </c>
      <c r="G175" s="265"/>
      <c r="H175" s="269">
        <v>0.97999999999999998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83</v>
      </c>
      <c r="AY175" s="275" t="s">
        <v>265</v>
      </c>
    </row>
    <row r="176" s="2" customFormat="1" ht="16.30189" customHeight="1">
      <c r="A176" s="39"/>
      <c r="B176" s="40"/>
      <c r="C176" s="287" t="s">
        <v>391</v>
      </c>
      <c r="D176" s="287" t="s">
        <v>367</v>
      </c>
      <c r="E176" s="288" t="s">
        <v>1509</v>
      </c>
      <c r="F176" s="289" t="s">
        <v>1</v>
      </c>
      <c r="G176" s="290" t="s">
        <v>1</v>
      </c>
      <c r="H176" s="291">
        <v>1.6699999999999999</v>
      </c>
      <c r="I176" s="292"/>
      <c r="J176" s="291">
        <f>ROUND(I176*H176,2)</f>
        <v>0</v>
      </c>
      <c r="K176" s="293"/>
      <c r="L176" s="294"/>
      <c r="M176" s="295" t="s">
        <v>1</v>
      </c>
      <c r="N176" s="296" t="s">
        <v>41</v>
      </c>
      <c r="O176" s="92"/>
      <c r="P176" s="255">
        <f>O176*H176</f>
        <v>0</v>
      </c>
      <c r="Q176" s="255">
        <v>1</v>
      </c>
      <c r="R176" s="255">
        <f>Q176*H176</f>
        <v>1.6699999999999999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338</v>
      </c>
      <c r="AT176" s="257" t="s">
        <v>367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1510</v>
      </c>
    </row>
    <row r="177" s="2" customFormat="1" ht="16.30189" customHeight="1">
      <c r="A177" s="39"/>
      <c r="B177" s="40"/>
      <c r="C177" s="246" t="s">
        <v>395</v>
      </c>
      <c r="D177" s="246" t="s">
        <v>268</v>
      </c>
      <c r="E177" s="247" t="s">
        <v>1511</v>
      </c>
      <c r="F177" s="248" t="s">
        <v>1</v>
      </c>
      <c r="G177" s="249" t="s">
        <v>1</v>
      </c>
      <c r="H177" s="250">
        <v>179.78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</v>
      </c>
      <c r="R177" s="255">
        <f>Q177*H177</f>
        <v>0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1512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1513</v>
      </c>
      <c r="G178" s="265"/>
      <c r="H178" s="269">
        <v>179.78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400</v>
      </c>
      <c r="D179" s="246" t="s">
        <v>268</v>
      </c>
      <c r="E179" s="247" t="s">
        <v>396</v>
      </c>
      <c r="F179" s="248" t="s">
        <v>1</v>
      </c>
      <c r="G179" s="249" t="s">
        <v>1</v>
      </c>
      <c r="H179" s="250">
        <v>16306.1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</v>
      </c>
      <c r="R179" s="255">
        <f>Q179*H179</f>
        <v>0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397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1514</v>
      </c>
      <c r="G180" s="265"/>
      <c r="H180" s="269">
        <v>16140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1515</v>
      </c>
      <c r="G181" s="265"/>
      <c r="H181" s="269">
        <v>166.09999999999999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14" customFormat="1">
      <c r="A182" s="14"/>
      <c r="B182" s="276"/>
      <c r="C182" s="277"/>
      <c r="D182" s="266" t="s">
        <v>312</v>
      </c>
      <c r="E182" s="278" t="s">
        <v>1</v>
      </c>
      <c r="F182" s="279" t="s">
        <v>318</v>
      </c>
      <c r="G182" s="277"/>
      <c r="H182" s="280">
        <v>16306.1</v>
      </c>
      <c r="I182" s="281"/>
      <c r="J182" s="277"/>
      <c r="K182" s="277"/>
      <c r="L182" s="282"/>
      <c r="M182" s="283"/>
      <c r="N182" s="284"/>
      <c r="O182" s="284"/>
      <c r="P182" s="284"/>
      <c r="Q182" s="284"/>
      <c r="R182" s="284"/>
      <c r="S182" s="284"/>
      <c r="T182" s="28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6" t="s">
        <v>312</v>
      </c>
      <c r="AU182" s="286" t="s">
        <v>91</v>
      </c>
      <c r="AV182" s="14" t="s">
        <v>282</v>
      </c>
      <c r="AW182" s="14" t="s">
        <v>4</v>
      </c>
      <c r="AX182" s="14" t="s">
        <v>83</v>
      </c>
      <c r="AY182" s="286" t="s">
        <v>265</v>
      </c>
    </row>
    <row r="183" s="12" customFormat="1" ht="22.8" customHeight="1">
      <c r="A183" s="12"/>
      <c r="B183" s="230"/>
      <c r="C183" s="231"/>
      <c r="D183" s="232" t="s">
        <v>74</v>
      </c>
      <c r="E183" s="244" t="s">
        <v>91</v>
      </c>
      <c r="F183" s="244" t="s">
        <v>406</v>
      </c>
      <c r="G183" s="231"/>
      <c r="H183" s="231"/>
      <c r="I183" s="234"/>
      <c r="J183" s="245">
        <f>BK183</f>
        <v>0</v>
      </c>
      <c r="K183" s="231"/>
      <c r="L183" s="236"/>
      <c r="M183" s="237"/>
      <c r="N183" s="238"/>
      <c r="O183" s="238"/>
      <c r="P183" s="239">
        <f>SUM(P184:P188)</f>
        <v>0</v>
      </c>
      <c r="Q183" s="238"/>
      <c r="R183" s="239">
        <f>SUM(R184:R188)</f>
        <v>991.14048650000007</v>
      </c>
      <c r="S183" s="238"/>
      <c r="T183" s="240">
        <f>SUM(T184:T188)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41" t="s">
        <v>83</v>
      </c>
      <c r="AT183" s="242" t="s">
        <v>74</v>
      </c>
      <c r="AU183" s="242" t="s">
        <v>83</v>
      </c>
      <c r="AY183" s="241" t="s">
        <v>265</v>
      </c>
      <c r="BK183" s="243">
        <f>SUM(BK184:BK188)</f>
        <v>0</v>
      </c>
    </row>
    <row r="184" s="2" customFormat="1" ht="16.30189" customHeight="1">
      <c r="A184" s="39"/>
      <c r="B184" s="40"/>
      <c r="C184" s="246" t="s">
        <v>403</v>
      </c>
      <c r="D184" s="246" t="s">
        <v>268</v>
      </c>
      <c r="E184" s="247" t="s">
        <v>1516</v>
      </c>
      <c r="F184" s="248" t="s">
        <v>1</v>
      </c>
      <c r="G184" s="249" t="s">
        <v>1</v>
      </c>
      <c r="H184" s="250">
        <v>120.04000000000001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1.9205000000000001</v>
      </c>
      <c r="R184" s="255">
        <f>Q184*H184</f>
        <v>230.53682000000003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1517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1518</v>
      </c>
      <c r="G185" s="265"/>
      <c r="H185" s="269">
        <v>120.04000000000001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407</v>
      </c>
      <c r="D186" s="246" t="s">
        <v>268</v>
      </c>
      <c r="E186" s="247" t="s">
        <v>1519</v>
      </c>
      <c r="F186" s="248" t="s">
        <v>1</v>
      </c>
      <c r="G186" s="249" t="s">
        <v>1</v>
      </c>
      <c r="H186" s="250">
        <v>3001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0.24678</v>
      </c>
      <c r="R186" s="255">
        <f>Q186*H186</f>
        <v>740.58677999999998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1520</v>
      </c>
    </row>
    <row r="187" s="2" customFormat="1" ht="16.30189" customHeight="1">
      <c r="A187" s="39"/>
      <c r="B187" s="40"/>
      <c r="C187" s="246" t="s">
        <v>411</v>
      </c>
      <c r="D187" s="246" t="s">
        <v>268</v>
      </c>
      <c r="E187" s="247" t="s">
        <v>420</v>
      </c>
      <c r="F187" s="248" t="s">
        <v>1</v>
      </c>
      <c r="G187" s="249" t="s">
        <v>1</v>
      </c>
      <c r="H187" s="250">
        <v>8.7100000000000009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2.2981500000000001</v>
      </c>
      <c r="R187" s="255">
        <f>Q187*H187</f>
        <v>20.016886500000002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421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1521</v>
      </c>
      <c r="G188" s="265"/>
      <c r="H188" s="269">
        <v>8.7100000000000009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2" customFormat="1" ht="22.8" customHeight="1">
      <c r="A189" s="12"/>
      <c r="B189" s="230"/>
      <c r="C189" s="231"/>
      <c r="D189" s="232" t="s">
        <v>74</v>
      </c>
      <c r="E189" s="244" t="s">
        <v>282</v>
      </c>
      <c r="F189" s="244" t="s">
        <v>450</v>
      </c>
      <c r="G189" s="231"/>
      <c r="H189" s="231"/>
      <c r="I189" s="234"/>
      <c r="J189" s="245">
        <f>BK189</f>
        <v>0</v>
      </c>
      <c r="K189" s="231"/>
      <c r="L189" s="236"/>
      <c r="M189" s="237"/>
      <c r="N189" s="238"/>
      <c r="O189" s="238"/>
      <c r="P189" s="239">
        <f>SUM(P190:P201)</f>
        <v>0</v>
      </c>
      <c r="Q189" s="238"/>
      <c r="R189" s="239">
        <f>SUM(R190:R201)</f>
        <v>18.968915599999995</v>
      </c>
      <c r="S189" s="238"/>
      <c r="T189" s="240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41" t="s">
        <v>83</v>
      </c>
      <c r="AT189" s="242" t="s">
        <v>74</v>
      </c>
      <c r="AU189" s="242" t="s">
        <v>83</v>
      </c>
      <c r="AY189" s="241" t="s">
        <v>265</v>
      </c>
      <c r="BK189" s="243">
        <f>SUM(BK190:BK201)</f>
        <v>0</v>
      </c>
    </row>
    <row r="190" s="2" customFormat="1" ht="16.30189" customHeight="1">
      <c r="A190" s="39"/>
      <c r="B190" s="40"/>
      <c r="C190" s="246" t="s">
        <v>415</v>
      </c>
      <c r="D190" s="246" t="s">
        <v>268</v>
      </c>
      <c r="E190" s="247" t="s">
        <v>1522</v>
      </c>
      <c r="F190" s="248" t="s">
        <v>1</v>
      </c>
      <c r="G190" s="249" t="s">
        <v>1</v>
      </c>
      <c r="H190" s="250">
        <v>5.4100000000000001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1.89076</v>
      </c>
      <c r="R190" s="255">
        <f>Q190*H190</f>
        <v>10.2290116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1523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1524</v>
      </c>
      <c r="G191" s="265"/>
      <c r="H191" s="269">
        <v>5.4100000000000001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83</v>
      </c>
      <c r="AY191" s="275" t="s">
        <v>265</v>
      </c>
    </row>
    <row r="192" s="2" customFormat="1" ht="16.30189" customHeight="1">
      <c r="A192" s="39"/>
      <c r="B192" s="40"/>
      <c r="C192" s="246" t="s">
        <v>419</v>
      </c>
      <c r="D192" s="246" t="s">
        <v>268</v>
      </c>
      <c r="E192" s="247" t="s">
        <v>1525</v>
      </c>
      <c r="F192" s="248" t="s">
        <v>1</v>
      </c>
      <c r="G192" s="249" t="s">
        <v>1</v>
      </c>
      <c r="H192" s="250">
        <v>32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0.0066</v>
      </c>
      <c r="R192" s="255">
        <f>Q192*H192</f>
        <v>0.2112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1526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1527</v>
      </c>
      <c r="G193" s="265"/>
      <c r="H193" s="269">
        <v>32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75</v>
      </c>
      <c r="AY193" s="275" t="s">
        <v>265</v>
      </c>
    </row>
    <row r="194" s="14" customFormat="1">
      <c r="A194" s="14"/>
      <c r="B194" s="276"/>
      <c r="C194" s="277"/>
      <c r="D194" s="266" t="s">
        <v>312</v>
      </c>
      <c r="E194" s="278" t="s">
        <v>1</v>
      </c>
      <c r="F194" s="279" t="s">
        <v>318</v>
      </c>
      <c r="G194" s="277"/>
      <c r="H194" s="280">
        <v>32</v>
      </c>
      <c r="I194" s="281"/>
      <c r="J194" s="277"/>
      <c r="K194" s="277"/>
      <c r="L194" s="282"/>
      <c r="M194" s="283"/>
      <c r="N194" s="284"/>
      <c r="O194" s="284"/>
      <c r="P194" s="284"/>
      <c r="Q194" s="284"/>
      <c r="R194" s="284"/>
      <c r="S194" s="284"/>
      <c r="T194" s="28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86" t="s">
        <v>312</v>
      </c>
      <c r="AU194" s="286" t="s">
        <v>91</v>
      </c>
      <c r="AV194" s="14" t="s">
        <v>282</v>
      </c>
      <c r="AW194" s="14" t="s">
        <v>4</v>
      </c>
      <c r="AX194" s="14" t="s">
        <v>83</v>
      </c>
      <c r="AY194" s="286" t="s">
        <v>265</v>
      </c>
    </row>
    <row r="195" s="2" customFormat="1" ht="16.30189" customHeight="1">
      <c r="A195" s="39"/>
      <c r="B195" s="40"/>
      <c r="C195" s="287" t="s">
        <v>424</v>
      </c>
      <c r="D195" s="287" t="s">
        <v>367</v>
      </c>
      <c r="E195" s="288" t="s">
        <v>1528</v>
      </c>
      <c r="F195" s="289" t="s">
        <v>1</v>
      </c>
      <c r="G195" s="290" t="s">
        <v>1</v>
      </c>
      <c r="H195" s="291">
        <v>32.32</v>
      </c>
      <c r="I195" s="292"/>
      <c r="J195" s="291">
        <f>ROUND(I195*H195,2)</f>
        <v>0</v>
      </c>
      <c r="K195" s="293"/>
      <c r="L195" s="294"/>
      <c r="M195" s="295" t="s">
        <v>1</v>
      </c>
      <c r="N195" s="296" t="s">
        <v>41</v>
      </c>
      <c r="O195" s="92"/>
      <c r="P195" s="255">
        <f>O195*H195</f>
        <v>0</v>
      </c>
      <c r="Q195" s="255">
        <v>0.044999999999999998</v>
      </c>
      <c r="R195" s="255">
        <f>Q195*H195</f>
        <v>1.4543999999999999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338</v>
      </c>
      <c r="AT195" s="257" t="s">
        <v>367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1529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439</v>
      </c>
      <c r="G196" s="265"/>
      <c r="H196" s="269">
        <v>32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83</v>
      </c>
      <c r="AY196" s="275" t="s">
        <v>265</v>
      </c>
    </row>
    <row r="197" s="13" customFormat="1">
      <c r="A197" s="13"/>
      <c r="B197" s="264"/>
      <c r="C197" s="265"/>
      <c r="D197" s="266" t="s">
        <v>312</v>
      </c>
      <c r="E197" s="265"/>
      <c r="F197" s="268" t="s">
        <v>1530</v>
      </c>
      <c r="G197" s="265"/>
      <c r="H197" s="269">
        <v>32.32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5</v>
      </c>
      <c r="AX197" s="13" t="s">
        <v>83</v>
      </c>
      <c r="AY197" s="275" t="s">
        <v>265</v>
      </c>
    </row>
    <row r="198" s="2" customFormat="1" ht="16.30189" customHeight="1">
      <c r="A198" s="39"/>
      <c r="B198" s="40"/>
      <c r="C198" s="246" t="s">
        <v>428</v>
      </c>
      <c r="D198" s="246" t="s">
        <v>268</v>
      </c>
      <c r="E198" s="247" t="s">
        <v>1036</v>
      </c>
      <c r="F198" s="248" t="s">
        <v>1</v>
      </c>
      <c r="G198" s="249" t="s">
        <v>1</v>
      </c>
      <c r="H198" s="250">
        <v>3.2000000000000002</v>
      </c>
      <c r="I198" s="251"/>
      <c r="J198" s="250">
        <f>ROUND(I198*H198,2)</f>
        <v>0</v>
      </c>
      <c r="K198" s="252"/>
      <c r="L198" s="45"/>
      <c r="M198" s="253" t="s">
        <v>1</v>
      </c>
      <c r="N198" s="254" t="s">
        <v>41</v>
      </c>
      <c r="O198" s="92"/>
      <c r="P198" s="255">
        <f>O198*H198</f>
        <v>0</v>
      </c>
      <c r="Q198" s="255">
        <v>2.1922799999999998</v>
      </c>
      <c r="R198" s="255">
        <f>Q198*H198</f>
        <v>7.0152959999999993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282</v>
      </c>
      <c r="AT198" s="257" t="s">
        <v>268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282</v>
      </c>
      <c r="BM198" s="257" t="s">
        <v>1531</v>
      </c>
    </row>
    <row r="199" s="13" customFormat="1">
      <c r="A199" s="13"/>
      <c r="B199" s="264"/>
      <c r="C199" s="265"/>
      <c r="D199" s="266" t="s">
        <v>312</v>
      </c>
      <c r="E199" s="267" t="s">
        <v>1</v>
      </c>
      <c r="F199" s="268" t="s">
        <v>1532</v>
      </c>
      <c r="G199" s="265"/>
      <c r="H199" s="269">
        <v>3.2000000000000002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312</v>
      </c>
      <c r="AU199" s="275" t="s">
        <v>91</v>
      </c>
      <c r="AV199" s="13" t="s">
        <v>91</v>
      </c>
      <c r="AW199" s="13" t="s">
        <v>4</v>
      </c>
      <c r="AX199" s="13" t="s">
        <v>75</v>
      </c>
      <c r="AY199" s="275" t="s">
        <v>265</v>
      </c>
    </row>
    <row r="200" s="2" customFormat="1" ht="16.30189" customHeight="1">
      <c r="A200" s="39"/>
      <c r="B200" s="40"/>
      <c r="C200" s="246" t="s">
        <v>434</v>
      </c>
      <c r="D200" s="246" t="s">
        <v>268</v>
      </c>
      <c r="E200" s="247" t="s">
        <v>1533</v>
      </c>
      <c r="F200" s="248" t="s">
        <v>1</v>
      </c>
      <c r="G200" s="249" t="s">
        <v>1</v>
      </c>
      <c r="H200" s="250">
        <v>12.800000000000001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0.0046100000000000004</v>
      </c>
      <c r="R200" s="255">
        <f>Q200*H200</f>
        <v>0.059008000000000005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1534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1535</v>
      </c>
      <c r="G201" s="265"/>
      <c r="H201" s="269">
        <v>12.800000000000001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83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264</v>
      </c>
      <c r="F202" s="244" t="s">
        <v>461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SUM(P203:P227)</f>
        <v>0</v>
      </c>
      <c r="Q202" s="238"/>
      <c r="R202" s="239">
        <f>SUM(R203:R227)</f>
        <v>6118.5030420000003</v>
      </c>
      <c r="S202" s="238"/>
      <c r="T202" s="240">
        <f>SUM(T203:T227)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SUM(BK203:BK227)</f>
        <v>0</v>
      </c>
    </row>
    <row r="203" s="2" customFormat="1" ht="16.30189" customHeight="1">
      <c r="A203" s="39"/>
      <c r="B203" s="40"/>
      <c r="C203" s="287" t="s">
        <v>439</v>
      </c>
      <c r="D203" s="287" t="s">
        <v>367</v>
      </c>
      <c r="E203" s="288" t="s">
        <v>1536</v>
      </c>
      <c r="F203" s="289" t="s">
        <v>1</v>
      </c>
      <c r="G203" s="290" t="s">
        <v>1</v>
      </c>
      <c r="H203" s="291">
        <v>270.38</v>
      </c>
      <c r="I203" s="292"/>
      <c r="J203" s="291">
        <f>ROUND(I203*H203,2)</f>
        <v>0</v>
      </c>
      <c r="K203" s="293"/>
      <c r="L203" s="294"/>
      <c r="M203" s="295" t="s">
        <v>1</v>
      </c>
      <c r="N203" s="296" t="s">
        <v>41</v>
      </c>
      <c r="O203" s="92"/>
      <c r="P203" s="255">
        <f>O203*H203</f>
        <v>0</v>
      </c>
      <c r="Q203" s="255">
        <v>1</v>
      </c>
      <c r="R203" s="255">
        <f>Q203*H203</f>
        <v>270.38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338</v>
      </c>
      <c r="AT203" s="257" t="s">
        <v>367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1537</v>
      </c>
    </row>
    <row r="204" s="2" customFormat="1" ht="16.30189" customHeight="1">
      <c r="A204" s="39"/>
      <c r="B204" s="40"/>
      <c r="C204" s="287" t="s">
        <v>442</v>
      </c>
      <c r="D204" s="287" t="s">
        <v>367</v>
      </c>
      <c r="E204" s="288" t="s">
        <v>1538</v>
      </c>
      <c r="F204" s="289" t="s">
        <v>1</v>
      </c>
      <c r="G204" s="290" t="s">
        <v>1</v>
      </c>
      <c r="H204" s="291">
        <v>1004.01</v>
      </c>
      <c r="I204" s="292"/>
      <c r="J204" s="291">
        <f>ROUND(I204*H204,2)</f>
        <v>0</v>
      </c>
      <c r="K204" s="293"/>
      <c r="L204" s="294"/>
      <c r="M204" s="295" t="s">
        <v>1</v>
      </c>
      <c r="N204" s="296" t="s">
        <v>41</v>
      </c>
      <c r="O204" s="92"/>
      <c r="P204" s="255">
        <f>O204*H204</f>
        <v>0</v>
      </c>
      <c r="Q204" s="255">
        <v>1</v>
      </c>
      <c r="R204" s="255">
        <f>Q204*H204</f>
        <v>1004.01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338</v>
      </c>
      <c r="AT204" s="257" t="s">
        <v>367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1539</v>
      </c>
    </row>
    <row r="205" s="2" customFormat="1" ht="16.30189" customHeight="1">
      <c r="A205" s="39"/>
      <c r="B205" s="40"/>
      <c r="C205" s="287" t="s">
        <v>446</v>
      </c>
      <c r="D205" s="287" t="s">
        <v>367</v>
      </c>
      <c r="E205" s="288" t="s">
        <v>1540</v>
      </c>
      <c r="F205" s="289" t="s">
        <v>1</v>
      </c>
      <c r="G205" s="290" t="s">
        <v>1</v>
      </c>
      <c r="H205" s="291">
        <v>270.38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1</v>
      </c>
      <c r="R205" s="255">
        <f>Q205*H205</f>
        <v>270.38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1541</v>
      </c>
    </row>
    <row r="206" s="2" customFormat="1" ht="16.30189" customHeight="1">
      <c r="A206" s="39"/>
      <c r="B206" s="40"/>
      <c r="C206" s="246" t="s">
        <v>451</v>
      </c>
      <c r="D206" s="246" t="s">
        <v>268</v>
      </c>
      <c r="E206" s="247" t="s">
        <v>1542</v>
      </c>
      <c r="F206" s="248" t="s">
        <v>1</v>
      </c>
      <c r="G206" s="249" t="s">
        <v>1</v>
      </c>
      <c r="H206" s="250">
        <v>13228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</v>
      </c>
      <c r="R206" s="255">
        <f>Q206*H206</f>
        <v>0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1543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1544</v>
      </c>
      <c r="G207" s="265"/>
      <c r="H207" s="269">
        <v>13228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83</v>
      </c>
      <c r="AY207" s="275" t="s">
        <v>265</v>
      </c>
    </row>
    <row r="208" s="2" customFormat="1" ht="16.30189" customHeight="1">
      <c r="A208" s="39"/>
      <c r="B208" s="40"/>
      <c r="C208" s="246" t="s">
        <v>455</v>
      </c>
      <c r="D208" s="246" t="s">
        <v>268</v>
      </c>
      <c r="E208" s="247" t="s">
        <v>471</v>
      </c>
      <c r="F208" s="248" t="s">
        <v>1</v>
      </c>
      <c r="G208" s="249" t="s">
        <v>1</v>
      </c>
      <c r="H208" s="250">
        <v>244.19999999999999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0.46166000000000001</v>
      </c>
      <c r="R208" s="255">
        <f>Q208*H208</f>
        <v>112.73737199999999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472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1545</v>
      </c>
      <c r="G209" s="265"/>
      <c r="H209" s="269">
        <v>244.19999999999999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14" customFormat="1">
      <c r="A210" s="14"/>
      <c r="B210" s="276"/>
      <c r="C210" s="277"/>
      <c r="D210" s="266" t="s">
        <v>312</v>
      </c>
      <c r="E210" s="278" t="s">
        <v>1</v>
      </c>
      <c r="F210" s="279" t="s">
        <v>318</v>
      </c>
      <c r="G210" s="277"/>
      <c r="H210" s="280">
        <v>244.19999999999999</v>
      </c>
      <c r="I210" s="281"/>
      <c r="J210" s="277"/>
      <c r="K210" s="277"/>
      <c r="L210" s="282"/>
      <c r="M210" s="283"/>
      <c r="N210" s="284"/>
      <c r="O210" s="284"/>
      <c r="P210" s="284"/>
      <c r="Q210" s="284"/>
      <c r="R210" s="284"/>
      <c r="S210" s="284"/>
      <c r="T210" s="28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86" t="s">
        <v>312</v>
      </c>
      <c r="AU210" s="286" t="s">
        <v>91</v>
      </c>
      <c r="AV210" s="14" t="s">
        <v>282</v>
      </c>
      <c r="AW210" s="14" t="s">
        <v>4</v>
      </c>
      <c r="AX210" s="14" t="s">
        <v>83</v>
      </c>
      <c r="AY210" s="286" t="s">
        <v>265</v>
      </c>
    </row>
    <row r="211" s="2" customFormat="1" ht="16.30189" customHeight="1">
      <c r="A211" s="39"/>
      <c r="B211" s="40"/>
      <c r="C211" s="246" t="s">
        <v>458</v>
      </c>
      <c r="D211" s="246" t="s">
        <v>268</v>
      </c>
      <c r="E211" s="247" t="s">
        <v>476</v>
      </c>
      <c r="F211" s="248" t="s">
        <v>1</v>
      </c>
      <c r="G211" s="249" t="s">
        <v>1</v>
      </c>
      <c r="H211" s="250">
        <v>151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0.18906999999999999</v>
      </c>
      <c r="R211" s="255">
        <f>Q211*H211</f>
        <v>28.549569999999999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477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1546</v>
      </c>
      <c r="G212" s="265"/>
      <c r="H212" s="269">
        <v>151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83</v>
      </c>
      <c r="AY212" s="275" t="s">
        <v>265</v>
      </c>
    </row>
    <row r="213" s="2" customFormat="1" ht="16.30189" customHeight="1">
      <c r="A213" s="39"/>
      <c r="B213" s="40"/>
      <c r="C213" s="246" t="s">
        <v>462</v>
      </c>
      <c r="D213" s="246" t="s">
        <v>268</v>
      </c>
      <c r="E213" s="247" t="s">
        <v>486</v>
      </c>
      <c r="F213" s="248" t="s">
        <v>1</v>
      </c>
      <c r="G213" s="249" t="s">
        <v>1</v>
      </c>
      <c r="H213" s="250">
        <v>222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0.47117999999999999</v>
      </c>
      <c r="R213" s="255">
        <f>Q213*H213</f>
        <v>104.60195999999999</v>
      </c>
      <c r="S213" s="255">
        <v>0</v>
      </c>
      <c r="T213" s="256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487</v>
      </c>
    </row>
    <row r="214" s="2" customFormat="1" ht="16.30189" customHeight="1">
      <c r="A214" s="39"/>
      <c r="B214" s="40"/>
      <c r="C214" s="246" t="s">
        <v>466</v>
      </c>
      <c r="D214" s="246" t="s">
        <v>268</v>
      </c>
      <c r="E214" s="247" t="s">
        <v>489</v>
      </c>
      <c r="F214" s="248" t="s">
        <v>1</v>
      </c>
      <c r="G214" s="249" t="s">
        <v>1</v>
      </c>
      <c r="H214" s="250">
        <v>3075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0.18776000000000001</v>
      </c>
      <c r="R214" s="255">
        <f>Q214*H214</f>
        <v>577.36200000000008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490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1547</v>
      </c>
      <c r="G215" s="265"/>
      <c r="H215" s="269">
        <v>55.5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1548</v>
      </c>
      <c r="G216" s="265"/>
      <c r="H216" s="269">
        <v>3019.5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14" customFormat="1">
      <c r="A217" s="14"/>
      <c r="B217" s="276"/>
      <c r="C217" s="277"/>
      <c r="D217" s="266" t="s">
        <v>312</v>
      </c>
      <c r="E217" s="278" t="s">
        <v>1</v>
      </c>
      <c r="F217" s="279" t="s">
        <v>318</v>
      </c>
      <c r="G217" s="277"/>
      <c r="H217" s="280">
        <v>3075</v>
      </c>
      <c r="I217" s="281"/>
      <c r="J217" s="277"/>
      <c r="K217" s="277"/>
      <c r="L217" s="282"/>
      <c r="M217" s="283"/>
      <c r="N217" s="284"/>
      <c r="O217" s="284"/>
      <c r="P217" s="284"/>
      <c r="Q217" s="284"/>
      <c r="R217" s="284"/>
      <c r="S217" s="284"/>
      <c r="T217" s="28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86" t="s">
        <v>312</v>
      </c>
      <c r="AU217" s="286" t="s">
        <v>91</v>
      </c>
      <c r="AV217" s="14" t="s">
        <v>282</v>
      </c>
      <c r="AW217" s="14" t="s">
        <v>4</v>
      </c>
      <c r="AX217" s="14" t="s">
        <v>83</v>
      </c>
      <c r="AY217" s="286" t="s">
        <v>265</v>
      </c>
    </row>
    <row r="218" s="2" customFormat="1" ht="16.30189" customHeight="1">
      <c r="A218" s="39"/>
      <c r="B218" s="40"/>
      <c r="C218" s="246" t="s">
        <v>470</v>
      </c>
      <c r="D218" s="246" t="s">
        <v>268</v>
      </c>
      <c r="E218" s="247" t="s">
        <v>493</v>
      </c>
      <c r="F218" s="248" t="s">
        <v>1</v>
      </c>
      <c r="G218" s="249" t="s">
        <v>1</v>
      </c>
      <c r="H218" s="250">
        <v>966.24000000000001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494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1549</v>
      </c>
      <c r="G219" s="265"/>
      <c r="H219" s="269">
        <v>966.24000000000001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83</v>
      </c>
      <c r="AY219" s="275" t="s">
        <v>265</v>
      </c>
    </row>
    <row r="220" s="2" customFormat="1" ht="16.30189" customHeight="1">
      <c r="A220" s="39"/>
      <c r="B220" s="40"/>
      <c r="C220" s="246" t="s">
        <v>475</v>
      </c>
      <c r="D220" s="246" t="s">
        <v>268</v>
      </c>
      <c r="E220" s="247" t="s">
        <v>497</v>
      </c>
      <c r="F220" s="248" t="s">
        <v>1</v>
      </c>
      <c r="G220" s="249" t="s">
        <v>1</v>
      </c>
      <c r="H220" s="250">
        <v>13450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0.0074799999999999997</v>
      </c>
      <c r="R220" s="255">
        <f>Q220*H220</f>
        <v>100.606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498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1550</v>
      </c>
      <c r="G221" s="265"/>
      <c r="H221" s="269">
        <v>13450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83</v>
      </c>
      <c r="AY221" s="275" t="s">
        <v>265</v>
      </c>
    </row>
    <row r="222" s="2" customFormat="1" ht="16.30189" customHeight="1">
      <c r="A222" s="39"/>
      <c r="B222" s="40"/>
      <c r="C222" s="246" t="s">
        <v>479</v>
      </c>
      <c r="D222" s="246" t="s">
        <v>268</v>
      </c>
      <c r="E222" s="247" t="s">
        <v>501</v>
      </c>
      <c r="F222" s="248" t="s">
        <v>1</v>
      </c>
      <c r="G222" s="249" t="s">
        <v>1</v>
      </c>
      <c r="H222" s="250">
        <v>14642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0.00051000000000000004</v>
      </c>
      <c r="R222" s="255">
        <f>Q222*H222</f>
        <v>7.4674200000000006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502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1551</v>
      </c>
      <c r="G223" s="265"/>
      <c r="H223" s="269">
        <v>14642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83</v>
      </c>
      <c r="AY223" s="275" t="s">
        <v>265</v>
      </c>
    </row>
    <row r="224" s="2" customFormat="1" ht="16.30189" customHeight="1">
      <c r="A224" s="39"/>
      <c r="B224" s="40"/>
      <c r="C224" s="246" t="s">
        <v>482</v>
      </c>
      <c r="D224" s="246" t="s">
        <v>268</v>
      </c>
      <c r="E224" s="247" t="s">
        <v>505</v>
      </c>
      <c r="F224" s="248" t="s">
        <v>1</v>
      </c>
      <c r="G224" s="249" t="s">
        <v>1</v>
      </c>
      <c r="H224" s="250">
        <v>14046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0.10373</v>
      </c>
      <c r="R224" s="255">
        <f>Q224*H224</f>
        <v>1456.9915800000001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506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1552</v>
      </c>
      <c r="G225" s="265"/>
      <c r="H225" s="269">
        <v>14046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46" t="s">
        <v>485</v>
      </c>
      <c r="D226" s="246" t="s">
        <v>268</v>
      </c>
      <c r="E226" s="247" t="s">
        <v>509</v>
      </c>
      <c r="F226" s="248" t="s">
        <v>1</v>
      </c>
      <c r="G226" s="249" t="s">
        <v>1</v>
      </c>
      <c r="H226" s="250">
        <v>14046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0.15559000000000001</v>
      </c>
      <c r="R226" s="255">
        <f>Q226*H226</f>
        <v>2185.41714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510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1552</v>
      </c>
      <c r="G227" s="265"/>
      <c r="H227" s="269">
        <v>14046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83</v>
      </c>
      <c r="AY227" s="275" t="s">
        <v>265</v>
      </c>
    </row>
    <row r="228" s="12" customFormat="1" ht="22.8" customHeight="1">
      <c r="A228" s="12"/>
      <c r="B228" s="230"/>
      <c r="C228" s="231"/>
      <c r="D228" s="232" t="s">
        <v>74</v>
      </c>
      <c r="E228" s="244" t="s">
        <v>329</v>
      </c>
      <c r="F228" s="244" t="s">
        <v>512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SUM(P229:P233)</f>
        <v>0</v>
      </c>
      <c r="Q228" s="238"/>
      <c r="R228" s="239">
        <f>SUM(R229:R233)</f>
        <v>3.5479500000000002</v>
      </c>
      <c r="S228" s="238"/>
      <c r="T228" s="240">
        <f>SUM(T229:T233)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74</v>
      </c>
      <c r="AU228" s="242" t="s">
        <v>83</v>
      </c>
      <c r="AY228" s="241" t="s">
        <v>265</v>
      </c>
      <c r="BK228" s="243">
        <f>SUM(BK229:BK233)</f>
        <v>0</v>
      </c>
    </row>
    <row r="229" s="2" customFormat="1" ht="16.30189" customHeight="1">
      <c r="A229" s="39"/>
      <c r="B229" s="40"/>
      <c r="C229" s="246" t="s">
        <v>488</v>
      </c>
      <c r="D229" s="246" t="s">
        <v>268</v>
      </c>
      <c r="E229" s="247" t="s">
        <v>514</v>
      </c>
      <c r="F229" s="248" t="s">
        <v>1</v>
      </c>
      <c r="G229" s="249" t="s">
        <v>1</v>
      </c>
      <c r="H229" s="250">
        <v>408.75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0.0086800000000000002</v>
      </c>
      <c r="R229" s="255">
        <f>Q229*H229</f>
        <v>3.5479500000000002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515</v>
      </c>
    </row>
    <row r="230" s="15" customFormat="1">
      <c r="A230" s="15"/>
      <c r="B230" s="297"/>
      <c r="C230" s="298"/>
      <c r="D230" s="266" t="s">
        <v>312</v>
      </c>
      <c r="E230" s="299" t="s">
        <v>1</v>
      </c>
      <c r="F230" s="300" t="s">
        <v>516</v>
      </c>
      <c r="G230" s="298"/>
      <c r="H230" s="299" t="s">
        <v>1</v>
      </c>
      <c r="I230" s="301"/>
      <c r="J230" s="298"/>
      <c r="K230" s="298"/>
      <c r="L230" s="302"/>
      <c r="M230" s="303"/>
      <c r="N230" s="304"/>
      <c r="O230" s="304"/>
      <c r="P230" s="304"/>
      <c r="Q230" s="304"/>
      <c r="R230" s="304"/>
      <c r="S230" s="304"/>
      <c r="T230" s="30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306" t="s">
        <v>312</v>
      </c>
      <c r="AU230" s="306" t="s">
        <v>91</v>
      </c>
      <c r="AV230" s="15" t="s">
        <v>83</v>
      </c>
      <c r="AW230" s="15" t="s">
        <v>4</v>
      </c>
      <c r="AX230" s="15" t="s">
        <v>75</v>
      </c>
      <c r="AY230" s="306" t="s">
        <v>265</v>
      </c>
    </row>
    <row r="231" s="13" customFormat="1">
      <c r="A231" s="13"/>
      <c r="B231" s="264"/>
      <c r="C231" s="265"/>
      <c r="D231" s="266" t="s">
        <v>312</v>
      </c>
      <c r="E231" s="267" t="s">
        <v>1</v>
      </c>
      <c r="F231" s="268" t="s">
        <v>1553</v>
      </c>
      <c r="G231" s="265"/>
      <c r="H231" s="269">
        <v>16.5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4</v>
      </c>
      <c r="AX231" s="13" t="s">
        <v>75</v>
      </c>
      <c r="AY231" s="275" t="s">
        <v>265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1554</v>
      </c>
      <c r="G232" s="265"/>
      <c r="H232" s="269">
        <v>392.25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75</v>
      </c>
      <c r="AY232" s="275" t="s">
        <v>265</v>
      </c>
    </row>
    <row r="233" s="14" customFormat="1">
      <c r="A233" s="14"/>
      <c r="B233" s="276"/>
      <c r="C233" s="277"/>
      <c r="D233" s="266" t="s">
        <v>312</v>
      </c>
      <c r="E233" s="278" t="s">
        <v>1</v>
      </c>
      <c r="F233" s="279" t="s">
        <v>318</v>
      </c>
      <c r="G233" s="277"/>
      <c r="H233" s="280">
        <v>408.75</v>
      </c>
      <c r="I233" s="281"/>
      <c r="J233" s="277"/>
      <c r="K233" s="277"/>
      <c r="L233" s="282"/>
      <c r="M233" s="283"/>
      <c r="N233" s="284"/>
      <c r="O233" s="284"/>
      <c r="P233" s="284"/>
      <c r="Q233" s="284"/>
      <c r="R233" s="284"/>
      <c r="S233" s="284"/>
      <c r="T233" s="28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86" t="s">
        <v>312</v>
      </c>
      <c r="AU233" s="286" t="s">
        <v>91</v>
      </c>
      <c r="AV233" s="14" t="s">
        <v>282</v>
      </c>
      <c r="AW233" s="14" t="s">
        <v>4</v>
      </c>
      <c r="AX233" s="14" t="s">
        <v>83</v>
      </c>
      <c r="AY233" s="286" t="s">
        <v>265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338</v>
      </c>
      <c r="F234" s="244" t="s">
        <v>1053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SUM(P235:P245)</f>
        <v>0</v>
      </c>
      <c r="Q234" s="238"/>
      <c r="R234" s="239">
        <f>SUM(R235:R245)</f>
        <v>65.676231000000001</v>
      </c>
      <c r="S234" s="238"/>
      <c r="T234" s="240">
        <f>SUM(T235:T245)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74</v>
      </c>
      <c r="AU234" s="242" t="s">
        <v>83</v>
      </c>
      <c r="AY234" s="241" t="s">
        <v>265</v>
      </c>
      <c r="BK234" s="243">
        <f>SUM(BK235:BK245)</f>
        <v>0</v>
      </c>
    </row>
    <row r="235" s="2" customFormat="1" ht="16.30189" customHeight="1">
      <c r="A235" s="39"/>
      <c r="B235" s="40"/>
      <c r="C235" s="246" t="s">
        <v>492</v>
      </c>
      <c r="D235" s="246" t="s">
        <v>268</v>
      </c>
      <c r="E235" s="247" t="s">
        <v>1555</v>
      </c>
      <c r="F235" s="248" t="s">
        <v>1</v>
      </c>
      <c r="G235" s="249" t="s">
        <v>1</v>
      </c>
      <c r="H235" s="250">
        <v>32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1.5796399999999999</v>
      </c>
      <c r="R235" s="255">
        <f>Q235*H235</f>
        <v>50.548479999999998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1556</v>
      </c>
    </row>
    <row r="236" s="2" customFormat="1" ht="16.30189" customHeight="1">
      <c r="A236" s="39"/>
      <c r="B236" s="40"/>
      <c r="C236" s="246" t="s">
        <v>496</v>
      </c>
      <c r="D236" s="246" t="s">
        <v>268</v>
      </c>
      <c r="E236" s="247" t="s">
        <v>1557</v>
      </c>
      <c r="F236" s="248" t="s">
        <v>1</v>
      </c>
      <c r="G236" s="249" t="s">
        <v>1</v>
      </c>
      <c r="H236" s="250">
        <v>32</v>
      </c>
      <c r="I236" s="251"/>
      <c r="J236" s="250">
        <f>ROUND(I236*H236,2)</f>
        <v>0</v>
      </c>
      <c r="K236" s="252"/>
      <c r="L236" s="45"/>
      <c r="M236" s="253" t="s">
        <v>1</v>
      </c>
      <c r="N236" s="254" t="s">
        <v>41</v>
      </c>
      <c r="O236" s="92"/>
      <c r="P236" s="255">
        <f>O236*H236</f>
        <v>0</v>
      </c>
      <c r="Q236" s="255">
        <v>0.26547999999999999</v>
      </c>
      <c r="R236" s="255">
        <f>Q236*H236</f>
        <v>8.4953599999999998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282</v>
      </c>
      <c r="AT236" s="257" t="s">
        <v>268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282</v>
      </c>
      <c r="BM236" s="257" t="s">
        <v>1558</v>
      </c>
    </row>
    <row r="237" s="2" customFormat="1" ht="16.30189" customHeight="1">
      <c r="A237" s="39"/>
      <c r="B237" s="40"/>
      <c r="C237" s="246" t="s">
        <v>500</v>
      </c>
      <c r="D237" s="246" t="s">
        <v>268</v>
      </c>
      <c r="E237" s="247" t="s">
        <v>1559</v>
      </c>
      <c r="F237" s="248" t="s">
        <v>1</v>
      </c>
      <c r="G237" s="249" t="s">
        <v>1</v>
      </c>
      <c r="H237" s="250">
        <v>32</v>
      </c>
      <c r="I237" s="251"/>
      <c r="J237" s="250">
        <f>ROUND(I237*H237,2)</f>
        <v>0</v>
      </c>
      <c r="K237" s="252"/>
      <c r="L237" s="45"/>
      <c r="M237" s="253" t="s">
        <v>1</v>
      </c>
      <c r="N237" s="254" t="s">
        <v>41</v>
      </c>
      <c r="O237" s="92"/>
      <c r="P237" s="255">
        <f>O237*H237</f>
        <v>0</v>
      </c>
      <c r="Q237" s="255">
        <v>0.0063</v>
      </c>
      <c r="R237" s="255">
        <f>Q237*H237</f>
        <v>0.2016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282</v>
      </c>
      <c r="AT237" s="257" t="s">
        <v>268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282</v>
      </c>
      <c r="BM237" s="257" t="s">
        <v>1560</v>
      </c>
    </row>
    <row r="238" s="13" customFormat="1">
      <c r="A238" s="13"/>
      <c r="B238" s="264"/>
      <c r="C238" s="265"/>
      <c r="D238" s="266" t="s">
        <v>312</v>
      </c>
      <c r="E238" s="267" t="s">
        <v>1</v>
      </c>
      <c r="F238" s="268" t="s">
        <v>1561</v>
      </c>
      <c r="G238" s="265"/>
      <c r="H238" s="269">
        <v>32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312</v>
      </c>
      <c r="AU238" s="275" t="s">
        <v>91</v>
      </c>
      <c r="AV238" s="13" t="s">
        <v>91</v>
      </c>
      <c r="AW238" s="13" t="s">
        <v>4</v>
      </c>
      <c r="AX238" s="13" t="s">
        <v>75</v>
      </c>
      <c r="AY238" s="275" t="s">
        <v>265</v>
      </c>
    </row>
    <row r="239" s="14" customFormat="1">
      <c r="A239" s="14"/>
      <c r="B239" s="276"/>
      <c r="C239" s="277"/>
      <c r="D239" s="266" t="s">
        <v>312</v>
      </c>
      <c r="E239" s="278" t="s">
        <v>1</v>
      </c>
      <c r="F239" s="279" t="s">
        <v>318</v>
      </c>
      <c r="G239" s="277"/>
      <c r="H239" s="280">
        <v>32</v>
      </c>
      <c r="I239" s="281"/>
      <c r="J239" s="277"/>
      <c r="K239" s="277"/>
      <c r="L239" s="282"/>
      <c r="M239" s="283"/>
      <c r="N239" s="284"/>
      <c r="O239" s="284"/>
      <c r="P239" s="284"/>
      <c r="Q239" s="284"/>
      <c r="R239" s="284"/>
      <c r="S239" s="284"/>
      <c r="T239" s="28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6" t="s">
        <v>312</v>
      </c>
      <c r="AU239" s="286" t="s">
        <v>91</v>
      </c>
      <c r="AV239" s="14" t="s">
        <v>282</v>
      </c>
      <c r="AW239" s="14" t="s">
        <v>4</v>
      </c>
      <c r="AX239" s="14" t="s">
        <v>83</v>
      </c>
      <c r="AY239" s="286" t="s">
        <v>265</v>
      </c>
    </row>
    <row r="240" s="2" customFormat="1" ht="16.30189" customHeight="1">
      <c r="A240" s="39"/>
      <c r="B240" s="40"/>
      <c r="C240" s="287" t="s">
        <v>504</v>
      </c>
      <c r="D240" s="287" t="s">
        <v>367</v>
      </c>
      <c r="E240" s="288" t="s">
        <v>1562</v>
      </c>
      <c r="F240" s="289" t="s">
        <v>1</v>
      </c>
      <c r="G240" s="290" t="s">
        <v>1</v>
      </c>
      <c r="H240" s="291">
        <v>32</v>
      </c>
      <c r="I240" s="292"/>
      <c r="J240" s="291">
        <f>ROUND(I240*H240,2)</f>
        <v>0</v>
      </c>
      <c r="K240" s="293"/>
      <c r="L240" s="294"/>
      <c r="M240" s="295" t="s">
        <v>1</v>
      </c>
      <c r="N240" s="296" t="s">
        <v>41</v>
      </c>
      <c r="O240" s="92"/>
      <c r="P240" s="255">
        <f>O240*H240</f>
        <v>0</v>
      </c>
      <c r="Q240" s="255">
        <v>0.059999999999999998</v>
      </c>
      <c r="R240" s="255">
        <f>Q240*H240</f>
        <v>1.9199999999999999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338</v>
      </c>
      <c r="AT240" s="257" t="s">
        <v>367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1563</v>
      </c>
    </row>
    <row r="241" s="2" customFormat="1" ht="16.30189" customHeight="1">
      <c r="A241" s="39"/>
      <c r="B241" s="40"/>
      <c r="C241" s="246" t="s">
        <v>508</v>
      </c>
      <c r="D241" s="246" t="s">
        <v>268</v>
      </c>
      <c r="E241" s="247" t="s">
        <v>1564</v>
      </c>
      <c r="F241" s="248" t="s">
        <v>1</v>
      </c>
      <c r="G241" s="249" t="s">
        <v>1</v>
      </c>
      <c r="H241" s="250">
        <v>1.9299999999999999</v>
      </c>
      <c r="I241" s="251"/>
      <c r="J241" s="250">
        <f>ROUND(I241*H241,2)</f>
        <v>0</v>
      </c>
      <c r="K241" s="252"/>
      <c r="L241" s="45"/>
      <c r="M241" s="253" t="s">
        <v>1</v>
      </c>
      <c r="N241" s="254" t="s">
        <v>41</v>
      </c>
      <c r="O241" s="92"/>
      <c r="P241" s="255">
        <f>O241*H241</f>
        <v>0</v>
      </c>
      <c r="Q241" s="255">
        <v>2.3223400000000001</v>
      </c>
      <c r="R241" s="255">
        <f>Q241*H241</f>
        <v>4.4821162000000001</v>
      </c>
      <c r="S241" s="255">
        <v>0</v>
      </c>
      <c r="T241" s="256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282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282</v>
      </c>
      <c r="BM241" s="257" t="s">
        <v>1565</v>
      </c>
    </row>
    <row r="242" s="15" customFormat="1">
      <c r="A242" s="15"/>
      <c r="B242" s="297"/>
      <c r="C242" s="298"/>
      <c r="D242" s="266" t="s">
        <v>312</v>
      </c>
      <c r="E242" s="299" t="s">
        <v>1</v>
      </c>
      <c r="F242" s="300" t="s">
        <v>1566</v>
      </c>
      <c r="G242" s="298"/>
      <c r="H242" s="299" t="s">
        <v>1</v>
      </c>
      <c r="I242" s="301"/>
      <c r="J242" s="298"/>
      <c r="K242" s="298"/>
      <c r="L242" s="302"/>
      <c r="M242" s="303"/>
      <c r="N242" s="304"/>
      <c r="O242" s="304"/>
      <c r="P242" s="304"/>
      <c r="Q242" s="304"/>
      <c r="R242" s="304"/>
      <c r="S242" s="304"/>
      <c r="T242" s="30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306" t="s">
        <v>312</v>
      </c>
      <c r="AU242" s="306" t="s">
        <v>91</v>
      </c>
      <c r="AV242" s="15" t="s">
        <v>83</v>
      </c>
      <c r="AW242" s="15" t="s">
        <v>4</v>
      </c>
      <c r="AX242" s="15" t="s">
        <v>75</v>
      </c>
      <c r="AY242" s="306" t="s">
        <v>265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1567</v>
      </c>
      <c r="G243" s="265"/>
      <c r="H243" s="269">
        <v>1.9299999999999999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513</v>
      </c>
      <c r="D244" s="246" t="s">
        <v>268</v>
      </c>
      <c r="E244" s="247" t="s">
        <v>1568</v>
      </c>
      <c r="F244" s="248" t="s">
        <v>1</v>
      </c>
      <c r="G244" s="249" t="s">
        <v>1</v>
      </c>
      <c r="H244" s="250">
        <v>6.8600000000000003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0.0041799999999999997</v>
      </c>
      <c r="R244" s="255">
        <f>Q244*H244</f>
        <v>0.0286748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282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282</v>
      </c>
      <c r="BM244" s="257" t="s">
        <v>1569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1570</v>
      </c>
      <c r="G245" s="265"/>
      <c r="H245" s="269">
        <v>6.8600000000000003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83</v>
      </c>
      <c r="AY245" s="275" t="s">
        <v>265</v>
      </c>
    </row>
    <row r="246" s="12" customFormat="1" ht="22.8" customHeight="1">
      <c r="A246" s="12"/>
      <c r="B246" s="230"/>
      <c r="C246" s="231"/>
      <c r="D246" s="232" t="s">
        <v>74</v>
      </c>
      <c r="E246" s="244" t="s">
        <v>342</v>
      </c>
      <c r="F246" s="244" t="s">
        <v>519</v>
      </c>
      <c r="G246" s="231"/>
      <c r="H246" s="231"/>
      <c r="I246" s="234"/>
      <c r="J246" s="245">
        <f>BK246</f>
        <v>0</v>
      </c>
      <c r="K246" s="231"/>
      <c r="L246" s="236"/>
      <c r="M246" s="237"/>
      <c r="N246" s="238"/>
      <c r="O246" s="238"/>
      <c r="P246" s="239">
        <f>SUM(P247:P355)</f>
        <v>0</v>
      </c>
      <c r="Q246" s="238"/>
      <c r="R246" s="239">
        <f>SUM(R247:R355)</f>
        <v>427.33957100000003</v>
      </c>
      <c r="S246" s="238"/>
      <c r="T246" s="240">
        <f>SUM(T247:T355)</f>
        <v>220.47983999999997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41" t="s">
        <v>83</v>
      </c>
      <c r="AT246" s="242" t="s">
        <v>74</v>
      </c>
      <c r="AU246" s="242" t="s">
        <v>83</v>
      </c>
      <c r="AY246" s="241" t="s">
        <v>265</v>
      </c>
      <c r="BK246" s="243">
        <f>SUM(BK247:BK355)</f>
        <v>0</v>
      </c>
    </row>
    <row r="247" s="2" customFormat="1" ht="16.30189" customHeight="1">
      <c r="A247" s="39"/>
      <c r="B247" s="40"/>
      <c r="C247" s="246" t="s">
        <v>520</v>
      </c>
      <c r="D247" s="246" t="s">
        <v>268</v>
      </c>
      <c r="E247" s="247" t="s">
        <v>521</v>
      </c>
      <c r="F247" s="248" t="s">
        <v>1</v>
      </c>
      <c r="G247" s="249" t="s">
        <v>1</v>
      </c>
      <c r="H247" s="250">
        <v>640.79999999999995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0</v>
      </c>
      <c r="R247" s="255">
        <f>Q247*H247</f>
        <v>0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522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1571</v>
      </c>
      <c r="G248" s="265"/>
      <c r="H248" s="269">
        <v>640.79999999999995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75</v>
      </c>
      <c r="AY248" s="275" t="s">
        <v>265</v>
      </c>
    </row>
    <row r="249" s="14" customFormat="1">
      <c r="A249" s="14"/>
      <c r="B249" s="276"/>
      <c r="C249" s="277"/>
      <c r="D249" s="266" t="s">
        <v>312</v>
      </c>
      <c r="E249" s="278" t="s">
        <v>1</v>
      </c>
      <c r="F249" s="279" t="s">
        <v>318</v>
      </c>
      <c r="G249" s="277"/>
      <c r="H249" s="280">
        <v>640.79999999999995</v>
      </c>
      <c r="I249" s="281"/>
      <c r="J249" s="277"/>
      <c r="K249" s="277"/>
      <c r="L249" s="282"/>
      <c r="M249" s="283"/>
      <c r="N249" s="284"/>
      <c r="O249" s="284"/>
      <c r="P249" s="284"/>
      <c r="Q249" s="284"/>
      <c r="R249" s="284"/>
      <c r="S249" s="284"/>
      <c r="T249" s="28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6" t="s">
        <v>312</v>
      </c>
      <c r="AU249" s="286" t="s">
        <v>91</v>
      </c>
      <c r="AV249" s="14" t="s">
        <v>282</v>
      </c>
      <c r="AW249" s="14" t="s">
        <v>4</v>
      </c>
      <c r="AX249" s="14" t="s">
        <v>83</v>
      </c>
      <c r="AY249" s="286" t="s">
        <v>265</v>
      </c>
    </row>
    <row r="250" s="2" customFormat="1" ht="16.30189" customHeight="1">
      <c r="A250" s="39"/>
      <c r="B250" s="40"/>
      <c r="C250" s="287" t="s">
        <v>524</v>
      </c>
      <c r="D250" s="287" t="s">
        <v>367</v>
      </c>
      <c r="E250" s="288" t="s">
        <v>525</v>
      </c>
      <c r="F250" s="289" t="s">
        <v>1</v>
      </c>
      <c r="G250" s="290" t="s">
        <v>1</v>
      </c>
      <c r="H250" s="291">
        <v>640.79999999999995</v>
      </c>
      <c r="I250" s="292"/>
      <c r="J250" s="291">
        <f>ROUND(I250*H250,2)</f>
        <v>0</v>
      </c>
      <c r="K250" s="293"/>
      <c r="L250" s="294"/>
      <c r="M250" s="295" t="s">
        <v>1</v>
      </c>
      <c r="N250" s="296" t="s">
        <v>41</v>
      </c>
      <c r="O250" s="92"/>
      <c r="P250" s="255">
        <f>O250*H250</f>
        <v>0</v>
      </c>
      <c r="Q250" s="255">
        <v>0.02504</v>
      </c>
      <c r="R250" s="255">
        <f>Q250*H250</f>
        <v>16.045631999999998</v>
      </c>
      <c r="S250" s="255">
        <v>0</v>
      </c>
      <c r="T250" s="256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7" t="s">
        <v>338</v>
      </c>
      <c r="AT250" s="257" t="s">
        <v>367</v>
      </c>
      <c r="AU250" s="257" t="s">
        <v>91</v>
      </c>
      <c r="AY250" s="18" t="s">
        <v>265</v>
      </c>
      <c r="BE250" s="258">
        <f>IF(N250="základná",J250,0)</f>
        <v>0</v>
      </c>
      <c r="BF250" s="258">
        <f>IF(N250="znížená",J250,0)</f>
        <v>0</v>
      </c>
      <c r="BG250" s="258">
        <f>IF(N250="zákl. prenesená",J250,0)</f>
        <v>0</v>
      </c>
      <c r="BH250" s="258">
        <f>IF(N250="zníž. prenesená",J250,0)</f>
        <v>0</v>
      </c>
      <c r="BI250" s="258">
        <f>IF(N250="nulová",J250,0)</f>
        <v>0</v>
      </c>
      <c r="BJ250" s="18" t="s">
        <v>91</v>
      </c>
      <c r="BK250" s="258">
        <f>ROUND(I250*H250,2)</f>
        <v>0</v>
      </c>
      <c r="BL250" s="18" t="s">
        <v>282</v>
      </c>
      <c r="BM250" s="257" t="s">
        <v>526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1572</v>
      </c>
      <c r="G251" s="265"/>
      <c r="H251" s="269">
        <v>640.79999999999995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83</v>
      </c>
      <c r="AY251" s="275" t="s">
        <v>265</v>
      </c>
    </row>
    <row r="252" s="2" customFormat="1" ht="16.30189" customHeight="1">
      <c r="A252" s="39"/>
      <c r="B252" s="40"/>
      <c r="C252" s="287" t="s">
        <v>528</v>
      </c>
      <c r="D252" s="287" t="s">
        <v>367</v>
      </c>
      <c r="E252" s="288" t="s">
        <v>529</v>
      </c>
      <c r="F252" s="289" t="s">
        <v>1</v>
      </c>
      <c r="G252" s="290" t="s">
        <v>1</v>
      </c>
      <c r="H252" s="291">
        <v>288.36000000000001</v>
      </c>
      <c r="I252" s="292"/>
      <c r="J252" s="291">
        <f>ROUND(I252*H252,2)</f>
        <v>0</v>
      </c>
      <c r="K252" s="293"/>
      <c r="L252" s="294"/>
      <c r="M252" s="295" t="s">
        <v>1</v>
      </c>
      <c r="N252" s="296" t="s">
        <v>41</v>
      </c>
      <c r="O252" s="92"/>
      <c r="P252" s="255">
        <f>O252*H252</f>
        <v>0</v>
      </c>
      <c r="Q252" s="255">
        <v>0.033050000000000003</v>
      </c>
      <c r="R252" s="255">
        <f>Q252*H252</f>
        <v>9.5302980000000019</v>
      </c>
      <c r="S252" s="255">
        <v>0</v>
      </c>
      <c r="T252" s="256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7" t="s">
        <v>338</v>
      </c>
      <c r="AT252" s="257" t="s">
        <v>367</v>
      </c>
      <c r="AU252" s="257" t="s">
        <v>91</v>
      </c>
      <c r="AY252" s="18" t="s">
        <v>265</v>
      </c>
      <c r="BE252" s="258">
        <f>IF(N252="základná",J252,0)</f>
        <v>0</v>
      </c>
      <c r="BF252" s="258">
        <f>IF(N252="znížená",J252,0)</f>
        <v>0</v>
      </c>
      <c r="BG252" s="258">
        <f>IF(N252="zákl. prenesená",J252,0)</f>
        <v>0</v>
      </c>
      <c r="BH252" s="258">
        <f>IF(N252="zníž. prenesená",J252,0)</f>
        <v>0</v>
      </c>
      <c r="BI252" s="258">
        <f>IF(N252="nulová",J252,0)</f>
        <v>0</v>
      </c>
      <c r="BJ252" s="18" t="s">
        <v>91</v>
      </c>
      <c r="BK252" s="258">
        <f>ROUND(I252*H252,2)</f>
        <v>0</v>
      </c>
      <c r="BL252" s="18" t="s">
        <v>282</v>
      </c>
      <c r="BM252" s="257" t="s">
        <v>530</v>
      </c>
    </row>
    <row r="253" s="15" customFormat="1">
      <c r="A253" s="15"/>
      <c r="B253" s="297"/>
      <c r="C253" s="298"/>
      <c r="D253" s="266" t="s">
        <v>312</v>
      </c>
      <c r="E253" s="299" t="s">
        <v>1</v>
      </c>
      <c r="F253" s="300" t="s">
        <v>531</v>
      </c>
      <c r="G253" s="298"/>
      <c r="H253" s="299" t="s">
        <v>1</v>
      </c>
      <c r="I253" s="301"/>
      <c r="J253" s="298"/>
      <c r="K253" s="298"/>
      <c r="L253" s="302"/>
      <c r="M253" s="303"/>
      <c r="N253" s="304"/>
      <c r="O253" s="304"/>
      <c r="P253" s="304"/>
      <c r="Q253" s="304"/>
      <c r="R253" s="304"/>
      <c r="S253" s="304"/>
      <c r="T253" s="30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306" t="s">
        <v>312</v>
      </c>
      <c r="AU253" s="306" t="s">
        <v>91</v>
      </c>
      <c r="AV253" s="15" t="s">
        <v>83</v>
      </c>
      <c r="AW253" s="15" t="s">
        <v>4</v>
      </c>
      <c r="AX253" s="15" t="s">
        <v>75</v>
      </c>
      <c r="AY253" s="306" t="s">
        <v>265</v>
      </c>
    </row>
    <row r="254" s="13" customFormat="1">
      <c r="A254" s="13"/>
      <c r="B254" s="264"/>
      <c r="C254" s="265"/>
      <c r="D254" s="266" t="s">
        <v>312</v>
      </c>
      <c r="E254" s="267" t="s">
        <v>1</v>
      </c>
      <c r="F254" s="268" t="s">
        <v>1573</v>
      </c>
      <c r="G254" s="265"/>
      <c r="H254" s="269">
        <v>288.36000000000001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312</v>
      </c>
      <c r="AU254" s="275" t="s">
        <v>91</v>
      </c>
      <c r="AV254" s="13" t="s">
        <v>91</v>
      </c>
      <c r="AW254" s="13" t="s">
        <v>4</v>
      </c>
      <c r="AX254" s="13" t="s">
        <v>83</v>
      </c>
      <c r="AY254" s="275" t="s">
        <v>265</v>
      </c>
    </row>
    <row r="255" s="2" customFormat="1" ht="16.30189" customHeight="1">
      <c r="A255" s="39"/>
      <c r="B255" s="40"/>
      <c r="C255" s="246" t="s">
        <v>533</v>
      </c>
      <c r="D255" s="246" t="s">
        <v>268</v>
      </c>
      <c r="E255" s="247" t="s">
        <v>538</v>
      </c>
      <c r="F255" s="248" t="s">
        <v>1</v>
      </c>
      <c r="G255" s="249" t="s">
        <v>1</v>
      </c>
      <c r="H255" s="250">
        <v>150</v>
      </c>
      <c r="I255" s="251"/>
      <c r="J255" s="250">
        <f>ROUND(I255*H255,2)</f>
        <v>0</v>
      </c>
      <c r="K255" s="252"/>
      <c r="L255" s="45"/>
      <c r="M255" s="253" t="s">
        <v>1</v>
      </c>
      <c r="N255" s="254" t="s">
        <v>41</v>
      </c>
      <c r="O255" s="92"/>
      <c r="P255" s="255">
        <f>O255*H255</f>
        <v>0</v>
      </c>
      <c r="Q255" s="255">
        <v>0.15756000000000001</v>
      </c>
      <c r="R255" s="255">
        <f>Q255*H255</f>
        <v>23.634</v>
      </c>
      <c r="S255" s="255">
        <v>0</v>
      </c>
      <c r="T255" s="256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7" t="s">
        <v>282</v>
      </c>
      <c r="AT255" s="257" t="s">
        <v>268</v>
      </c>
      <c r="AU255" s="257" t="s">
        <v>91</v>
      </c>
      <c r="AY255" s="18" t="s">
        <v>265</v>
      </c>
      <c r="BE255" s="258">
        <f>IF(N255="základná",J255,0)</f>
        <v>0</v>
      </c>
      <c r="BF255" s="258">
        <f>IF(N255="znížená",J255,0)</f>
        <v>0</v>
      </c>
      <c r="BG255" s="258">
        <f>IF(N255="zákl. prenesená",J255,0)</f>
        <v>0</v>
      </c>
      <c r="BH255" s="258">
        <f>IF(N255="zníž. prenesená",J255,0)</f>
        <v>0</v>
      </c>
      <c r="BI255" s="258">
        <f>IF(N255="nulová",J255,0)</f>
        <v>0</v>
      </c>
      <c r="BJ255" s="18" t="s">
        <v>91</v>
      </c>
      <c r="BK255" s="258">
        <f>ROUND(I255*H255,2)</f>
        <v>0</v>
      </c>
      <c r="BL255" s="18" t="s">
        <v>282</v>
      </c>
      <c r="BM255" s="257" t="s">
        <v>539</v>
      </c>
    </row>
    <row r="256" s="2" customFormat="1" ht="16.30189" customHeight="1">
      <c r="A256" s="39"/>
      <c r="B256" s="40"/>
      <c r="C256" s="287" t="s">
        <v>537</v>
      </c>
      <c r="D256" s="287" t="s">
        <v>367</v>
      </c>
      <c r="E256" s="288" t="s">
        <v>541</v>
      </c>
      <c r="F256" s="289" t="s">
        <v>1</v>
      </c>
      <c r="G256" s="290" t="s">
        <v>1</v>
      </c>
      <c r="H256" s="291">
        <v>150</v>
      </c>
      <c r="I256" s="292"/>
      <c r="J256" s="291">
        <f>ROUND(I256*H256,2)</f>
        <v>0</v>
      </c>
      <c r="K256" s="293"/>
      <c r="L256" s="294"/>
      <c r="M256" s="295" t="s">
        <v>1</v>
      </c>
      <c r="N256" s="296" t="s">
        <v>41</v>
      </c>
      <c r="O256" s="92"/>
      <c r="P256" s="255">
        <f>O256*H256</f>
        <v>0</v>
      </c>
      <c r="Q256" s="255">
        <v>0.0015</v>
      </c>
      <c r="R256" s="255">
        <f>Q256*H256</f>
        <v>0.22500000000000001</v>
      </c>
      <c r="S256" s="255">
        <v>0</v>
      </c>
      <c r="T256" s="256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7" t="s">
        <v>338</v>
      </c>
      <c r="AT256" s="257" t="s">
        <v>367</v>
      </c>
      <c r="AU256" s="257" t="s">
        <v>91</v>
      </c>
      <c r="AY256" s="18" t="s">
        <v>265</v>
      </c>
      <c r="BE256" s="258">
        <f>IF(N256="základná",J256,0)</f>
        <v>0</v>
      </c>
      <c r="BF256" s="258">
        <f>IF(N256="znížená",J256,0)</f>
        <v>0</v>
      </c>
      <c r="BG256" s="258">
        <f>IF(N256="zákl. prenesená",J256,0)</f>
        <v>0</v>
      </c>
      <c r="BH256" s="258">
        <f>IF(N256="zníž. prenesená",J256,0)</f>
        <v>0</v>
      </c>
      <c r="BI256" s="258">
        <f>IF(N256="nulová",J256,0)</f>
        <v>0</v>
      </c>
      <c r="BJ256" s="18" t="s">
        <v>91</v>
      </c>
      <c r="BK256" s="258">
        <f>ROUND(I256*H256,2)</f>
        <v>0</v>
      </c>
      <c r="BL256" s="18" t="s">
        <v>282</v>
      </c>
      <c r="BM256" s="257" t="s">
        <v>542</v>
      </c>
    </row>
    <row r="257" s="2" customFormat="1" ht="16.30189" customHeight="1">
      <c r="A257" s="39"/>
      <c r="B257" s="40"/>
      <c r="C257" s="246" t="s">
        <v>540</v>
      </c>
      <c r="D257" s="246" t="s">
        <v>268</v>
      </c>
      <c r="E257" s="247" t="s">
        <v>544</v>
      </c>
      <c r="F257" s="248" t="s">
        <v>1</v>
      </c>
      <c r="G257" s="249" t="s">
        <v>1</v>
      </c>
      <c r="H257" s="250">
        <v>22</v>
      </c>
      <c r="I257" s="251"/>
      <c r="J257" s="250">
        <f>ROUND(I257*H257,2)</f>
        <v>0</v>
      </c>
      <c r="K257" s="252"/>
      <c r="L257" s="45"/>
      <c r="M257" s="253" t="s">
        <v>1</v>
      </c>
      <c r="N257" s="254" t="s">
        <v>41</v>
      </c>
      <c r="O257" s="92"/>
      <c r="P257" s="255">
        <f>O257*H257</f>
        <v>0</v>
      </c>
      <c r="Q257" s="255">
        <v>0.00025000000000000001</v>
      </c>
      <c r="R257" s="255">
        <f>Q257*H257</f>
        <v>0.0054999999999999997</v>
      </c>
      <c r="S257" s="255">
        <v>0</v>
      </c>
      <c r="T257" s="256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7" t="s">
        <v>282</v>
      </c>
      <c r="AT257" s="257" t="s">
        <v>268</v>
      </c>
      <c r="AU257" s="257" t="s">
        <v>91</v>
      </c>
      <c r="AY257" s="18" t="s">
        <v>265</v>
      </c>
      <c r="BE257" s="258">
        <f>IF(N257="základná",J257,0)</f>
        <v>0</v>
      </c>
      <c r="BF257" s="258">
        <f>IF(N257="znížená",J257,0)</f>
        <v>0</v>
      </c>
      <c r="BG257" s="258">
        <f>IF(N257="zákl. prenesená",J257,0)</f>
        <v>0</v>
      </c>
      <c r="BH257" s="258">
        <f>IF(N257="zníž. prenesená",J257,0)</f>
        <v>0</v>
      </c>
      <c r="BI257" s="258">
        <f>IF(N257="nulová",J257,0)</f>
        <v>0</v>
      </c>
      <c r="BJ257" s="18" t="s">
        <v>91</v>
      </c>
      <c r="BK257" s="258">
        <f>ROUND(I257*H257,2)</f>
        <v>0</v>
      </c>
      <c r="BL257" s="18" t="s">
        <v>282</v>
      </c>
      <c r="BM257" s="257" t="s">
        <v>545</v>
      </c>
    </row>
    <row r="258" s="13" customFormat="1">
      <c r="A258" s="13"/>
      <c r="B258" s="264"/>
      <c r="C258" s="265"/>
      <c r="D258" s="266" t="s">
        <v>312</v>
      </c>
      <c r="E258" s="267" t="s">
        <v>1</v>
      </c>
      <c r="F258" s="268" t="s">
        <v>395</v>
      </c>
      <c r="G258" s="265"/>
      <c r="H258" s="269">
        <v>22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312</v>
      </c>
      <c r="AU258" s="275" t="s">
        <v>91</v>
      </c>
      <c r="AV258" s="13" t="s">
        <v>91</v>
      </c>
      <c r="AW258" s="13" t="s">
        <v>4</v>
      </c>
      <c r="AX258" s="13" t="s">
        <v>83</v>
      </c>
      <c r="AY258" s="275" t="s">
        <v>265</v>
      </c>
    </row>
    <row r="259" s="2" customFormat="1" ht="16.30189" customHeight="1">
      <c r="A259" s="39"/>
      <c r="B259" s="40"/>
      <c r="C259" s="287" t="s">
        <v>543</v>
      </c>
      <c r="D259" s="287" t="s">
        <v>367</v>
      </c>
      <c r="E259" s="288" t="s">
        <v>548</v>
      </c>
      <c r="F259" s="289" t="s">
        <v>1</v>
      </c>
      <c r="G259" s="290" t="s">
        <v>1</v>
      </c>
      <c r="H259" s="291">
        <v>22</v>
      </c>
      <c r="I259" s="292"/>
      <c r="J259" s="291">
        <f>ROUND(I259*H259,2)</f>
        <v>0</v>
      </c>
      <c r="K259" s="293"/>
      <c r="L259" s="294"/>
      <c r="M259" s="295" t="s">
        <v>1</v>
      </c>
      <c r="N259" s="296" t="s">
        <v>41</v>
      </c>
      <c r="O259" s="92"/>
      <c r="P259" s="255">
        <f>O259*H259</f>
        <v>0</v>
      </c>
      <c r="Q259" s="255">
        <v>0.00084999999999999995</v>
      </c>
      <c r="R259" s="255">
        <f>Q259*H259</f>
        <v>0.018699999999999998</v>
      </c>
      <c r="S259" s="255">
        <v>0</v>
      </c>
      <c r="T259" s="256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7" t="s">
        <v>338</v>
      </c>
      <c r="AT259" s="257" t="s">
        <v>367</v>
      </c>
      <c r="AU259" s="257" t="s">
        <v>91</v>
      </c>
      <c r="AY259" s="18" t="s">
        <v>265</v>
      </c>
      <c r="BE259" s="258">
        <f>IF(N259="základná",J259,0)</f>
        <v>0</v>
      </c>
      <c r="BF259" s="258">
        <f>IF(N259="znížená",J259,0)</f>
        <v>0</v>
      </c>
      <c r="BG259" s="258">
        <f>IF(N259="zákl. prenesená",J259,0)</f>
        <v>0</v>
      </c>
      <c r="BH259" s="258">
        <f>IF(N259="zníž. prenesená",J259,0)</f>
        <v>0</v>
      </c>
      <c r="BI259" s="258">
        <f>IF(N259="nulová",J259,0)</f>
        <v>0</v>
      </c>
      <c r="BJ259" s="18" t="s">
        <v>91</v>
      </c>
      <c r="BK259" s="258">
        <f>ROUND(I259*H259,2)</f>
        <v>0</v>
      </c>
      <c r="BL259" s="18" t="s">
        <v>282</v>
      </c>
      <c r="BM259" s="257" t="s">
        <v>549</v>
      </c>
    </row>
    <row r="260" s="2" customFormat="1" ht="16.30189" customHeight="1">
      <c r="A260" s="39"/>
      <c r="B260" s="40"/>
      <c r="C260" s="246" t="s">
        <v>547</v>
      </c>
      <c r="D260" s="246" t="s">
        <v>268</v>
      </c>
      <c r="E260" s="247" t="s">
        <v>551</v>
      </c>
      <c r="F260" s="248" t="s">
        <v>1</v>
      </c>
      <c r="G260" s="249" t="s">
        <v>1</v>
      </c>
      <c r="H260" s="250">
        <v>1</v>
      </c>
      <c r="I260" s="251"/>
      <c r="J260" s="250">
        <f>ROUND(I260*H260,2)</f>
        <v>0</v>
      </c>
      <c r="K260" s="252"/>
      <c r="L260" s="45"/>
      <c r="M260" s="253" t="s">
        <v>1</v>
      </c>
      <c r="N260" s="254" t="s">
        <v>41</v>
      </c>
      <c r="O260" s="92"/>
      <c r="P260" s="255">
        <f>O260*H260</f>
        <v>0</v>
      </c>
      <c r="Q260" s="255">
        <v>0.22133</v>
      </c>
      <c r="R260" s="255">
        <f>Q260*H260</f>
        <v>0.22133</v>
      </c>
      <c r="S260" s="255">
        <v>0</v>
      </c>
      <c r="T260" s="256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7" t="s">
        <v>282</v>
      </c>
      <c r="AT260" s="257" t="s">
        <v>268</v>
      </c>
      <c r="AU260" s="257" t="s">
        <v>91</v>
      </c>
      <c r="AY260" s="18" t="s">
        <v>265</v>
      </c>
      <c r="BE260" s="258">
        <f>IF(N260="základná",J260,0)</f>
        <v>0</v>
      </c>
      <c r="BF260" s="258">
        <f>IF(N260="znížená",J260,0)</f>
        <v>0</v>
      </c>
      <c r="BG260" s="258">
        <f>IF(N260="zákl. prenesená",J260,0)</f>
        <v>0</v>
      </c>
      <c r="BH260" s="258">
        <f>IF(N260="zníž. prenesená",J260,0)</f>
        <v>0</v>
      </c>
      <c r="BI260" s="258">
        <f>IF(N260="nulová",J260,0)</f>
        <v>0</v>
      </c>
      <c r="BJ260" s="18" t="s">
        <v>91</v>
      </c>
      <c r="BK260" s="258">
        <f>ROUND(I260*H260,2)</f>
        <v>0</v>
      </c>
      <c r="BL260" s="18" t="s">
        <v>282</v>
      </c>
      <c r="BM260" s="257" t="s">
        <v>552</v>
      </c>
    </row>
    <row r="261" s="2" customFormat="1" ht="16.30189" customHeight="1">
      <c r="A261" s="39"/>
      <c r="B261" s="40"/>
      <c r="C261" s="246" t="s">
        <v>550</v>
      </c>
      <c r="D261" s="246" t="s">
        <v>268</v>
      </c>
      <c r="E261" s="247" t="s">
        <v>554</v>
      </c>
      <c r="F261" s="248" t="s">
        <v>1</v>
      </c>
      <c r="G261" s="249" t="s">
        <v>1</v>
      </c>
      <c r="H261" s="250">
        <v>13</v>
      </c>
      <c r="I261" s="251"/>
      <c r="J261" s="250">
        <f>ROUND(I261*H261,2)</f>
        <v>0</v>
      </c>
      <c r="K261" s="252"/>
      <c r="L261" s="45"/>
      <c r="M261" s="253" t="s">
        <v>1</v>
      </c>
      <c r="N261" s="254" t="s">
        <v>41</v>
      </c>
      <c r="O261" s="92"/>
      <c r="P261" s="255">
        <f>O261*H261</f>
        <v>0</v>
      </c>
      <c r="Q261" s="255">
        <v>0.22133</v>
      </c>
      <c r="R261" s="255">
        <f>Q261*H261</f>
        <v>2.8772899999999999</v>
      </c>
      <c r="S261" s="255">
        <v>0</v>
      </c>
      <c r="T261" s="256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7" t="s">
        <v>282</v>
      </c>
      <c r="AT261" s="257" t="s">
        <v>268</v>
      </c>
      <c r="AU261" s="257" t="s">
        <v>91</v>
      </c>
      <c r="AY261" s="18" t="s">
        <v>265</v>
      </c>
      <c r="BE261" s="258">
        <f>IF(N261="základná",J261,0)</f>
        <v>0</v>
      </c>
      <c r="BF261" s="258">
        <f>IF(N261="znížená",J261,0)</f>
        <v>0</v>
      </c>
      <c r="BG261" s="258">
        <f>IF(N261="zákl. prenesená",J261,0)</f>
        <v>0</v>
      </c>
      <c r="BH261" s="258">
        <f>IF(N261="zníž. prenesená",J261,0)</f>
        <v>0</v>
      </c>
      <c r="BI261" s="258">
        <f>IF(N261="nulová",J261,0)</f>
        <v>0</v>
      </c>
      <c r="BJ261" s="18" t="s">
        <v>91</v>
      </c>
      <c r="BK261" s="258">
        <f>ROUND(I261*H261,2)</f>
        <v>0</v>
      </c>
      <c r="BL261" s="18" t="s">
        <v>282</v>
      </c>
      <c r="BM261" s="257" t="s">
        <v>1574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1575</v>
      </c>
      <c r="G262" s="265"/>
      <c r="H262" s="269">
        <v>13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75</v>
      </c>
      <c r="AY262" s="275" t="s">
        <v>265</v>
      </c>
    </row>
    <row r="263" s="2" customFormat="1" ht="16.30189" customHeight="1">
      <c r="A263" s="39"/>
      <c r="B263" s="40"/>
      <c r="C263" s="246" t="s">
        <v>553</v>
      </c>
      <c r="D263" s="246" t="s">
        <v>268</v>
      </c>
      <c r="E263" s="247" t="s">
        <v>558</v>
      </c>
      <c r="F263" s="248" t="s">
        <v>1</v>
      </c>
      <c r="G263" s="249" t="s">
        <v>1</v>
      </c>
      <c r="H263" s="250">
        <v>8</v>
      </c>
      <c r="I263" s="251"/>
      <c r="J263" s="250">
        <f>ROUND(I263*H263,2)</f>
        <v>0</v>
      </c>
      <c r="K263" s="252"/>
      <c r="L263" s="45"/>
      <c r="M263" s="253" t="s">
        <v>1</v>
      </c>
      <c r="N263" s="254" t="s">
        <v>41</v>
      </c>
      <c r="O263" s="92"/>
      <c r="P263" s="255">
        <f>O263*H263</f>
        <v>0</v>
      </c>
      <c r="Q263" s="255">
        <v>3.0000000000000001E-05</v>
      </c>
      <c r="R263" s="255">
        <f>Q263*H263</f>
        <v>0.00024000000000000001</v>
      </c>
      <c r="S263" s="255">
        <v>0</v>
      </c>
      <c r="T263" s="256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57" t="s">
        <v>282</v>
      </c>
      <c r="AT263" s="257" t="s">
        <v>268</v>
      </c>
      <c r="AU263" s="257" t="s">
        <v>91</v>
      </c>
      <c r="AY263" s="18" t="s">
        <v>265</v>
      </c>
      <c r="BE263" s="258">
        <f>IF(N263="základná",J263,0)</f>
        <v>0</v>
      </c>
      <c r="BF263" s="258">
        <f>IF(N263="znížená",J263,0)</f>
        <v>0</v>
      </c>
      <c r="BG263" s="258">
        <f>IF(N263="zákl. prenesená",J263,0)</f>
        <v>0</v>
      </c>
      <c r="BH263" s="258">
        <f>IF(N263="zníž. prenesená",J263,0)</f>
        <v>0</v>
      </c>
      <c r="BI263" s="258">
        <f>IF(N263="nulová",J263,0)</f>
        <v>0</v>
      </c>
      <c r="BJ263" s="18" t="s">
        <v>91</v>
      </c>
      <c r="BK263" s="258">
        <f>ROUND(I263*H263,2)</f>
        <v>0</v>
      </c>
      <c r="BL263" s="18" t="s">
        <v>282</v>
      </c>
      <c r="BM263" s="257" t="s">
        <v>1576</v>
      </c>
    </row>
    <row r="264" s="2" customFormat="1" ht="16.30189" customHeight="1">
      <c r="A264" s="39"/>
      <c r="B264" s="40"/>
      <c r="C264" s="287" t="s">
        <v>557</v>
      </c>
      <c r="D264" s="287" t="s">
        <v>367</v>
      </c>
      <c r="E264" s="288" t="s">
        <v>570</v>
      </c>
      <c r="F264" s="289" t="s">
        <v>1</v>
      </c>
      <c r="G264" s="290" t="s">
        <v>1</v>
      </c>
      <c r="H264" s="291">
        <v>1</v>
      </c>
      <c r="I264" s="292"/>
      <c r="J264" s="291">
        <f>ROUND(I264*H264,2)</f>
        <v>0</v>
      </c>
      <c r="K264" s="293"/>
      <c r="L264" s="294"/>
      <c r="M264" s="295" t="s">
        <v>1</v>
      </c>
      <c r="N264" s="296" t="s">
        <v>41</v>
      </c>
      <c r="O264" s="92"/>
      <c r="P264" s="255">
        <f>O264*H264</f>
        <v>0</v>
      </c>
      <c r="Q264" s="255">
        <v>0.0011999999999999999</v>
      </c>
      <c r="R264" s="255">
        <f>Q264*H264</f>
        <v>0.0011999999999999999</v>
      </c>
      <c r="S264" s="255">
        <v>0</v>
      </c>
      <c r="T264" s="256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7" t="s">
        <v>338</v>
      </c>
      <c r="AT264" s="257" t="s">
        <v>367</v>
      </c>
      <c r="AU264" s="257" t="s">
        <v>91</v>
      </c>
      <c r="AY264" s="18" t="s">
        <v>265</v>
      </c>
      <c r="BE264" s="258">
        <f>IF(N264="základná",J264,0)</f>
        <v>0</v>
      </c>
      <c r="BF264" s="258">
        <f>IF(N264="znížená",J264,0)</f>
        <v>0</v>
      </c>
      <c r="BG264" s="258">
        <f>IF(N264="zákl. prenesená",J264,0)</f>
        <v>0</v>
      </c>
      <c r="BH264" s="258">
        <f>IF(N264="zníž. prenesená",J264,0)</f>
        <v>0</v>
      </c>
      <c r="BI264" s="258">
        <f>IF(N264="nulová",J264,0)</f>
        <v>0</v>
      </c>
      <c r="BJ264" s="18" t="s">
        <v>91</v>
      </c>
      <c r="BK264" s="258">
        <f>ROUND(I264*H264,2)</f>
        <v>0</v>
      </c>
      <c r="BL264" s="18" t="s">
        <v>282</v>
      </c>
      <c r="BM264" s="257" t="s">
        <v>1577</v>
      </c>
    </row>
    <row r="265" s="2" customFormat="1" ht="16.30189" customHeight="1">
      <c r="A265" s="39"/>
      <c r="B265" s="40"/>
      <c r="C265" s="287" t="s">
        <v>560</v>
      </c>
      <c r="D265" s="287" t="s">
        <v>367</v>
      </c>
      <c r="E265" s="288" t="s">
        <v>574</v>
      </c>
      <c r="F265" s="289" t="s">
        <v>1</v>
      </c>
      <c r="G265" s="290" t="s">
        <v>1</v>
      </c>
      <c r="H265" s="291">
        <v>2</v>
      </c>
      <c r="I265" s="292"/>
      <c r="J265" s="291">
        <f>ROUND(I265*H265,2)</f>
        <v>0</v>
      </c>
      <c r="K265" s="293"/>
      <c r="L265" s="294"/>
      <c r="M265" s="295" t="s">
        <v>1</v>
      </c>
      <c r="N265" s="296" t="s">
        <v>41</v>
      </c>
      <c r="O265" s="92"/>
      <c r="P265" s="255">
        <f>O265*H265</f>
        <v>0</v>
      </c>
      <c r="Q265" s="255">
        <v>0.0011999999999999999</v>
      </c>
      <c r="R265" s="255">
        <f>Q265*H265</f>
        <v>0.0023999999999999998</v>
      </c>
      <c r="S265" s="255">
        <v>0</v>
      </c>
      <c r="T265" s="256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7" t="s">
        <v>338</v>
      </c>
      <c r="AT265" s="257" t="s">
        <v>367</v>
      </c>
      <c r="AU265" s="257" t="s">
        <v>91</v>
      </c>
      <c r="AY265" s="18" t="s">
        <v>265</v>
      </c>
      <c r="BE265" s="258">
        <f>IF(N265="základná",J265,0)</f>
        <v>0</v>
      </c>
      <c r="BF265" s="258">
        <f>IF(N265="znížená",J265,0)</f>
        <v>0</v>
      </c>
      <c r="BG265" s="258">
        <f>IF(N265="zákl. prenesená",J265,0)</f>
        <v>0</v>
      </c>
      <c r="BH265" s="258">
        <f>IF(N265="zníž. prenesená",J265,0)</f>
        <v>0</v>
      </c>
      <c r="BI265" s="258">
        <f>IF(N265="nulová",J265,0)</f>
        <v>0</v>
      </c>
      <c r="BJ265" s="18" t="s">
        <v>91</v>
      </c>
      <c r="BK265" s="258">
        <f>ROUND(I265*H265,2)</f>
        <v>0</v>
      </c>
      <c r="BL265" s="18" t="s">
        <v>282</v>
      </c>
      <c r="BM265" s="257" t="s">
        <v>1578</v>
      </c>
    </row>
    <row r="266" s="2" customFormat="1" ht="16.30189" customHeight="1">
      <c r="A266" s="39"/>
      <c r="B266" s="40"/>
      <c r="C266" s="287" t="s">
        <v>563</v>
      </c>
      <c r="D266" s="287" t="s">
        <v>367</v>
      </c>
      <c r="E266" s="288" t="s">
        <v>581</v>
      </c>
      <c r="F266" s="289" t="s">
        <v>1</v>
      </c>
      <c r="G266" s="290" t="s">
        <v>1</v>
      </c>
      <c r="H266" s="291">
        <v>2</v>
      </c>
      <c r="I266" s="292"/>
      <c r="J266" s="291">
        <f>ROUND(I266*H266,2)</f>
        <v>0</v>
      </c>
      <c r="K266" s="293"/>
      <c r="L266" s="294"/>
      <c r="M266" s="295" t="s">
        <v>1</v>
      </c>
      <c r="N266" s="296" t="s">
        <v>41</v>
      </c>
      <c r="O266" s="92"/>
      <c r="P266" s="255">
        <f>O266*H266</f>
        <v>0</v>
      </c>
      <c r="Q266" s="255">
        <v>0.0011999999999999999</v>
      </c>
      <c r="R266" s="255">
        <f>Q266*H266</f>
        <v>0.0023999999999999998</v>
      </c>
      <c r="S266" s="255">
        <v>0</v>
      </c>
      <c r="T266" s="256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7" t="s">
        <v>338</v>
      </c>
      <c r="AT266" s="257" t="s">
        <v>367</v>
      </c>
      <c r="AU266" s="257" t="s">
        <v>91</v>
      </c>
      <c r="AY266" s="18" t="s">
        <v>265</v>
      </c>
      <c r="BE266" s="258">
        <f>IF(N266="základná",J266,0)</f>
        <v>0</v>
      </c>
      <c r="BF266" s="258">
        <f>IF(N266="znížená",J266,0)</f>
        <v>0</v>
      </c>
      <c r="BG266" s="258">
        <f>IF(N266="zákl. prenesená",J266,0)</f>
        <v>0</v>
      </c>
      <c r="BH266" s="258">
        <f>IF(N266="zníž. prenesená",J266,0)</f>
        <v>0</v>
      </c>
      <c r="BI266" s="258">
        <f>IF(N266="nulová",J266,0)</f>
        <v>0</v>
      </c>
      <c r="BJ266" s="18" t="s">
        <v>91</v>
      </c>
      <c r="BK266" s="258">
        <f>ROUND(I266*H266,2)</f>
        <v>0</v>
      </c>
      <c r="BL266" s="18" t="s">
        <v>282</v>
      </c>
      <c r="BM266" s="257" t="s">
        <v>1579</v>
      </c>
    </row>
    <row r="267" s="2" customFormat="1" ht="16.30189" customHeight="1">
      <c r="A267" s="39"/>
      <c r="B267" s="40"/>
      <c r="C267" s="287" t="s">
        <v>566</v>
      </c>
      <c r="D267" s="287" t="s">
        <v>367</v>
      </c>
      <c r="E267" s="288" t="s">
        <v>1580</v>
      </c>
      <c r="F267" s="289" t="s">
        <v>1</v>
      </c>
      <c r="G267" s="290" t="s">
        <v>1</v>
      </c>
      <c r="H267" s="291">
        <v>2</v>
      </c>
      <c r="I267" s="292"/>
      <c r="J267" s="291">
        <f>ROUND(I267*H267,2)</f>
        <v>0</v>
      </c>
      <c r="K267" s="293"/>
      <c r="L267" s="294"/>
      <c r="M267" s="295" t="s">
        <v>1</v>
      </c>
      <c r="N267" s="296" t="s">
        <v>41</v>
      </c>
      <c r="O267" s="92"/>
      <c r="P267" s="255">
        <f>O267*H267</f>
        <v>0</v>
      </c>
      <c r="Q267" s="255">
        <v>0.00093000000000000005</v>
      </c>
      <c r="R267" s="255">
        <f>Q267*H267</f>
        <v>0.0018600000000000001</v>
      </c>
      <c r="S267" s="255">
        <v>0</v>
      </c>
      <c r="T267" s="256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7" t="s">
        <v>338</v>
      </c>
      <c r="AT267" s="257" t="s">
        <v>367</v>
      </c>
      <c r="AU267" s="257" t="s">
        <v>91</v>
      </c>
      <c r="AY267" s="18" t="s">
        <v>265</v>
      </c>
      <c r="BE267" s="258">
        <f>IF(N267="základná",J267,0)</f>
        <v>0</v>
      </c>
      <c r="BF267" s="258">
        <f>IF(N267="znížená",J267,0)</f>
        <v>0</v>
      </c>
      <c r="BG267" s="258">
        <f>IF(N267="zákl. prenesená",J267,0)</f>
        <v>0</v>
      </c>
      <c r="BH267" s="258">
        <f>IF(N267="zníž. prenesená",J267,0)</f>
        <v>0</v>
      </c>
      <c r="BI267" s="258">
        <f>IF(N267="nulová",J267,0)</f>
        <v>0</v>
      </c>
      <c r="BJ267" s="18" t="s">
        <v>91</v>
      </c>
      <c r="BK267" s="258">
        <f>ROUND(I267*H267,2)</f>
        <v>0</v>
      </c>
      <c r="BL267" s="18" t="s">
        <v>282</v>
      </c>
      <c r="BM267" s="257" t="s">
        <v>1581</v>
      </c>
    </row>
    <row r="268" s="2" customFormat="1" ht="16.30189" customHeight="1">
      <c r="A268" s="39"/>
      <c r="B268" s="40"/>
      <c r="C268" s="287" t="s">
        <v>569</v>
      </c>
      <c r="D268" s="287" t="s">
        <v>367</v>
      </c>
      <c r="E268" s="288" t="s">
        <v>1582</v>
      </c>
      <c r="F268" s="289" t="s">
        <v>1</v>
      </c>
      <c r="G268" s="290" t="s">
        <v>1</v>
      </c>
      <c r="H268" s="291">
        <v>2</v>
      </c>
      <c r="I268" s="292"/>
      <c r="J268" s="291">
        <f>ROUND(I268*H268,2)</f>
        <v>0</v>
      </c>
      <c r="K268" s="293"/>
      <c r="L268" s="294"/>
      <c r="M268" s="295" t="s">
        <v>1</v>
      </c>
      <c r="N268" s="296" t="s">
        <v>41</v>
      </c>
      <c r="O268" s="92"/>
      <c r="P268" s="255">
        <f>O268*H268</f>
        <v>0</v>
      </c>
      <c r="Q268" s="255">
        <v>0.00093000000000000005</v>
      </c>
      <c r="R268" s="255">
        <f>Q268*H268</f>
        <v>0.0018600000000000001</v>
      </c>
      <c r="S268" s="255">
        <v>0</v>
      </c>
      <c r="T268" s="256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7" t="s">
        <v>338</v>
      </c>
      <c r="AT268" s="257" t="s">
        <v>367</v>
      </c>
      <c r="AU268" s="257" t="s">
        <v>91</v>
      </c>
      <c r="AY268" s="18" t="s">
        <v>265</v>
      </c>
      <c r="BE268" s="258">
        <f>IF(N268="základná",J268,0)</f>
        <v>0</v>
      </c>
      <c r="BF268" s="258">
        <f>IF(N268="znížená",J268,0)</f>
        <v>0</v>
      </c>
      <c r="BG268" s="258">
        <f>IF(N268="zákl. prenesená",J268,0)</f>
        <v>0</v>
      </c>
      <c r="BH268" s="258">
        <f>IF(N268="zníž. prenesená",J268,0)</f>
        <v>0</v>
      </c>
      <c r="BI268" s="258">
        <f>IF(N268="nulová",J268,0)</f>
        <v>0</v>
      </c>
      <c r="BJ268" s="18" t="s">
        <v>91</v>
      </c>
      <c r="BK268" s="258">
        <f>ROUND(I268*H268,2)</f>
        <v>0</v>
      </c>
      <c r="BL268" s="18" t="s">
        <v>282</v>
      </c>
      <c r="BM268" s="257" t="s">
        <v>1583</v>
      </c>
    </row>
    <row r="269" s="2" customFormat="1" ht="16.30189" customHeight="1">
      <c r="A269" s="39"/>
      <c r="B269" s="40"/>
      <c r="C269" s="287" t="s">
        <v>573</v>
      </c>
      <c r="D269" s="287" t="s">
        <v>367</v>
      </c>
      <c r="E269" s="288" t="s">
        <v>1584</v>
      </c>
      <c r="F269" s="289" t="s">
        <v>1</v>
      </c>
      <c r="G269" s="290" t="s">
        <v>1</v>
      </c>
      <c r="H269" s="291">
        <v>2</v>
      </c>
      <c r="I269" s="292"/>
      <c r="J269" s="291">
        <f>ROUND(I269*H269,2)</f>
        <v>0</v>
      </c>
      <c r="K269" s="293"/>
      <c r="L269" s="294"/>
      <c r="M269" s="295" t="s">
        <v>1</v>
      </c>
      <c r="N269" s="296" t="s">
        <v>41</v>
      </c>
      <c r="O269" s="92"/>
      <c r="P269" s="255">
        <f>O269*H269</f>
        <v>0</v>
      </c>
      <c r="Q269" s="255">
        <v>0.00093000000000000005</v>
      </c>
      <c r="R269" s="255">
        <f>Q269*H269</f>
        <v>0.0018600000000000001</v>
      </c>
      <c r="S269" s="255">
        <v>0</v>
      </c>
      <c r="T269" s="256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7" t="s">
        <v>338</v>
      </c>
      <c r="AT269" s="257" t="s">
        <v>367</v>
      </c>
      <c r="AU269" s="257" t="s">
        <v>91</v>
      </c>
      <c r="AY269" s="18" t="s">
        <v>265</v>
      </c>
      <c r="BE269" s="258">
        <f>IF(N269="základná",J269,0)</f>
        <v>0</v>
      </c>
      <c r="BF269" s="258">
        <f>IF(N269="znížená",J269,0)</f>
        <v>0</v>
      </c>
      <c r="BG269" s="258">
        <f>IF(N269="zákl. prenesená",J269,0)</f>
        <v>0</v>
      </c>
      <c r="BH269" s="258">
        <f>IF(N269="zníž. prenesená",J269,0)</f>
        <v>0</v>
      </c>
      <c r="BI269" s="258">
        <f>IF(N269="nulová",J269,0)</f>
        <v>0</v>
      </c>
      <c r="BJ269" s="18" t="s">
        <v>91</v>
      </c>
      <c r="BK269" s="258">
        <f>ROUND(I269*H269,2)</f>
        <v>0</v>
      </c>
      <c r="BL269" s="18" t="s">
        <v>282</v>
      </c>
      <c r="BM269" s="257" t="s">
        <v>1585</v>
      </c>
    </row>
    <row r="270" s="2" customFormat="1" ht="16.30189" customHeight="1">
      <c r="A270" s="39"/>
      <c r="B270" s="40"/>
      <c r="C270" s="287" t="s">
        <v>577</v>
      </c>
      <c r="D270" s="287" t="s">
        <v>367</v>
      </c>
      <c r="E270" s="288" t="s">
        <v>1586</v>
      </c>
      <c r="F270" s="289" t="s">
        <v>1</v>
      </c>
      <c r="G270" s="290" t="s">
        <v>1</v>
      </c>
      <c r="H270" s="291">
        <v>2</v>
      </c>
      <c r="I270" s="292"/>
      <c r="J270" s="291">
        <f>ROUND(I270*H270,2)</f>
        <v>0</v>
      </c>
      <c r="K270" s="293"/>
      <c r="L270" s="294"/>
      <c r="M270" s="295" t="s">
        <v>1</v>
      </c>
      <c r="N270" s="296" t="s">
        <v>41</v>
      </c>
      <c r="O270" s="92"/>
      <c r="P270" s="255">
        <f>O270*H270</f>
        <v>0</v>
      </c>
      <c r="Q270" s="255">
        <v>0.00093000000000000005</v>
      </c>
      <c r="R270" s="255">
        <f>Q270*H270</f>
        <v>0.0018600000000000001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338</v>
      </c>
      <c r="AT270" s="257" t="s">
        <v>367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1587</v>
      </c>
    </row>
    <row r="271" s="2" customFormat="1" ht="16.30189" customHeight="1">
      <c r="A271" s="39"/>
      <c r="B271" s="40"/>
      <c r="C271" s="287" t="s">
        <v>580</v>
      </c>
      <c r="D271" s="287" t="s">
        <v>367</v>
      </c>
      <c r="E271" s="288" t="s">
        <v>1588</v>
      </c>
      <c r="F271" s="289" t="s">
        <v>1</v>
      </c>
      <c r="G271" s="290" t="s">
        <v>1</v>
      </c>
      <c r="H271" s="291">
        <v>2</v>
      </c>
      <c r="I271" s="292"/>
      <c r="J271" s="291">
        <f>ROUND(I271*H271,2)</f>
        <v>0</v>
      </c>
      <c r="K271" s="293"/>
      <c r="L271" s="294"/>
      <c r="M271" s="295" t="s">
        <v>1</v>
      </c>
      <c r="N271" s="296" t="s">
        <v>41</v>
      </c>
      <c r="O271" s="92"/>
      <c r="P271" s="255">
        <f>O271*H271</f>
        <v>0</v>
      </c>
      <c r="Q271" s="255">
        <v>0.0025999999999999999</v>
      </c>
      <c r="R271" s="255">
        <f>Q271*H271</f>
        <v>0.0051999999999999998</v>
      </c>
      <c r="S271" s="255">
        <v>0</v>
      </c>
      <c r="T271" s="256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7" t="s">
        <v>338</v>
      </c>
      <c r="AT271" s="257" t="s">
        <v>367</v>
      </c>
      <c r="AU271" s="257" t="s">
        <v>91</v>
      </c>
      <c r="AY271" s="18" t="s">
        <v>265</v>
      </c>
      <c r="BE271" s="258">
        <f>IF(N271="základná",J271,0)</f>
        <v>0</v>
      </c>
      <c r="BF271" s="258">
        <f>IF(N271="znížená",J271,0)</f>
        <v>0</v>
      </c>
      <c r="BG271" s="258">
        <f>IF(N271="zákl. prenesená",J271,0)</f>
        <v>0</v>
      </c>
      <c r="BH271" s="258">
        <f>IF(N271="zníž. prenesená",J271,0)</f>
        <v>0</v>
      </c>
      <c r="BI271" s="258">
        <f>IF(N271="nulová",J271,0)</f>
        <v>0</v>
      </c>
      <c r="BJ271" s="18" t="s">
        <v>91</v>
      </c>
      <c r="BK271" s="258">
        <f>ROUND(I271*H271,2)</f>
        <v>0</v>
      </c>
      <c r="BL271" s="18" t="s">
        <v>282</v>
      </c>
      <c r="BM271" s="257" t="s">
        <v>1589</v>
      </c>
    </row>
    <row r="272" s="2" customFormat="1" ht="16.30189" customHeight="1">
      <c r="A272" s="39"/>
      <c r="B272" s="40"/>
      <c r="C272" s="287" t="s">
        <v>583</v>
      </c>
      <c r="D272" s="287" t="s">
        <v>367</v>
      </c>
      <c r="E272" s="288" t="s">
        <v>626</v>
      </c>
      <c r="F272" s="289" t="s">
        <v>1</v>
      </c>
      <c r="G272" s="290" t="s">
        <v>1</v>
      </c>
      <c r="H272" s="291">
        <v>4</v>
      </c>
      <c r="I272" s="292"/>
      <c r="J272" s="291">
        <f>ROUND(I272*H272,2)</f>
        <v>0</v>
      </c>
      <c r="K272" s="293"/>
      <c r="L272" s="294"/>
      <c r="M272" s="295" t="s">
        <v>1</v>
      </c>
      <c r="N272" s="296" t="s">
        <v>41</v>
      </c>
      <c r="O272" s="92"/>
      <c r="P272" s="255">
        <f>O272*H272</f>
        <v>0</v>
      </c>
      <c r="Q272" s="255">
        <v>0.015299999999999999</v>
      </c>
      <c r="R272" s="255">
        <f>Q272*H272</f>
        <v>0.061199999999999997</v>
      </c>
      <c r="S272" s="255">
        <v>0</v>
      </c>
      <c r="T272" s="256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7" t="s">
        <v>338</v>
      </c>
      <c r="AT272" s="257" t="s">
        <v>367</v>
      </c>
      <c r="AU272" s="257" t="s">
        <v>91</v>
      </c>
      <c r="AY272" s="18" t="s">
        <v>265</v>
      </c>
      <c r="BE272" s="258">
        <f>IF(N272="základná",J272,0)</f>
        <v>0</v>
      </c>
      <c r="BF272" s="258">
        <f>IF(N272="znížená",J272,0)</f>
        <v>0</v>
      </c>
      <c r="BG272" s="258">
        <f>IF(N272="zákl. prenesená",J272,0)</f>
        <v>0</v>
      </c>
      <c r="BH272" s="258">
        <f>IF(N272="zníž. prenesená",J272,0)</f>
        <v>0</v>
      </c>
      <c r="BI272" s="258">
        <f>IF(N272="nulová",J272,0)</f>
        <v>0</v>
      </c>
      <c r="BJ272" s="18" t="s">
        <v>91</v>
      </c>
      <c r="BK272" s="258">
        <f>ROUND(I272*H272,2)</f>
        <v>0</v>
      </c>
      <c r="BL272" s="18" t="s">
        <v>282</v>
      </c>
      <c r="BM272" s="257" t="s">
        <v>1590</v>
      </c>
    </row>
    <row r="273" s="2" customFormat="1" ht="16.30189" customHeight="1">
      <c r="A273" s="39"/>
      <c r="B273" s="40"/>
      <c r="C273" s="287" t="s">
        <v>587</v>
      </c>
      <c r="D273" s="287" t="s">
        <v>367</v>
      </c>
      <c r="E273" s="288" t="s">
        <v>639</v>
      </c>
      <c r="F273" s="289" t="s">
        <v>1</v>
      </c>
      <c r="G273" s="290" t="s">
        <v>1</v>
      </c>
      <c r="H273" s="291">
        <v>2</v>
      </c>
      <c r="I273" s="292"/>
      <c r="J273" s="291">
        <f>ROUND(I273*H273,2)</f>
        <v>0</v>
      </c>
      <c r="K273" s="293"/>
      <c r="L273" s="294"/>
      <c r="M273" s="295" t="s">
        <v>1</v>
      </c>
      <c r="N273" s="296" t="s">
        <v>41</v>
      </c>
      <c r="O273" s="92"/>
      <c r="P273" s="255">
        <f>O273*H273</f>
        <v>0</v>
      </c>
      <c r="Q273" s="255">
        <v>0.0114</v>
      </c>
      <c r="R273" s="255">
        <f>Q273*H273</f>
        <v>0.022800000000000001</v>
      </c>
      <c r="S273" s="255">
        <v>0</v>
      </c>
      <c r="T273" s="256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7" t="s">
        <v>338</v>
      </c>
      <c r="AT273" s="257" t="s">
        <v>367</v>
      </c>
      <c r="AU273" s="257" t="s">
        <v>91</v>
      </c>
      <c r="AY273" s="18" t="s">
        <v>265</v>
      </c>
      <c r="BE273" s="258">
        <f>IF(N273="základná",J273,0)</f>
        <v>0</v>
      </c>
      <c r="BF273" s="258">
        <f>IF(N273="znížená",J273,0)</f>
        <v>0</v>
      </c>
      <c r="BG273" s="258">
        <f>IF(N273="zákl. prenesená",J273,0)</f>
        <v>0</v>
      </c>
      <c r="BH273" s="258">
        <f>IF(N273="zníž. prenesená",J273,0)</f>
        <v>0</v>
      </c>
      <c r="BI273" s="258">
        <f>IF(N273="nulová",J273,0)</f>
        <v>0</v>
      </c>
      <c r="BJ273" s="18" t="s">
        <v>91</v>
      </c>
      <c r="BK273" s="258">
        <f>ROUND(I273*H273,2)</f>
        <v>0</v>
      </c>
      <c r="BL273" s="18" t="s">
        <v>282</v>
      </c>
      <c r="BM273" s="257" t="s">
        <v>1591</v>
      </c>
    </row>
    <row r="274" s="2" customFormat="1" ht="16.30189" customHeight="1">
      <c r="A274" s="39"/>
      <c r="B274" s="40"/>
      <c r="C274" s="287" t="s">
        <v>590</v>
      </c>
      <c r="D274" s="287" t="s">
        <v>367</v>
      </c>
      <c r="E274" s="288" t="s">
        <v>664</v>
      </c>
      <c r="F274" s="289" t="s">
        <v>1</v>
      </c>
      <c r="G274" s="290" t="s">
        <v>1</v>
      </c>
      <c r="H274" s="291">
        <v>13</v>
      </c>
      <c r="I274" s="292"/>
      <c r="J274" s="291">
        <f>ROUND(I274*H274,2)</f>
        <v>0</v>
      </c>
      <c r="K274" s="293"/>
      <c r="L274" s="294"/>
      <c r="M274" s="295" t="s">
        <v>1</v>
      </c>
      <c r="N274" s="296" t="s">
        <v>41</v>
      </c>
      <c r="O274" s="92"/>
      <c r="P274" s="255">
        <f>O274*H274</f>
        <v>0</v>
      </c>
      <c r="Q274" s="255">
        <v>0.0048999999999999998</v>
      </c>
      <c r="R274" s="255">
        <f>Q274*H274</f>
        <v>0.063699999999999993</v>
      </c>
      <c r="S274" s="255">
        <v>0</v>
      </c>
      <c r="T274" s="25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7" t="s">
        <v>338</v>
      </c>
      <c r="AT274" s="257" t="s">
        <v>367</v>
      </c>
      <c r="AU274" s="257" t="s">
        <v>91</v>
      </c>
      <c r="AY274" s="18" t="s">
        <v>265</v>
      </c>
      <c r="BE274" s="258">
        <f>IF(N274="základná",J274,0)</f>
        <v>0</v>
      </c>
      <c r="BF274" s="258">
        <f>IF(N274="znížená",J274,0)</f>
        <v>0</v>
      </c>
      <c r="BG274" s="258">
        <f>IF(N274="zákl. prenesená",J274,0)</f>
        <v>0</v>
      </c>
      <c r="BH274" s="258">
        <f>IF(N274="zníž. prenesená",J274,0)</f>
        <v>0</v>
      </c>
      <c r="BI274" s="258">
        <f>IF(N274="nulová",J274,0)</f>
        <v>0</v>
      </c>
      <c r="BJ274" s="18" t="s">
        <v>91</v>
      </c>
      <c r="BK274" s="258">
        <f>ROUND(I274*H274,2)</f>
        <v>0</v>
      </c>
      <c r="BL274" s="18" t="s">
        <v>282</v>
      </c>
      <c r="BM274" s="257" t="s">
        <v>1592</v>
      </c>
    </row>
    <row r="275" s="13" customFormat="1">
      <c r="A275" s="13"/>
      <c r="B275" s="264"/>
      <c r="C275" s="265"/>
      <c r="D275" s="266" t="s">
        <v>312</v>
      </c>
      <c r="E275" s="267" t="s">
        <v>1</v>
      </c>
      <c r="F275" s="268" t="s">
        <v>1575</v>
      </c>
      <c r="G275" s="265"/>
      <c r="H275" s="269">
        <v>13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312</v>
      </c>
      <c r="AU275" s="275" t="s">
        <v>91</v>
      </c>
      <c r="AV275" s="13" t="s">
        <v>91</v>
      </c>
      <c r="AW275" s="13" t="s">
        <v>4</v>
      </c>
      <c r="AX275" s="13" t="s">
        <v>83</v>
      </c>
      <c r="AY275" s="275" t="s">
        <v>265</v>
      </c>
    </row>
    <row r="276" s="2" customFormat="1" ht="16.30189" customHeight="1">
      <c r="A276" s="39"/>
      <c r="B276" s="40"/>
      <c r="C276" s="287" t="s">
        <v>593</v>
      </c>
      <c r="D276" s="287" t="s">
        <v>367</v>
      </c>
      <c r="E276" s="288" t="s">
        <v>667</v>
      </c>
      <c r="F276" s="289" t="s">
        <v>1</v>
      </c>
      <c r="G276" s="290" t="s">
        <v>1</v>
      </c>
      <c r="H276" s="291">
        <v>13</v>
      </c>
      <c r="I276" s="292"/>
      <c r="J276" s="291">
        <f>ROUND(I276*H276,2)</f>
        <v>0</v>
      </c>
      <c r="K276" s="293"/>
      <c r="L276" s="294"/>
      <c r="M276" s="295" t="s">
        <v>1</v>
      </c>
      <c r="N276" s="296" t="s">
        <v>41</v>
      </c>
      <c r="O276" s="92"/>
      <c r="P276" s="255">
        <f>O276*H276</f>
        <v>0</v>
      </c>
      <c r="Q276" s="255">
        <v>1.9999999999999999E-06</v>
      </c>
      <c r="R276" s="255">
        <f>Q276*H276</f>
        <v>2.5999999999999998E-05</v>
      </c>
      <c r="S276" s="255">
        <v>0</v>
      </c>
      <c r="T276" s="256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7" t="s">
        <v>338</v>
      </c>
      <c r="AT276" s="257" t="s">
        <v>367</v>
      </c>
      <c r="AU276" s="257" t="s">
        <v>91</v>
      </c>
      <c r="AY276" s="18" t="s">
        <v>265</v>
      </c>
      <c r="BE276" s="258">
        <f>IF(N276="základná",J276,0)</f>
        <v>0</v>
      </c>
      <c r="BF276" s="258">
        <f>IF(N276="znížená",J276,0)</f>
        <v>0</v>
      </c>
      <c r="BG276" s="258">
        <f>IF(N276="zákl. prenesená",J276,0)</f>
        <v>0</v>
      </c>
      <c r="BH276" s="258">
        <f>IF(N276="zníž. prenesená",J276,0)</f>
        <v>0</v>
      </c>
      <c r="BI276" s="258">
        <f>IF(N276="nulová",J276,0)</f>
        <v>0</v>
      </c>
      <c r="BJ276" s="18" t="s">
        <v>91</v>
      </c>
      <c r="BK276" s="258">
        <f>ROUND(I276*H276,2)</f>
        <v>0</v>
      </c>
      <c r="BL276" s="18" t="s">
        <v>282</v>
      </c>
      <c r="BM276" s="257" t="s">
        <v>1593</v>
      </c>
    </row>
    <row r="277" s="2" customFormat="1" ht="16.30189" customHeight="1">
      <c r="A277" s="39"/>
      <c r="B277" s="40"/>
      <c r="C277" s="287" t="s">
        <v>596</v>
      </c>
      <c r="D277" s="287" t="s">
        <v>367</v>
      </c>
      <c r="E277" s="288" t="s">
        <v>670</v>
      </c>
      <c r="F277" s="289" t="s">
        <v>1</v>
      </c>
      <c r="G277" s="290" t="s">
        <v>1</v>
      </c>
      <c r="H277" s="291">
        <v>13</v>
      </c>
      <c r="I277" s="292"/>
      <c r="J277" s="291">
        <f>ROUND(I277*H277,2)</f>
        <v>0</v>
      </c>
      <c r="K277" s="293"/>
      <c r="L277" s="294"/>
      <c r="M277" s="295" t="s">
        <v>1</v>
      </c>
      <c r="N277" s="296" t="s">
        <v>41</v>
      </c>
      <c r="O277" s="92"/>
      <c r="P277" s="255">
        <f>O277*H277</f>
        <v>0</v>
      </c>
      <c r="Q277" s="255">
        <v>1.5E-05</v>
      </c>
      <c r="R277" s="255">
        <f>Q277*H277</f>
        <v>0.000195</v>
      </c>
      <c r="S277" s="255">
        <v>0</v>
      </c>
      <c r="T277" s="256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7" t="s">
        <v>338</v>
      </c>
      <c r="AT277" s="257" t="s">
        <v>367</v>
      </c>
      <c r="AU277" s="257" t="s">
        <v>91</v>
      </c>
      <c r="AY277" s="18" t="s">
        <v>265</v>
      </c>
      <c r="BE277" s="258">
        <f>IF(N277="základná",J277,0)</f>
        <v>0</v>
      </c>
      <c r="BF277" s="258">
        <f>IF(N277="znížená",J277,0)</f>
        <v>0</v>
      </c>
      <c r="BG277" s="258">
        <f>IF(N277="zákl. prenesená",J277,0)</f>
        <v>0</v>
      </c>
      <c r="BH277" s="258">
        <f>IF(N277="zníž. prenesená",J277,0)</f>
        <v>0</v>
      </c>
      <c r="BI277" s="258">
        <f>IF(N277="nulová",J277,0)</f>
        <v>0</v>
      </c>
      <c r="BJ277" s="18" t="s">
        <v>91</v>
      </c>
      <c r="BK277" s="258">
        <f>ROUND(I277*H277,2)</f>
        <v>0</v>
      </c>
      <c r="BL277" s="18" t="s">
        <v>282</v>
      </c>
      <c r="BM277" s="257" t="s">
        <v>1594</v>
      </c>
    </row>
    <row r="278" s="2" customFormat="1" ht="16.30189" customHeight="1">
      <c r="A278" s="39"/>
      <c r="B278" s="40"/>
      <c r="C278" s="246" t="s">
        <v>599</v>
      </c>
      <c r="D278" s="246" t="s">
        <v>268</v>
      </c>
      <c r="E278" s="247" t="s">
        <v>683</v>
      </c>
      <c r="F278" s="248" t="s">
        <v>1</v>
      </c>
      <c r="G278" s="249" t="s">
        <v>1</v>
      </c>
      <c r="H278" s="250">
        <v>164</v>
      </c>
      <c r="I278" s="251"/>
      <c r="J278" s="250">
        <f>ROUND(I278*H278,2)</f>
        <v>0</v>
      </c>
      <c r="K278" s="252"/>
      <c r="L278" s="45"/>
      <c r="M278" s="253" t="s">
        <v>1</v>
      </c>
      <c r="N278" s="254" t="s">
        <v>41</v>
      </c>
      <c r="O278" s="92"/>
      <c r="P278" s="255">
        <f>O278*H278</f>
        <v>0</v>
      </c>
      <c r="Q278" s="255">
        <v>0.00011</v>
      </c>
      <c r="R278" s="255">
        <f>Q278*H278</f>
        <v>0.01804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282</v>
      </c>
      <c r="AT278" s="257" t="s">
        <v>268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282</v>
      </c>
      <c r="BM278" s="257" t="s">
        <v>1595</v>
      </c>
    </row>
    <row r="279" s="13" customFormat="1">
      <c r="A279" s="13"/>
      <c r="B279" s="264"/>
      <c r="C279" s="265"/>
      <c r="D279" s="266" t="s">
        <v>312</v>
      </c>
      <c r="E279" s="267" t="s">
        <v>1</v>
      </c>
      <c r="F279" s="268" t="s">
        <v>685</v>
      </c>
      <c r="G279" s="265"/>
      <c r="H279" s="269">
        <v>164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312</v>
      </c>
      <c r="AU279" s="275" t="s">
        <v>91</v>
      </c>
      <c r="AV279" s="13" t="s">
        <v>91</v>
      </c>
      <c r="AW279" s="13" t="s">
        <v>4</v>
      </c>
      <c r="AX279" s="13" t="s">
        <v>83</v>
      </c>
      <c r="AY279" s="275" t="s">
        <v>265</v>
      </c>
    </row>
    <row r="280" s="2" customFormat="1" ht="16.30189" customHeight="1">
      <c r="A280" s="39"/>
      <c r="B280" s="40"/>
      <c r="C280" s="246" t="s">
        <v>602</v>
      </c>
      <c r="D280" s="246" t="s">
        <v>268</v>
      </c>
      <c r="E280" s="247" t="s">
        <v>688</v>
      </c>
      <c r="F280" s="248" t="s">
        <v>1</v>
      </c>
      <c r="G280" s="249" t="s">
        <v>1</v>
      </c>
      <c r="H280" s="250">
        <v>1207</v>
      </c>
      <c r="I280" s="251"/>
      <c r="J280" s="250">
        <f>ROUND(I280*H280,2)</f>
        <v>0</v>
      </c>
      <c r="K280" s="252"/>
      <c r="L280" s="45"/>
      <c r="M280" s="253" t="s">
        <v>1</v>
      </c>
      <c r="N280" s="254" t="s">
        <v>41</v>
      </c>
      <c r="O280" s="92"/>
      <c r="P280" s="255">
        <f>O280*H280</f>
        <v>0</v>
      </c>
      <c r="Q280" s="255">
        <v>0.00025000000000000001</v>
      </c>
      <c r="R280" s="255">
        <f>Q280*H280</f>
        <v>0.30175000000000002</v>
      </c>
      <c r="S280" s="255">
        <v>0</v>
      </c>
      <c r="T280" s="256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7" t="s">
        <v>282</v>
      </c>
      <c r="AT280" s="257" t="s">
        <v>268</v>
      </c>
      <c r="AU280" s="257" t="s">
        <v>91</v>
      </c>
      <c r="AY280" s="18" t="s">
        <v>265</v>
      </c>
      <c r="BE280" s="258">
        <f>IF(N280="základná",J280,0)</f>
        <v>0</v>
      </c>
      <c r="BF280" s="258">
        <f>IF(N280="znížená",J280,0)</f>
        <v>0</v>
      </c>
      <c r="BG280" s="258">
        <f>IF(N280="zákl. prenesená",J280,0)</f>
        <v>0</v>
      </c>
      <c r="BH280" s="258">
        <f>IF(N280="zníž. prenesená",J280,0)</f>
        <v>0</v>
      </c>
      <c r="BI280" s="258">
        <f>IF(N280="nulová",J280,0)</f>
        <v>0</v>
      </c>
      <c r="BJ280" s="18" t="s">
        <v>91</v>
      </c>
      <c r="BK280" s="258">
        <f>ROUND(I280*H280,2)</f>
        <v>0</v>
      </c>
      <c r="BL280" s="18" t="s">
        <v>282</v>
      </c>
      <c r="BM280" s="257" t="s">
        <v>1596</v>
      </c>
    </row>
    <row r="281" s="13" customFormat="1">
      <c r="A281" s="13"/>
      <c r="B281" s="264"/>
      <c r="C281" s="265"/>
      <c r="D281" s="266" t="s">
        <v>312</v>
      </c>
      <c r="E281" s="267" t="s">
        <v>1</v>
      </c>
      <c r="F281" s="268" t="s">
        <v>1597</v>
      </c>
      <c r="G281" s="265"/>
      <c r="H281" s="269">
        <v>1007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312</v>
      </c>
      <c r="AU281" s="275" t="s">
        <v>91</v>
      </c>
      <c r="AV281" s="13" t="s">
        <v>91</v>
      </c>
      <c r="AW281" s="13" t="s">
        <v>4</v>
      </c>
      <c r="AX281" s="13" t="s">
        <v>75</v>
      </c>
      <c r="AY281" s="275" t="s">
        <v>265</v>
      </c>
    </row>
    <row r="282" s="13" customFormat="1">
      <c r="A282" s="13"/>
      <c r="B282" s="264"/>
      <c r="C282" s="265"/>
      <c r="D282" s="266" t="s">
        <v>312</v>
      </c>
      <c r="E282" s="267" t="s">
        <v>1</v>
      </c>
      <c r="F282" s="268" t="s">
        <v>1598</v>
      </c>
      <c r="G282" s="265"/>
      <c r="H282" s="269">
        <v>200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312</v>
      </c>
      <c r="AU282" s="275" t="s">
        <v>91</v>
      </c>
      <c r="AV282" s="13" t="s">
        <v>91</v>
      </c>
      <c r="AW282" s="13" t="s">
        <v>4</v>
      </c>
      <c r="AX282" s="13" t="s">
        <v>75</v>
      </c>
      <c r="AY282" s="275" t="s">
        <v>265</v>
      </c>
    </row>
    <row r="283" s="2" customFormat="1" ht="16.30189" customHeight="1">
      <c r="A283" s="39"/>
      <c r="B283" s="40"/>
      <c r="C283" s="246" t="s">
        <v>605</v>
      </c>
      <c r="D283" s="246" t="s">
        <v>268</v>
      </c>
      <c r="E283" s="247" t="s">
        <v>693</v>
      </c>
      <c r="F283" s="248" t="s">
        <v>1</v>
      </c>
      <c r="G283" s="249" t="s">
        <v>1</v>
      </c>
      <c r="H283" s="250">
        <v>1144</v>
      </c>
      <c r="I283" s="251"/>
      <c r="J283" s="250">
        <f>ROUND(I283*H283,2)</f>
        <v>0</v>
      </c>
      <c r="K283" s="252"/>
      <c r="L283" s="45"/>
      <c r="M283" s="253" t="s">
        <v>1</v>
      </c>
      <c r="N283" s="254" t="s">
        <v>41</v>
      </c>
      <c r="O283" s="92"/>
      <c r="P283" s="255">
        <f>O283*H283</f>
        <v>0</v>
      </c>
      <c r="Q283" s="255">
        <v>9.0000000000000006E-05</v>
      </c>
      <c r="R283" s="255">
        <f>Q283*H283</f>
        <v>0.10296000000000001</v>
      </c>
      <c r="S283" s="255">
        <v>0</v>
      </c>
      <c r="T283" s="256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7" t="s">
        <v>282</v>
      </c>
      <c r="AT283" s="257" t="s">
        <v>268</v>
      </c>
      <c r="AU283" s="257" t="s">
        <v>91</v>
      </c>
      <c r="AY283" s="18" t="s">
        <v>265</v>
      </c>
      <c r="BE283" s="258">
        <f>IF(N283="základná",J283,0)</f>
        <v>0</v>
      </c>
      <c r="BF283" s="258">
        <f>IF(N283="znížená",J283,0)</f>
        <v>0</v>
      </c>
      <c r="BG283" s="258">
        <f>IF(N283="zákl. prenesená",J283,0)</f>
        <v>0</v>
      </c>
      <c r="BH283" s="258">
        <f>IF(N283="zníž. prenesená",J283,0)</f>
        <v>0</v>
      </c>
      <c r="BI283" s="258">
        <f>IF(N283="nulová",J283,0)</f>
        <v>0</v>
      </c>
      <c r="BJ283" s="18" t="s">
        <v>91</v>
      </c>
      <c r="BK283" s="258">
        <f>ROUND(I283*H283,2)</f>
        <v>0</v>
      </c>
      <c r="BL283" s="18" t="s">
        <v>282</v>
      </c>
      <c r="BM283" s="257" t="s">
        <v>1599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1600</v>
      </c>
      <c r="G284" s="265"/>
      <c r="H284" s="269">
        <v>944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75</v>
      </c>
      <c r="AY284" s="275" t="s">
        <v>265</v>
      </c>
    </row>
    <row r="285" s="13" customFormat="1">
      <c r="A285" s="13"/>
      <c r="B285" s="264"/>
      <c r="C285" s="265"/>
      <c r="D285" s="266" t="s">
        <v>312</v>
      </c>
      <c r="E285" s="267" t="s">
        <v>1</v>
      </c>
      <c r="F285" s="268" t="s">
        <v>1601</v>
      </c>
      <c r="G285" s="265"/>
      <c r="H285" s="269">
        <v>200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312</v>
      </c>
      <c r="AU285" s="275" t="s">
        <v>91</v>
      </c>
      <c r="AV285" s="13" t="s">
        <v>91</v>
      </c>
      <c r="AW285" s="13" t="s">
        <v>4</v>
      </c>
      <c r="AX285" s="13" t="s">
        <v>75</v>
      </c>
      <c r="AY285" s="275" t="s">
        <v>265</v>
      </c>
    </row>
    <row r="286" s="2" customFormat="1" ht="16.30189" customHeight="1">
      <c r="A286" s="39"/>
      <c r="B286" s="40"/>
      <c r="C286" s="246" t="s">
        <v>608</v>
      </c>
      <c r="D286" s="246" t="s">
        <v>268</v>
      </c>
      <c r="E286" s="247" t="s">
        <v>698</v>
      </c>
      <c r="F286" s="248" t="s">
        <v>1</v>
      </c>
      <c r="G286" s="249" t="s">
        <v>1</v>
      </c>
      <c r="H286" s="250">
        <v>79</v>
      </c>
      <c r="I286" s="251"/>
      <c r="J286" s="250">
        <f>ROUND(I286*H286,2)</f>
        <v>0</v>
      </c>
      <c r="K286" s="252"/>
      <c r="L286" s="45"/>
      <c r="M286" s="253" t="s">
        <v>1</v>
      </c>
      <c r="N286" s="254" t="s">
        <v>41</v>
      </c>
      <c r="O286" s="92"/>
      <c r="P286" s="255">
        <f>O286*H286</f>
        <v>0</v>
      </c>
      <c r="Q286" s="255">
        <v>0.00051000000000000004</v>
      </c>
      <c r="R286" s="255">
        <f>Q286*H286</f>
        <v>0.040290000000000006</v>
      </c>
      <c r="S286" s="255">
        <v>0</v>
      </c>
      <c r="T286" s="256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7" t="s">
        <v>282</v>
      </c>
      <c r="AT286" s="257" t="s">
        <v>268</v>
      </c>
      <c r="AU286" s="257" t="s">
        <v>91</v>
      </c>
      <c r="AY286" s="18" t="s">
        <v>265</v>
      </c>
      <c r="BE286" s="258">
        <f>IF(N286="základná",J286,0)</f>
        <v>0</v>
      </c>
      <c r="BF286" s="258">
        <f>IF(N286="znížená",J286,0)</f>
        <v>0</v>
      </c>
      <c r="BG286" s="258">
        <f>IF(N286="zákl. prenesená",J286,0)</f>
        <v>0</v>
      </c>
      <c r="BH286" s="258">
        <f>IF(N286="zníž. prenesená",J286,0)</f>
        <v>0</v>
      </c>
      <c r="BI286" s="258">
        <f>IF(N286="nulová",J286,0)</f>
        <v>0</v>
      </c>
      <c r="BJ286" s="18" t="s">
        <v>91</v>
      </c>
      <c r="BK286" s="258">
        <f>ROUND(I286*H286,2)</f>
        <v>0</v>
      </c>
      <c r="BL286" s="18" t="s">
        <v>282</v>
      </c>
      <c r="BM286" s="257" t="s">
        <v>1602</v>
      </c>
    </row>
    <row r="287" s="13" customFormat="1">
      <c r="A287" s="13"/>
      <c r="B287" s="264"/>
      <c r="C287" s="265"/>
      <c r="D287" s="266" t="s">
        <v>312</v>
      </c>
      <c r="E287" s="267" t="s">
        <v>1</v>
      </c>
      <c r="F287" s="268" t="s">
        <v>1603</v>
      </c>
      <c r="G287" s="265"/>
      <c r="H287" s="269">
        <v>79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312</v>
      </c>
      <c r="AU287" s="275" t="s">
        <v>91</v>
      </c>
      <c r="AV287" s="13" t="s">
        <v>91</v>
      </c>
      <c r="AW287" s="13" t="s">
        <v>4</v>
      </c>
      <c r="AX287" s="13" t="s">
        <v>83</v>
      </c>
      <c r="AY287" s="275" t="s">
        <v>265</v>
      </c>
    </row>
    <row r="288" s="2" customFormat="1" ht="16.30189" customHeight="1">
      <c r="A288" s="39"/>
      <c r="B288" s="40"/>
      <c r="C288" s="246" t="s">
        <v>612</v>
      </c>
      <c r="D288" s="246" t="s">
        <v>268</v>
      </c>
      <c r="E288" s="247" t="s">
        <v>702</v>
      </c>
      <c r="F288" s="248" t="s">
        <v>1</v>
      </c>
      <c r="G288" s="249" t="s">
        <v>1</v>
      </c>
      <c r="H288" s="250">
        <v>150</v>
      </c>
      <c r="I288" s="251"/>
      <c r="J288" s="250">
        <f>ROUND(I288*H288,2)</f>
        <v>0</v>
      </c>
      <c r="K288" s="252"/>
      <c r="L288" s="45"/>
      <c r="M288" s="253" t="s">
        <v>1</v>
      </c>
      <c r="N288" s="254" t="s">
        <v>41</v>
      </c>
      <c r="O288" s="92"/>
      <c r="P288" s="255">
        <f>O288*H288</f>
        <v>0</v>
      </c>
      <c r="Q288" s="255">
        <v>0.00017000000000000001</v>
      </c>
      <c r="R288" s="255">
        <f>Q288*H288</f>
        <v>0.025500000000000002</v>
      </c>
      <c r="S288" s="255">
        <v>0</v>
      </c>
      <c r="T288" s="256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7" t="s">
        <v>282</v>
      </c>
      <c r="AT288" s="257" t="s">
        <v>268</v>
      </c>
      <c r="AU288" s="257" t="s">
        <v>91</v>
      </c>
      <c r="AY288" s="18" t="s">
        <v>265</v>
      </c>
      <c r="BE288" s="258">
        <f>IF(N288="základná",J288,0)</f>
        <v>0</v>
      </c>
      <c r="BF288" s="258">
        <f>IF(N288="znížená",J288,0)</f>
        <v>0</v>
      </c>
      <c r="BG288" s="258">
        <f>IF(N288="zákl. prenesená",J288,0)</f>
        <v>0</v>
      </c>
      <c r="BH288" s="258">
        <f>IF(N288="zníž. prenesená",J288,0)</f>
        <v>0</v>
      </c>
      <c r="BI288" s="258">
        <f>IF(N288="nulová",J288,0)</f>
        <v>0</v>
      </c>
      <c r="BJ288" s="18" t="s">
        <v>91</v>
      </c>
      <c r="BK288" s="258">
        <f>ROUND(I288*H288,2)</f>
        <v>0</v>
      </c>
      <c r="BL288" s="18" t="s">
        <v>282</v>
      </c>
      <c r="BM288" s="257" t="s">
        <v>1604</v>
      </c>
    </row>
    <row r="289" s="13" customFormat="1">
      <c r="A289" s="13"/>
      <c r="B289" s="264"/>
      <c r="C289" s="265"/>
      <c r="D289" s="266" t="s">
        <v>312</v>
      </c>
      <c r="E289" s="267" t="s">
        <v>1</v>
      </c>
      <c r="F289" s="268" t="s">
        <v>1605</v>
      </c>
      <c r="G289" s="265"/>
      <c r="H289" s="269">
        <v>150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312</v>
      </c>
      <c r="AU289" s="275" t="s">
        <v>91</v>
      </c>
      <c r="AV289" s="13" t="s">
        <v>91</v>
      </c>
      <c r="AW289" s="13" t="s">
        <v>4</v>
      </c>
      <c r="AX289" s="13" t="s">
        <v>83</v>
      </c>
      <c r="AY289" s="275" t="s">
        <v>265</v>
      </c>
    </row>
    <row r="290" s="2" customFormat="1" ht="16.30189" customHeight="1">
      <c r="A290" s="39"/>
      <c r="B290" s="40"/>
      <c r="C290" s="246" t="s">
        <v>615</v>
      </c>
      <c r="D290" s="246" t="s">
        <v>268</v>
      </c>
      <c r="E290" s="247" t="s">
        <v>707</v>
      </c>
      <c r="F290" s="248" t="s">
        <v>1</v>
      </c>
      <c r="G290" s="249" t="s">
        <v>1</v>
      </c>
      <c r="H290" s="250">
        <v>10</v>
      </c>
      <c r="I290" s="251"/>
      <c r="J290" s="250">
        <f>ROUND(I290*H290,2)</f>
        <v>0</v>
      </c>
      <c r="K290" s="252"/>
      <c r="L290" s="45"/>
      <c r="M290" s="253" t="s">
        <v>1</v>
      </c>
      <c r="N290" s="254" t="s">
        <v>41</v>
      </c>
      <c r="O290" s="92"/>
      <c r="P290" s="255">
        <f>O290*H290</f>
        <v>0</v>
      </c>
      <c r="Q290" s="255">
        <v>0.0025500000000000002</v>
      </c>
      <c r="R290" s="255">
        <f>Q290*H290</f>
        <v>0.025500000000000002</v>
      </c>
      <c r="S290" s="255">
        <v>0</v>
      </c>
      <c r="T290" s="256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7" t="s">
        <v>282</v>
      </c>
      <c r="AT290" s="257" t="s">
        <v>268</v>
      </c>
      <c r="AU290" s="257" t="s">
        <v>91</v>
      </c>
      <c r="AY290" s="18" t="s">
        <v>265</v>
      </c>
      <c r="BE290" s="258">
        <f>IF(N290="základná",J290,0)</f>
        <v>0</v>
      </c>
      <c r="BF290" s="258">
        <f>IF(N290="znížená",J290,0)</f>
        <v>0</v>
      </c>
      <c r="BG290" s="258">
        <f>IF(N290="zákl. prenesená",J290,0)</f>
        <v>0</v>
      </c>
      <c r="BH290" s="258">
        <f>IF(N290="zníž. prenesená",J290,0)</f>
        <v>0</v>
      </c>
      <c r="BI290" s="258">
        <f>IF(N290="nulová",J290,0)</f>
        <v>0</v>
      </c>
      <c r="BJ290" s="18" t="s">
        <v>91</v>
      </c>
      <c r="BK290" s="258">
        <f>ROUND(I290*H290,2)</f>
        <v>0</v>
      </c>
      <c r="BL290" s="18" t="s">
        <v>282</v>
      </c>
      <c r="BM290" s="257" t="s">
        <v>1606</v>
      </c>
    </row>
    <row r="291" s="13" customFormat="1">
      <c r="A291" s="13"/>
      <c r="B291" s="264"/>
      <c r="C291" s="265"/>
      <c r="D291" s="266" t="s">
        <v>312</v>
      </c>
      <c r="E291" s="267" t="s">
        <v>1</v>
      </c>
      <c r="F291" s="268" t="s">
        <v>1607</v>
      </c>
      <c r="G291" s="265"/>
      <c r="H291" s="269">
        <v>10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312</v>
      </c>
      <c r="AU291" s="275" t="s">
        <v>91</v>
      </c>
      <c r="AV291" s="13" t="s">
        <v>91</v>
      </c>
      <c r="AW291" s="13" t="s">
        <v>4</v>
      </c>
      <c r="AX291" s="13" t="s">
        <v>83</v>
      </c>
      <c r="AY291" s="275" t="s">
        <v>265</v>
      </c>
    </row>
    <row r="292" s="2" customFormat="1" ht="16.30189" customHeight="1">
      <c r="A292" s="39"/>
      <c r="B292" s="40"/>
      <c r="C292" s="246" t="s">
        <v>619</v>
      </c>
      <c r="D292" s="246" t="s">
        <v>268</v>
      </c>
      <c r="E292" s="247" t="s">
        <v>711</v>
      </c>
      <c r="F292" s="248" t="s">
        <v>1</v>
      </c>
      <c r="G292" s="249" t="s">
        <v>1</v>
      </c>
      <c r="H292" s="250">
        <v>40</v>
      </c>
      <c r="I292" s="251"/>
      <c r="J292" s="250">
        <f>ROUND(I292*H292,2)</f>
        <v>0</v>
      </c>
      <c r="K292" s="252"/>
      <c r="L292" s="45"/>
      <c r="M292" s="253" t="s">
        <v>1</v>
      </c>
      <c r="N292" s="254" t="s">
        <v>41</v>
      </c>
      <c r="O292" s="92"/>
      <c r="P292" s="255">
        <f>O292*H292</f>
        <v>0</v>
      </c>
      <c r="Q292" s="255">
        <v>0.00089999999999999998</v>
      </c>
      <c r="R292" s="255">
        <f>Q292*H292</f>
        <v>0.035999999999999997</v>
      </c>
      <c r="S292" s="255">
        <v>0</v>
      </c>
      <c r="T292" s="256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7" t="s">
        <v>282</v>
      </c>
      <c r="AT292" s="257" t="s">
        <v>268</v>
      </c>
      <c r="AU292" s="257" t="s">
        <v>91</v>
      </c>
      <c r="AY292" s="18" t="s">
        <v>265</v>
      </c>
      <c r="BE292" s="258">
        <f>IF(N292="základná",J292,0)</f>
        <v>0</v>
      </c>
      <c r="BF292" s="258">
        <f>IF(N292="znížená",J292,0)</f>
        <v>0</v>
      </c>
      <c r="BG292" s="258">
        <f>IF(N292="zákl. prenesená",J292,0)</f>
        <v>0</v>
      </c>
      <c r="BH292" s="258">
        <f>IF(N292="zníž. prenesená",J292,0)</f>
        <v>0</v>
      </c>
      <c r="BI292" s="258">
        <f>IF(N292="nulová",J292,0)</f>
        <v>0</v>
      </c>
      <c r="BJ292" s="18" t="s">
        <v>91</v>
      </c>
      <c r="BK292" s="258">
        <f>ROUND(I292*H292,2)</f>
        <v>0</v>
      </c>
      <c r="BL292" s="18" t="s">
        <v>282</v>
      </c>
      <c r="BM292" s="257" t="s">
        <v>1608</v>
      </c>
    </row>
    <row r="293" s="13" customFormat="1">
      <c r="A293" s="13"/>
      <c r="B293" s="264"/>
      <c r="C293" s="265"/>
      <c r="D293" s="266" t="s">
        <v>312</v>
      </c>
      <c r="E293" s="267" t="s">
        <v>1</v>
      </c>
      <c r="F293" s="268" t="s">
        <v>1609</v>
      </c>
      <c r="G293" s="265"/>
      <c r="H293" s="269">
        <v>40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312</v>
      </c>
      <c r="AU293" s="275" t="s">
        <v>91</v>
      </c>
      <c r="AV293" s="13" t="s">
        <v>91</v>
      </c>
      <c r="AW293" s="13" t="s">
        <v>4</v>
      </c>
      <c r="AX293" s="13" t="s">
        <v>75</v>
      </c>
      <c r="AY293" s="275" t="s">
        <v>265</v>
      </c>
    </row>
    <row r="294" s="2" customFormat="1" ht="16.30189" customHeight="1">
      <c r="A294" s="39"/>
      <c r="B294" s="40"/>
      <c r="C294" s="246" t="s">
        <v>622</v>
      </c>
      <c r="D294" s="246" t="s">
        <v>268</v>
      </c>
      <c r="E294" s="247" t="s">
        <v>715</v>
      </c>
      <c r="F294" s="248" t="s">
        <v>1</v>
      </c>
      <c r="G294" s="249" t="s">
        <v>1</v>
      </c>
      <c r="H294" s="250">
        <v>2744</v>
      </c>
      <c r="I294" s="251"/>
      <c r="J294" s="250">
        <f>ROUND(I294*H294,2)</f>
        <v>0</v>
      </c>
      <c r="K294" s="252"/>
      <c r="L294" s="45"/>
      <c r="M294" s="253" t="s">
        <v>1</v>
      </c>
      <c r="N294" s="254" t="s">
        <v>41</v>
      </c>
      <c r="O294" s="92"/>
      <c r="P294" s="255">
        <f>O294*H294</f>
        <v>0</v>
      </c>
      <c r="Q294" s="255">
        <v>0</v>
      </c>
      <c r="R294" s="255">
        <f>Q294*H294</f>
        <v>0</v>
      </c>
      <c r="S294" s="255">
        <v>0</v>
      </c>
      <c r="T294" s="256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7" t="s">
        <v>282</v>
      </c>
      <c r="AT294" s="257" t="s">
        <v>268</v>
      </c>
      <c r="AU294" s="257" t="s">
        <v>91</v>
      </c>
      <c r="AY294" s="18" t="s">
        <v>265</v>
      </c>
      <c r="BE294" s="258">
        <f>IF(N294="základná",J294,0)</f>
        <v>0</v>
      </c>
      <c r="BF294" s="258">
        <f>IF(N294="znížená",J294,0)</f>
        <v>0</v>
      </c>
      <c r="BG294" s="258">
        <f>IF(N294="zákl. prenesená",J294,0)</f>
        <v>0</v>
      </c>
      <c r="BH294" s="258">
        <f>IF(N294="zníž. prenesená",J294,0)</f>
        <v>0</v>
      </c>
      <c r="BI294" s="258">
        <f>IF(N294="nulová",J294,0)</f>
        <v>0</v>
      </c>
      <c r="BJ294" s="18" t="s">
        <v>91</v>
      </c>
      <c r="BK294" s="258">
        <f>ROUND(I294*H294,2)</f>
        <v>0</v>
      </c>
      <c r="BL294" s="18" t="s">
        <v>282</v>
      </c>
      <c r="BM294" s="257" t="s">
        <v>1610</v>
      </c>
    </row>
    <row r="295" s="13" customFormat="1">
      <c r="A295" s="13"/>
      <c r="B295" s="264"/>
      <c r="C295" s="265"/>
      <c r="D295" s="266" t="s">
        <v>312</v>
      </c>
      <c r="E295" s="267" t="s">
        <v>1</v>
      </c>
      <c r="F295" s="268" t="s">
        <v>1611</v>
      </c>
      <c r="G295" s="265"/>
      <c r="H295" s="269">
        <v>2744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312</v>
      </c>
      <c r="AU295" s="275" t="s">
        <v>91</v>
      </c>
      <c r="AV295" s="13" t="s">
        <v>91</v>
      </c>
      <c r="AW295" s="13" t="s">
        <v>4</v>
      </c>
      <c r="AX295" s="13" t="s">
        <v>83</v>
      </c>
      <c r="AY295" s="275" t="s">
        <v>265</v>
      </c>
    </row>
    <row r="296" s="2" customFormat="1" ht="16.30189" customHeight="1">
      <c r="A296" s="39"/>
      <c r="B296" s="40"/>
      <c r="C296" s="246" t="s">
        <v>625</v>
      </c>
      <c r="D296" s="246" t="s">
        <v>268</v>
      </c>
      <c r="E296" s="247" t="s">
        <v>719</v>
      </c>
      <c r="F296" s="248" t="s">
        <v>1</v>
      </c>
      <c r="G296" s="249" t="s">
        <v>1</v>
      </c>
      <c r="H296" s="250">
        <v>40</v>
      </c>
      <c r="I296" s="251"/>
      <c r="J296" s="250">
        <f>ROUND(I296*H296,2)</f>
        <v>0</v>
      </c>
      <c r="K296" s="252"/>
      <c r="L296" s="45"/>
      <c r="M296" s="253" t="s">
        <v>1</v>
      </c>
      <c r="N296" s="254" t="s">
        <v>41</v>
      </c>
      <c r="O296" s="92"/>
      <c r="P296" s="255">
        <f>O296*H296</f>
        <v>0</v>
      </c>
      <c r="Q296" s="255">
        <v>1.0000000000000001E-05</v>
      </c>
      <c r="R296" s="255">
        <f>Q296*H296</f>
        <v>0.00040000000000000002</v>
      </c>
      <c r="S296" s="255">
        <v>0</v>
      </c>
      <c r="T296" s="256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7" t="s">
        <v>282</v>
      </c>
      <c r="AT296" s="257" t="s">
        <v>268</v>
      </c>
      <c r="AU296" s="257" t="s">
        <v>91</v>
      </c>
      <c r="AY296" s="18" t="s">
        <v>265</v>
      </c>
      <c r="BE296" s="258">
        <f>IF(N296="základná",J296,0)</f>
        <v>0</v>
      </c>
      <c r="BF296" s="258">
        <f>IF(N296="znížená",J296,0)</f>
        <v>0</v>
      </c>
      <c r="BG296" s="258">
        <f>IF(N296="zákl. prenesená",J296,0)</f>
        <v>0</v>
      </c>
      <c r="BH296" s="258">
        <f>IF(N296="zníž. prenesená",J296,0)</f>
        <v>0</v>
      </c>
      <c r="BI296" s="258">
        <f>IF(N296="nulová",J296,0)</f>
        <v>0</v>
      </c>
      <c r="BJ296" s="18" t="s">
        <v>91</v>
      </c>
      <c r="BK296" s="258">
        <f>ROUND(I296*H296,2)</f>
        <v>0</v>
      </c>
      <c r="BL296" s="18" t="s">
        <v>282</v>
      </c>
      <c r="BM296" s="257" t="s">
        <v>1612</v>
      </c>
    </row>
    <row r="297" s="2" customFormat="1" ht="16.30189" customHeight="1">
      <c r="A297" s="39"/>
      <c r="B297" s="40"/>
      <c r="C297" s="246" t="s">
        <v>629</v>
      </c>
      <c r="D297" s="246" t="s">
        <v>268</v>
      </c>
      <c r="E297" s="247" t="s">
        <v>722</v>
      </c>
      <c r="F297" s="248" t="s">
        <v>1</v>
      </c>
      <c r="G297" s="249" t="s">
        <v>1</v>
      </c>
      <c r="H297" s="250">
        <v>377</v>
      </c>
      <c r="I297" s="251"/>
      <c r="J297" s="250">
        <f>ROUND(I297*H297,2)</f>
        <v>0</v>
      </c>
      <c r="K297" s="252"/>
      <c r="L297" s="45"/>
      <c r="M297" s="253" t="s">
        <v>1</v>
      </c>
      <c r="N297" s="254" t="s">
        <v>41</v>
      </c>
      <c r="O297" s="92"/>
      <c r="P297" s="255">
        <f>O297*H297</f>
        <v>0</v>
      </c>
      <c r="Q297" s="255">
        <v>0.15112999999999999</v>
      </c>
      <c r="R297" s="255">
        <f>Q297*H297</f>
        <v>56.976009999999995</v>
      </c>
      <c r="S297" s="255">
        <v>0</v>
      </c>
      <c r="T297" s="256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7" t="s">
        <v>282</v>
      </c>
      <c r="AT297" s="257" t="s">
        <v>268</v>
      </c>
      <c r="AU297" s="257" t="s">
        <v>91</v>
      </c>
      <c r="AY297" s="18" t="s">
        <v>265</v>
      </c>
      <c r="BE297" s="258">
        <f>IF(N297="základná",J297,0)</f>
        <v>0</v>
      </c>
      <c r="BF297" s="258">
        <f>IF(N297="znížená",J297,0)</f>
        <v>0</v>
      </c>
      <c r="BG297" s="258">
        <f>IF(N297="zákl. prenesená",J297,0)</f>
        <v>0</v>
      </c>
      <c r="BH297" s="258">
        <f>IF(N297="zníž. prenesená",J297,0)</f>
        <v>0</v>
      </c>
      <c r="BI297" s="258">
        <f>IF(N297="nulová",J297,0)</f>
        <v>0</v>
      </c>
      <c r="BJ297" s="18" t="s">
        <v>91</v>
      </c>
      <c r="BK297" s="258">
        <f>ROUND(I297*H297,2)</f>
        <v>0</v>
      </c>
      <c r="BL297" s="18" t="s">
        <v>282</v>
      </c>
      <c r="BM297" s="257" t="s">
        <v>723</v>
      </c>
    </row>
    <row r="298" s="13" customFormat="1">
      <c r="A298" s="13"/>
      <c r="B298" s="264"/>
      <c r="C298" s="265"/>
      <c r="D298" s="266" t="s">
        <v>312</v>
      </c>
      <c r="E298" s="267" t="s">
        <v>1</v>
      </c>
      <c r="F298" s="268" t="s">
        <v>1613</v>
      </c>
      <c r="G298" s="265"/>
      <c r="H298" s="269">
        <v>377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312</v>
      </c>
      <c r="AU298" s="275" t="s">
        <v>91</v>
      </c>
      <c r="AV298" s="13" t="s">
        <v>91</v>
      </c>
      <c r="AW298" s="13" t="s">
        <v>4</v>
      </c>
      <c r="AX298" s="13" t="s">
        <v>83</v>
      </c>
      <c r="AY298" s="275" t="s">
        <v>265</v>
      </c>
    </row>
    <row r="299" s="2" customFormat="1" ht="16.30189" customHeight="1">
      <c r="A299" s="39"/>
      <c r="B299" s="40"/>
      <c r="C299" s="287" t="s">
        <v>632</v>
      </c>
      <c r="D299" s="287" t="s">
        <v>367</v>
      </c>
      <c r="E299" s="288" t="s">
        <v>726</v>
      </c>
      <c r="F299" s="289" t="s">
        <v>1</v>
      </c>
      <c r="G299" s="290" t="s">
        <v>1</v>
      </c>
      <c r="H299" s="291">
        <v>380.76999999999998</v>
      </c>
      <c r="I299" s="292"/>
      <c r="J299" s="291">
        <f>ROUND(I299*H299,2)</f>
        <v>0</v>
      </c>
      <c r="K299" s="293"/>
      <c r="L299" s="294"/>
      <c r="M299" s="295" t="s">
        <v>1</v>
      </c>
      <c r="N299" s="296" t="s">
        <v>41</v>
      </c>
      <c r="O299" s="92"/>
      <c r="P299" s="255">
        <f>O299*H299</f>
        <v>0</v>
      </c>
      <c r="Q299" s="255">
        <v>0.085000000000000006</v>
      </c>
      <c r="R299" s="255">
        <f>Q299*H299</f>
        <v>32.365450000000003</v>
      </c>
      <c r="S299" s="255">
        <v>0</v>
      </c>
      <c r="T299" s="256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57" t="s">
        <v>338</v>
      </c>
      <c r="AT299" s="257" t="s">
        <v>367</v>
      </c>
      <c r="AU299" s="257" t="s">
        <v>91</v>
      </c>
      <c r="AY299" s="18" t="s">
        <v>265</v>
      </c>
      <c r="BE299" s="258">
        <f>IF(N299="základná",J299,0)</f>
        <v>0</v>
      </c>
      <c r="BF299" s="258">
        <f>IF(N299="znížená",J299,0)</f>
        <v>0</v>
      </c>
      <c r="BG299" s="258">
        <f>IF(N299="zákl. prenesená",J299,0)</f>
        <v>0</v>
      </c>
      <c r="BH299" s="258">
        <f>IF(N299="zníž. prenesená",J299,0)</f>
        <v>0</v>
      </c>
      <c r="BI299" s="258">
        <f>IF(N299="nulová",J299,0)</f>
        <v>0</v>
      </c>
      <c r="BJ299" s="18" t="s">
        <v>91</v>
      </c>
      <c r="BK299" s="258">
        <f>ROUND(I299*H299,2)</f>
        <v>0</v>
      </c>
      <c r="BL299" s="18" t="s">
        <v>282</v>
      </c>
      <c r="BM299" s="257" t="s">
        <v>727</v>
      </c>
    </row>
    <row r="300" s="13" customFormat="1">
      <c r="A300" s="13"/>
      <c r="B300" s="264"/>
      <c r="C300" s="265"/>
      <c r="D300" s="266" t="s">
        <v>312</v>
      </c>
      <c r="E300" s="267" t="s">
        <v>1</v>
      </c>
      <c r="F300" s="268" t="s">
        <v>1614</v>
      </c>
      <c r="G300" s="265"/>
      <c r="H300" s="269">
        <v>377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312</v>
      </c>
      <c r="AU300" s="275" t="s">
        <v>91</v>
      </c>
      <c r="AV300" s="13" t="s">
        <v>91</v>
      </c>
      <c r="AW300" s="13" t="s">
        <v>4</v>
      </c>
      <c r="AX300" s="13" t="s">
        <v>75</v>
      </c>
      <c r="AY300" s="275" t="s">
        <v>265</v>
      </c>
    </row>
    <row r="301" s="13" customFormat="1">
      <c r="A301" s="13"/>
      <c r="B301" s="264"/>
      <c r="C301" s="265"/>
      <c r="D301" s="266" t="s">
        <v>312</v>
      </c>
      <c r="E301" s="265"/>
      <c r="F301" s="268" t="s">
        <v>1615</v>
      </c>
      <c r="G301" s="265"/>
      <c r="H301" s="269">
        <v>380.76999999999998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312</v>
      </c>
      <c r="AU301" s="275" t="s">
        <v>91</v>
      </c>
      <c r="AV301" s="13" t="s">
        <v>91</v>
      </c>
      <c r="AW301" s="13" t="s">
        <v>5</v>
      </c>
      <c r="AX301" s="13" t="s">
        <v>83</v>
      </c>
      <c r="AY301" s="275" t="s">
        <v>265</v>
      </c>
    </row>
    <row r="302" s="2" customFormat="1" ht="16.30189" customHeight="1">
      <c r="A302" s="39"/>
      <c r="B302" s="40"/>
      <c r="C302" s="246" t="s">
        <v>635</v>
      </c>
      <c r="D302" s="246" t="s">
        <v>268</v>
      </c>
      <c r="E302" s="247" t="s">
        <v>1616</v>
      </c>
      <c r="F302" s="248" t="s">
        <v>1</v>
      </c>
      <c r="G302" s="249" t="s">
        <v>1</v>
      </c>
      <c r="H302" s="250">
        <v>12</v>
      </c>
      <c r="I302" s="251"/>
      <c r="J302" s="250">
        <f>ROUND(I302*H302,2)</f>
        <v>0</v>
      </c>
      <c r="K302" s="252"/>
      <c r="L302" s="45"/>
      <c r="M302" s="253" t="s">
        <v>1</v>
      </c>
      <c r="N302" s="254" t="s">
        <v>41</v>
      </c>
      <c r="O302" s="92"/>
      <c r="P302" s="255">
        <f>O302*H302</f>
        <v>0</v>
      </c>
      <c r="Q302" s="255">
        <v>0.099250000000000005</v>
      </c>
      <c r="R302" s="255">
        <f>Q302*H302</f>
        <v>1.1910000000000001</v>
      </c>
      <c r="S302" s="255">
        <v>0</v>
      </c>
      <c r="T302" s="256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7" t="s">
        <v>282</v>
      </c>
      <c r="AT302" s="257" t="s">
        <v>268</v>
      </c>
      <c r="AU302" s="257" t="s">
        <v>91</v>
      </c>
      <c r="AY302" s="18" t="s">
        <v>265</v>
      </c>
      <c r="BE302" s="258">
        <f>IF(N302="základná",J302,0)</f>
        <v>0</v>
      </c>
      <c r="BF302" s="258">
        <f>IF(N302="znížená",J302,0)</f>
        <v>0</v>
      </c>
      <c r="BG302" s="258">
        <f>IF(N302="zákl. prenesená",J302,0)</f>
        <v>0</v>
      </c>
      <c r="BH302" s="258">
        <f>IF(N302="zníž. prenesená",J302,0)</f>
        <v>0</v>
      </c>
      <c r="BI302" s="258">
        <f>IF(N302="nulová",J302,0)</f>
        <v>0</v>
      </c>
      <c r="BJ302" s="18" t="s">
        <v>91</v>
      </c>
      <c r="BK302" s="258">
        <f>ROUND(I302*H302,2)</f>
        <v>0</v>
      </c>
      <c r="BL302" s="18" t="s">
        <v>282</v>
      </c>
      <c r="BM302" s="257" t="s">
        <v>1617</v>
      </c>
    </row>
    <row r="303" s="13" customFormat="1">
      <c r="A303" s="13"/>
      <c r="B303" s="264"/>
      <c r="C303" s="265"/>
      <c r="D303" s="266" t="s">
        <v>312</v>
      </c>
      <c r="E303" s="267" t="s">
        <v>1</v>
      </c>
      <c r="F303" s="268" t="s">
        <v>1618</v>
      </c>
      <c r="G303" s="265"/>
      <c r="H303" s="269">
        <v>12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312</v>
      </c>
      <c r="AU303" s="275" t="s">
        <v>91</v>
      </c>
      <c r="AV303" s="13" t="s">
        <v>91</v>
      </c>
      <c r="AW303" s="13" t="s">
        <v>4</v>
      </c>
      <c r="AX303" s="13" t="s">
        <v>83</v>
      </c>
      <c r="AY303" s="275" t="s">
        <v>265</v>
      </c>
    </row>
    <row r="304" s="2" customFormat="1" ht="16.30189" customHeight="1">
      <c r="A304" s="39"/>
      <c r="B304" s="40"/>
      <c r="C304" s="287" t="s">
        <v>638</v>
      </c>
      <c r="D304" s="287" t="s">
        <v>367</v>
      </c>
      <c r="E304" s="288" t="s">
        <v>759</v>
      </c>
      <c r="F304" s="289" t="s">
        <v>1</v>
      </c>
      <c r="G304" s="290" t="s">
        <v>1</v>
      </c>
      <c r="H304" s="291">
        <v>20.199999999999999</v>
      </c>
      <c r="I304" s="292"/>
      <c r="J304" s="291">
        <f>ROUND(I304*H304,2)</f>
        <v>0</v>
      </c>
      <c r="K304" s="293"/>
      <c r="L304" s="294"/>
      <c r="M304" s="295" t="s">
        <v>1</v>
      </c>
      <c r="N304" s="296" t="s">
        <v>41</v>
      </c>
      <c r="O304" s="92"/>
      <c r="P304" s="255">
        <f>O304*H304</f>
        <v>0</v>
      </c>
      <c r="Q304" s="255">
        <v>0.034000000000000002</v>
      </c>
      <c r="R304" s="255">
        <f>Q304*H304</f>
        <v>0.68680000000000008</v>
      </c>
      <c r="S304" s="255">
        <v>0</v>
      </c>
      <c r="T304" s="256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7" t="s">
        <v>338</v>
      </c>
      <c r="AT304" s="257" t="s">
        <v>367</v>
      </c>
      <c r="AU304" s="257" t="s">
        <v>91</v>
      </c>
      <c r="AY304" s="18" t="s">
        <v>265</v>
      </c>
      <c r="BE304" s="258">
        <f>IF(N304="základná",J304,0)</f>
        <v>0</v>
      </c>
      <c r="BF304" s="258">
        <f>IF(N304="znížená",J304,0)</f>
        <v>0</v>
      </c>
      <c r="BG304" s="258">
        <f>IF(N304="zákl. prenesená",J304,0)</f>
        <v>0</v>
      </c>
      <c r="BH304" s="258">
        <f>IF(N304="zníž. prenesená",J304,0)</f>
        <v>0</v>
      </c>
      <c r="BI304" s="258">
        <f>IF(N304="nulová",J304,0)</f>
        <v>0</v>
      </c>
      <c r="BJ304" s="18" t="s">
        <v>91</v>
      </c>
      <c r="BK304" s="258">
        <f>ROUND(I304*H304,2)</f>
        <v>0</v>
      </c>
      <c r="BL304" s="18" t="s">
        <v>282</v>
      </c>
      <c r="BM304" s="257" t="s">
        <v>1619</v>
      </c>
    </row>
    <row r="305" s="13" customFormat="1">
      <c r="A305" s="13"/>
      <c r="B305" s="264"/>
      <c r="C305" s="265"/>
      <c r="D305" s="266" t="s">
        <v>312</v>
      </c>
      <c r="E305" s="267" t="s">
        <v>1</v>
      </c>
      <c r="F305" s="268" t="s">
        <v>1620</v>
      </c>
      <c r="G305" s="265"/>
      <c r="H305" s="269">
        <v>20.199999999999999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312</v>
      </c>
      <c r="AU305" s="275" t="s">
        <v>91</v>
      </c>
      <c r="AV305" s="13" t="s">
        <v>91</v>
      </c>
      <c r="AW305" s="13" t="s">
        <v>4</v>
      </c>
      <c r="AX305" s="13" t="s">
        <v>75</v>
      </c>
      <c r="AY305" s="275" t="s">
        <v>265</v>
      </c>
    </row>
    <row r="306" s="14" customFormat="1">
      <c r="A306" s="14"/>
      <c r="B306" s="276"/>
      <c r="C306" s="277"/>
      <c r="D306" s="266" t="s">
        <v>312</v>
      </c>
      <c r="E306" s="278" t="s">
        <v>1</v>
      </c>
      <c r="F306" s="279" t="s">
        <v>318</v>
      </c>
      <c r="G306" s="277"/>
      <c r="H306" s="280">
        <v>20.199999999999999</v>
      </c>
      <c r="I306" s="281"/>
      <c r="J306" s="277"/>
      <c r="K306" s="277"/>
      <c r="L306" s="282"/>
      <c r="M306" s="283"/>
      <c r="N306" s="284"/>
      <c r="O306" s="284"/>
      <c r="P306" s="284"/>
      <c r="Q306" s="284"/>
      <c r="R306" s="284"/>
      <c r="S306" s="284"/>
      <c r="T306" s="28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86" t="s">
        <v>312</v>
      </c>
      <c r="AU306" s="286" t="s">
        <v>91</v>
      </c>
      <c r="AV306" s="14" t="s">
        <v>282</v>
      </c>
      <c r="AW306" s="14" t="s">
        <v>4</v>
      </c>
      <c r="AX306" s="14" t="s">
        <v>83</v>
      </c>
      <c r="AY306" s="286" t="s">
        <v>265</v>
      </c>
    </row>
    <row r="307" s="2" customFormat="1" ht="16.30189" customHeight="1">
      <c r="A307" s="39"/>
      <c r="B307" s="40"/>
      <c r="C307" s="246" t="s">
        <v>641</v>
      </c>
      <c r="D307" s="246" t="s">
        <v>268</v>
      </c>
      <c r="E307" s="247" t="s">
        <v>738</v>
      </c>
      <c r="F307" s="248" t="s">
        <v>1</v>
      </c>
      <c r="G307" s="249" t="s">
        <v>1</v>
      </c>
      <c r="H307" s="250">
        <v>2150</v>
      </c>
      <c r="I307" s="251"/>
      <c r="J307" s="250">
        <f>ROUND(I307*H307,2)</f>
        <v>0</v>
      </c>
      <c r="K307" s="252"/>
      <c r="L307" s="45"/>
      <c r="M307" s="253" t="s">
        <v>1</v>
      </c>
      <c r="N307" s="254" t="s">
        <v>41</v>
      </c>
      <c r="O307" s="92"/>
      <c r="P307" s="255">
        <f>O307*H307</f>
        <v>0</v>
      </c>
      <c r="Q307" s="255">
        <v>0.050000000000000003</v>
      </c>
      <c r="R307" s="255">
        <f>Q307*H307</f>
        <v>107.5</v>
      </c>
      <c r="S307" s="255">
        <v>0</v>
      </c>
      <c r="T307" s="256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7" t="s">
        <v>282</v>
      </c>
      <c r="AT307" s="257" t="s">
        <v>268</v>
      </c>
      <c r="AU307" s="257" t="s">
        <v>91</v>
      </c>
      <c r="AY307" s="18" t="s">
        <v>265</v>
      </c>
      <c r="BE307" s="258">
        <f>IF(N307="základná",J307,0)</f>
        <v>0</v>
      </c>
      <c r="BF307" s="258">
        <f>IF(N307="znížená",J307,0)</f>
        <v>0</v>
      </c>
      <c r="BG307" s="258">
        <f>IF(N307="zákl. prenesená",J307,0)</f>
        <v>0</v>
      </c>
      <c r="BH307" s="258">
        <f>IF(N307="zníž. prenesená",J307,0)</f>
        <v>0</v>
      </c>
      <c r="BI307" s="258">
        <f>IF(N307="nulová",J307,0)</f>
        <v>0</v>
      </c>
      <c r="BJ307" s="18" t="s">
        <v>91</v>
      </c>
      <c r="BK307" s="258">
        <f>ROUND(I307*H307,2)</f>
        <v>0</v>
      </c>
      <c r="BL307" s="18" t="s">
        <v>282</v>
      </c>
      <c r="BM307" s="257" t="s">
        <v>739</v>
      </c>
    </row>
    <row r="308" s="13" customFormat="1">
      <c r="A308" s="13"/>
      <c r="B308" s="264"/>
      <c r="C308" s="265"/>
      <c r="D308" s="266" t="s">
        <v>312</v>
      </c>
      <c r="E308" s="267" t="s">
        <v>1</v>
      </c>
      <c r="F308" s="268" t="s">
        <v>1621</v>
      </c>
      <c r="G308" s="265"/>
      <c r="H308" s="269">
        <v>2150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312</v>
      </c>
      <c r="AU308" s="275" t="s">
        <v>91</v>
      </c>
      <c r="AV308" s="13" t="s">
        <v>91</v>
      </c>
      <c r="AW308" s="13" t="s">
        <v>4</v>
      </c>
      <c r="AX308" s="13" t="s">
        <v>83</v>
      </c>
      <c r="AY308" s="275" t="s">
        <v>265</v>
      </c>
    </row>
    <row r="309" s="2" customFormat="1" ht="16.30189" customHeight="1">
      <c r="A309" s="39"/>
      <c r="B309" s="40"/>
      <c r="C309" s="246" t="s">
        <v>645</v>
      </c>
      <c r="D309" s="246" t="s">
        <v>268</v>
      </c>
      <c r="E309" s="247" t="s">
        <v>742</v>
      </c>
      <c r="F309" s="248" t="s">
        <v>1</v>
      </c>
      <c r="G309" s="249" t="s">
        <v>1</v>
      </c>
      <c r="H309" s="250">
        <v>2150</v>
      </c>
      <c r="I309" s="251"/>
      <c r="J309" s="250">
        <f>ROUND(I309*H309,2)</f>
        <v>0</v>
      </c>
      <c r="K309" s="252"/>
      <c r="L309" s="45"/>
      <c r="M309" s="253" t="s">
        <v>1</v>
      </c>
      <c r="N309" s="254" t="s">
        <v>41</v>
      </c>
      <c r="O309" s="92"/>
      <c r="P309" s="255">
        <f>O309*H309</f>
        <v>0</v>
      </c>
      <c r="Q309" s="255">
        <v>0.00011</v>
      </c>
      <c r="R309" s="255">
        <f>Q309*H309</f>
        <v>0.23650000000000002</v>
      </c>
      <c r="S309" s="255">
        <v>0</v>
      </c>
      <c r="T309" s="256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7" t="s">
        <v>282</v>
      </c>
      <c r="AT309" s="257" t="s">
        <v>268</v>
      </c>
      <c r="AU309" s="257" t="s">
        <v>91</v>
      </c>
      <c r="AY309" s="18" t="s">
        <v>265</v>
      </c>
      <c r="BE309" s="258">
        <f>IF(N309="základná",J309,0)</f>
        <v>0</v>
      </c>
      <c r="BF309" s="258">
        <f>IF(N309="znížená",J309,0)</f>
        <v>0</v>
      </c>
      <c r="BG309" s="258">
        <f>IF(N309="zákl. prenesená",J309,0)</f>
        <v>0</v>
      </c>
      <c r="BH309" s="258">
        <f>IF(N309="zníž. prenesená",J309,0)</f>
        <v>0</v>
      </c>
      <c r="BI309" s="258">
        <f>IF(N309="nulová",J309,0)</f>
        <v>0</v>
      </c>
      <c r="BJ309" s="18" t="s">
        <v>91</v>
      </c>
      <c r="BK309" s="258">
        <f>ROUND(I309*H309,2)</f>
        <v>0</v>
      </c>
      <c r="BL309" s="18" t="s">
        <v>282</v>
      </c>
      <c r="BM309" s="257" t="s">
        <v>743</v>
      </c>
    </row>
    <row r="310" s="2" customFormat="1" ht="16.30189" customHeight="1">
      <c r="A310" s="39"/>
      <c r="B310" s="40"/>
      <c r="C310" s="246" t="s">
        <v>648</v>
      </c>
      <c r="D310" s="246" t="s">
        <v>268</v>
      </c>
      <c r="E310" s="247" t="s">
        <v>745</v>
      </c>
      <c r="F310" s="248" t="s">
        <v>1</v>
      </c>
      <c r="G310" s="249" t="s">
        <v>1</v>
      </c>
      <c r="H310" s="250">
        <v>18</v>
      </c>
      <c r="I310" s="251"/>
      <c r="J310" s="250">
        <f>ROUND(I310*H310,2)</f>
        <v>0</v>
      </c>
      <c r="K310" s="252"/>
      <c r="L310" s="45"/>
      <c r="M310" s="253" t="s">
        <v>1</v>
      </c>
      <c r="N310" s="254" t="s">
        <v>41</v>
      </c>
      <c r="O310" s="92"/>
      <c r="P310" s="255">
        <f>O310*H310</f>
        <v>0</v>
      </c>
      <c r="Q310" s="255">
        <v>0</v>
      </c>
      <c r="R310" s="255">
        <f>Q310*H310</f>
        <v>0</v>
      </c>
      <c r="S310" s="255">
        <v>0</v>
      </c>
      <c r="T310" s="256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7" t="s">
        <v>282</v>
      </c>
      <c r="AT310" s="257" t="s">
        <v>268</v>
      </c>
      <c r="AU310" s="257" t="s">
        <v>91</v>
      </c>
      <c r="AY310" s="18" t="s">
        <v>265</v>
      </c>
      <c r="BE310" s="258">
        <f>IF(N310="základná",J310,0)</f>
        <v>0</v>
      </c>
      <c r="BF310" s="258">
        <f>IF(N310="znížená",J310,0)</f>
        <v>0</v>
      </c>
      <c r="BG310" s="258">
        <f>IF(N310="zákl. prenesená",J310,0)</f>
        <v>0</v>
      </c>
      <c r="BH310" s="258">
        <f>IF(N310="zníž. prenesená",J310,0)</f>
        <v>0</v>
      </c>
      <c r="BI310" s="258">
        <f>IF(N310="nulová",J310,0)</f>
        <v>0</v>
      </c>
      <c r="BJ310" s="18" t="s">
        <v>91</v>
      </c>
      <c r="BK310" s="258">
        <f>ROUND(I310*H310,2)</f>
        <v>0</v>
      </c>
      <c r="BL310" s="18" t="s">
        <v>282</v>
      </c>
      <c r="BM310" s="257" t="s">
        <v>746</v>
      </c>
    </row>
    <row r="311" s="13" customFormat="1">
      <c r="A311" s="13"/>
      <c r="B311" s="264"/>
      <c r="C311" s="265"/>
      <c r="D311" s="266" t="s">
        <v>312</v>
      </c>
      <c r="E311" s="267" t="s">
        <v>1</v>
      </c>
      <c r="F311" s="268" t="s">
        <v>1622</v>
      </c>
      <c r="G311" s="265"/>
      <c r="H311" s="269">
        <v>18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312</v>
      </c>
      <c r="AU311" s="275" t="s">
        <v>91</v>
      </c>
      <c r="AV311" s="13" t="s">
        <v>91</v>
      </c>
      <c r="AW311" s="13" t="s">
        <v>4</v>
      </c>
      <c r="AX311" s="13" t="s">
        <v>83</v>
      </c>
      <c r="AY311" s="275" t="s">
        <v>265</v>
      </c>
    </row>
    <row r="312" s="2" customFormat="1" ht="16.30189" customHeight="1">
      <c r="A312" s="39"/>
      <c r="B312" s="40"/>
      <c r="C312" s="246" t="s">
        <v>651</v>
      </c>
      <c r="D312" s="246" t="s">
        <v>268</v>
      </c>
      <c r="E312" s="247" t="s">
        <v>749</v>
      </c>
      <c r="F312" s="248" t="s">
        <v>1</v>
      </c>
      <c r="G312" s="249" t="s">
        <v>1</v>
      </c>
      <c r="H312" s="250">
        <v>377</v>
      </c>
      <c r="I312" s="251"/>
      <c r="J312" s="250">
        <f>ROUND(I312*H312,2)</f>
        <v>0</v>
      </c>
      <c r="K312" s="252"/>
      <c r="L312" s="45"/>
      <c r="M312" s="253" t="s">
        <v>1</v>
      </c>
      <c r="N312" s="254" t="s">
        <v>41</v>
      </c>
      <c r="O312" s="92"/>
      <c r="P312" s="255">
        <f>O312*H312</f>
        <v>0</v>
      </c>
      <c r="Q312" s="255">
        <v>0.27382000000000001</v>
      </c>
      <c r="R312" s="255">
        <f>Q312*H312</f>
        <v>103.23014000000001</v>
      </c>
      <c r="S312" s="255">
        <v>0</v>
      </c>
      <c r="T312" s="256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7" t="s">
        <v>282</v>
      </c>
      <c r="AT312" s="257" t="s">
        <v>268</v>
      </c>
      <c r="AU312" s="257" t="s">
        <v>91</v>
      </c>
      <c r="AY312" s="18" t="s">
        <v>265</v>
      </c>
      <c r="BE312" s="258">
        <f>IF(N312="základná",J312,0)</f>
        <v>0</v>
      </c>
      <c r="BF312" s="258">
        <f>IF(N312="znížená",J312,0)</f>
        <v>0</v>
      </c>
      <c r="BG312" s="258">
        <f>IF(N312="zákl. prenesená",J312,0)</f>
        <v>0</v>
      </c>
      <c r="BH312" s="258">
        <f>IF(N312="zníž. prenesená",J312,0)</f>
        <v>0</v>
      </c>
      <c r="BI312" s="258">
        <f>IF(N312="nulová",J312,0)</f>
        <v>0</v>
      </c>
      <c r="BJ312" s="18" t="s">
        <v>91</v>
      </c>
      <c r="BK312" s="258">
        <f>ROUND(I312*H312,2)</f>
        <v>0</v>
      </c>
      <c r="BL312" s="18" t="s">
        <v>282</v>
      </c>
      <c r="BM312" s="257" t="s">
        <v>750</v>
      </c>
    </row>
    <row r="313" s="2" customFormat="1" ht="16.30189" customHeight="1">
      <c r="A313" s="39"/>
      <c r="B313" s="40"/>
      <c r="C313" s="287" t="s">
        <v>654</v>
      </c>
      <c r="D313" s="287" t="s">
        <v>367</v>
      </c>
      <c r="E313" s="288" t="s">
        <v>752</v>
      </c>
      <c r="F313" s="289" t="s">
        <v>1</v>
      </c>
      <c r="G313" s="290" t="s">
        <v>1</v>
      </c>
      <c r="H313" s="291">
        <v>2538.4699999999998</v>
      </c>
      <c r="I313" s="292"/>
      <c r="J313" s="291">
        <f>ROUND(I313*H313,2)</f>
        <v>0</v>
      </c>
      <c r="K313" s="293"/>
      <c r="L313" s="294"/>
      <c r="M313" s="295" t="s">
        <v>1</v>
      </c>
      <c r="N313" s="296" t="s">
        <v>41</v>
      </c>
      <c r="O313" s="92"/>
      <c r="P313" s="255">
        <f>O313*H313</f>
        <v>0</v>
      </c>
      <c r="Q313" s="255">
        <v>0.027</v>
      </c>
      <c r="R313" s="255">
        <f>Q313*H313</f>
        <v>68.538689999999988</v>
      </c>
      <c r="S313" s="255">
        <v>0</v>
      </c>
      <c r="T313" s="256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57" t="s">
        <v>338</v>
      </c>
      <c r="AT313" s="257" t="s">
        <v>367</v>
      </c>
      <c r="AU313" s="257" t="s">
        <v>91</v>
      </c>
      <c r="AY313" s="18" t="s">
        <v>265</v>
      </c>
      <c r="BE313" s="258">
        <f>IF(N313="základná",J313,0)</f>
        <v>0</v>
      </c>
      <c r="BF313" s="258">
        <f>IF(N313="znížená",J313,0)</f>
        <v>0</v>
      </c>
      <c r="BG313" s="258">
        <f>IF(N313="zákl. prenesená",J313,0)</f>
        <v>0</v>
      </c>
      <c r="BH313" s="258">
        <f>IF(N313="zníž. prenesená",J313,0)</f>
        <v>0</v>
      </c>
      <c r="BI313" s="258">
        <f>IF(N313="nulová",J313,0)</f>
        <v>0</v>
      </c>
      <c r="BJ313" s="18" t="s">
        <v>91</v>
      </c>
      <c r="BK313" s="258">
        <f>ROUND(I313*H313,2)</f>
        <v>0</v>
      </c>
      <c r="BL313" s="18" t="s">
        <v>282</v>
      </c>
      <c r="BM313" s="257" t="s">
        <v>753</v>
      </c>
    </row>
    <row r="314" s="13" customFormat="1">
      <c r="A314" s="13"/>
      <c r="B314" s="264"/>
      <c r="C314" s="265"/>
      <c r="D314" s="266" t="s">
        <v>312</v>
      </c>
      <c r="E314" s="267" t="s">
        <v>1</v>
      </c>
      <c r="F314" s="268" t="s">
        <v>1623</v>
      </c>
      <c r="G314" s="265"/>
      <c r="H314" s="269">
        <v>2538.4699999999998</v>
      </c>
      <c r="I314" s="270"/>
      <c r="J314" s="265"/>
      <c r="K314" s="265"/>
      <c r="L314" s="271"/>
      <c r="M314" s="272"/>
      <c r="N314" s="273"/>
      <c r="O314" s="273"/>
      <c r="P314" s="273"/>
      <c r="Q314" s="273"/>
      <c r="R314" s="273"/>
      <c r="S314" s="273"/>
      <c r="T314" s="27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5" t="s">
        <v>312</v>
      </c>
      <c r="AU314" s="275" t="s">
        <v>91</v>
      </c>
      <c r="AV314" s="13" t="s">
        <v>91</v>
      </c>
      <c r="AW314" s="13" t="s">
        <v>4</v>
      </c>
      <c r="AX314" s="13" t="s">
        <v>83</v>
      </c>
      <c r="AY314" s="275" t="s">
        <v>265</v>
      </c>
    </row>
    <row r="315" s="2" customFormat="1" ht="16.30189" customHeight="1">
      <c r="A315" s="39"/>
      <c r="B315" s="40"/>
      <c r="C315" s="246" t="s">
        <v>657</v>
      </c>
      <c r="D315" s="246" t="s">
        <v>268</v>
      </c>
      <c r="E315" s="247" t="s">
        <v>756</v>
      </c>
      <c r="F315" s="248" t="s">
        <v>1</v>
      </c>
      <c r="G315" s="249" t="s">
        <v>1</v>
      </c>
      <c r="H315" s="250">
        <v>12</v>
      </c>
      <c r="I315" s="251"/>
      <c r="J315" s="250">
        <f>ROUND(I315*H315,2)</f>
        <v>0</v>
      </c>
      <c r="K315" s="252"/>
      <c r="L315" s="45"/>
      <c r="M315" s="253" t="s">
        <v>1</v>
      </c>
      <c r="N315" s="254" t="s">
        <v>41</v>
      </c>
      <c r="O315" s="92"/>
      <c r="P315" s="255">
        <f>O315*H315</f>
        <v>0</v>
      </c>
      <c r="Q315" s="255">
        <v>0.15992999999999999</v>
      </c>
      <c r="R315" s="255">
        <f>Q315*H315</f>
        <v>1.9191599999999998</v>
      </c>
      <c r="S315" s="255">
        <v>0</v>
      </c>
      <c r="T315" s="256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57" t="s">
        <v>282</v>
      </c>
      <c r="AT315" s="257" t="s">
        <v>268</v>
      </c>
      <c r="AU315" s="257" t="s">
        <v>91</v>
      </c>
      <c r="AY315" s="18" t="s">
        <v>265</v>
      </c>
      <c r="BE315" s="258">
        <f>IF(N315="základná",J315,0)</f>
        <v>0</v>
      </c>
      <c r="BF315" s="258">
        <f>IF(N315="znížená",J315,0)</f>
        <v>0</v>
      </c>
      <c r="BG315" s="258">
        <f>IF(N315="zákl. prenesená",J315,0)</f>
        <v>0</v>
      </c>
      <c r="BH315" s="258">
        <f>IF(N315="zníž. prenesená",J315,0)</f>
        <v>0</v>
      </c>
      <c r="BI315" s="258">
        <f>IF(N315="nulová",J315,0)</f>
        <v>0</v>
      </c>
      <c r="BJ315" s="18" t="s">
        <v>91</v>
      </c>
      <c r="BK315" s="258">
        <f>ROUND(I315*H315,2)</f>
        <v>0</v>
      </c>
      <c r="BL315" s="18" t="s">
        <v>282</v>
      </c>
      <c r="BM315" s="257" t="s">
        <v>757</v>
      </c>
    </row>
    <row r="316" s="13" customFormat="1">
      <c r="A316" s="13"/>
      <c r="B316" s="264"/>
      <c r="C316" s="265"/>
      <c r="D316" s="266" t="s">
        <v>312</v>
      </c>
      <c r="E316" s="267" t="s">
        <v>1</v>
      </c>
      <c r="F316" s="268" t="s">
        <v>1624</v>
      </c>
      <c r="G316" s="265"/>
      <c r="H316" s="269">
        <v>12</v>
      </c>
      <c r="I316" s="270"/>
      <c r="J316" s="265"/>
      <c r="K316" s="265"/>
      <c r="L316" s="271"/>
      <c r="M316" s="272"/>
      <c r="N316" s="273"/>
      <c r="O316" s="273"/>
      <c r="P316" s="273"/>
      <c r="Q316" s="273"/>
      <c r="R316" s="273"/>
      <c r="S316" s="273"/>
      <c r="T316" s="27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5" t="s">
        <v>312</v>
      </c>
      <c r="AU316" s="275" t="s">
        <v>91</v>
      </c>
      <c r="AV316" s="13" t="s">
        <v>91</v>
      </c>
      <c r="AW316" s="13" t="s">
        <v>4</v>
      </c>
      <c r="AX316" s="13" t="s">
        <v>83</v>
      </c>
      <c r="AY316" s="275" t="s">
        <v>265</v>
      </c>
    </row>
    <row r="317" s="2" customFormat="1" ht="16.30189" customHeight="1">
      <c r="A317" s="39"/>
      <c r="B317" s="40"/>
      <c r="C317" s="287" t="s">
        <v>660</v>
      </c>
      <c r="D317" s="287" t="s">
        <v>367</v>
      </c>
      <c r="E317" s="288" t="s">
        <v>759</v>
      </c>
      <c r="F317" s="289" t="s">
        <v>1</v>
      </c>
      <c r="G317" s="290" t="s">
        <v>1</v>
      </c>
      <c r="H317" s="291">
        <v>40.32</v>
      </c>
      <c r="I317" s="292"/>
      <c r="J317" s="291">
        <f>ROUND(I317*H317,2)</f>
        <v>0</v>
      </c>
      <c r="K317" s="293"/>
      <c r="L317" s="294"/>
      <c r="M317" s="295" t="s">
        <v>1</v>
      </c>
      <c r="N317" s="296" t="s">
        <v>41</v>
      </c>
      <c r="O317" s="92"/>
      <c r="P317" s="255">
        <f>O317*H317</f>
        <v>0</v>
      </c>
      <c r="Q317" s="255">
        <v>0.034000000000000002</v>
      </c>
      <c r="R317" s="255">
        <f>Q317*H317</f>
        <v>1.3708800000000001</v>
      </c>
      <c r="S317" s="255">
        <v>0</v>
      </c>
      <c r="T317" s="256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7" t="s">
        <v>338</v>
      </c>
      <c r="AT317" s="257" t="s">
        <v>367</v>
      </c>
      <c r="AU317" s="257" t="s">
        <v>91</v>
      </c>
      <c r="AY317" s="18" t="s">
        <v>265</v>
      </c>
      <c r="BE317" s="258">
        <f>IF(N317="základná",J317,0)</f>
        <v>0</v>
      </c>
      <c r="BF317" s="258">
        <f>IF(N317="znížená",J317,0)</f>
        <v>0</v>
      </c>
      <c r="BG317" s="258">
        <f>IF(N317="zákl. prenesená",J317,0)</f>
        <v>0</v>
      </c>
      <c r="BH317" s="258">
        <f>IF(N317="zníž. prenesená",J317,0)</f>
        <v>0</v>
      </c>
      <c r="BI317" s="258">
        <f>IF(N317="nulová",J317,0)</f>
        <v>0</v>
      </c>
      <c r="BJ317" s="18" t="s">
        <v>91</v>
      </c>
      <c r="BK317" s="258">
        <f>ROUND(I317*H317,2)</f>
        <v>0</v>
      </c>
      <c r="BL317" s="18" t="s">
        <v>282</v>
      </c>
      <c r="BM317" s="257" t="s">
        <v>760</v>
      </c>
    </row>
    <row r="318" s="13" customFormat="1">
      <c r="A318" s="13"/>
      <c r="B318" s="264"/>
      <c r="C318" s="265"/>
      <c r="D318" s="266" t="s">
        <v>312</v>
      </c>
      <c r="E318" s="265"/>
      <c r="F318" s="268" t="s">
        <v>1625</v>
      </c>
      <c r="G318" s="265"/>
      <c r="H318" s="269">
        <v>40.32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312</v>
      </c>
      <c r="AU318" s="275" t="s">
        <v>91</v>
      </c>
      <c r="AV318" s="13" t="s">
        <v>91</v>
      </c>
      <c r="AW318" s="13" t="s">
        <v>5</v>
      </c>
      <c r="AX318" s="13" t="s">
        <v>83</v>
      </c>
      <c r="AY318" s="275" t="s">
        <v>265</v>
      </c>
    </row>
    <row r="319" s="2" customFormat="1" ht="16.30189" customHeight="1">
      <c r="A319" s="39"/>
      <c r="B319" s="40"/>
      <c r="C319" s="246" t="s">
        <v>663</v>
      </c>
      <c r="D319" s="246" t="s">
        <v>268</v>
      </c>
      <c r="E319" s="247" t="s">
        <v>776</v>
      </c>
      <c r="F319" s="248" t="s">
        <v>1</v>
      </c>
      <c r="G319" s="249" t="s">
        <v>1</v>
      </c>
      <c r="H319" s="250">
        <v>596</v>
      </c>
      <c r="I319" s="251"/>
      <c r="J319" s="250">
        <f>ROUND(I319*H319,2)</f>
        <v>0</v>
      </c>
      <c r="K319" s="252"/>
      <c r="L319" s="45"/>
      <c r="M319" s="253" t="s">
        <v>1</v>
      </c>
      <c r="N319" s="254" t="s">
        <v>41</v>
      </c>
      <c r="O319" s="92"/>
      <c r="P319" s="255">
        <f>O319*H319</f>
        <v>0</v>
      </c>
      <c r="Q319" s="255">
        <v>0</v>
      </c>
      <c r="R319" s="255">
        <f>Q319*H319</f>
        <v>0</v>
      </c>
      <c r="S319" s="255">
        <v>0</v>
      </c>
      <c r="T319" s="256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57" t="s">
        <v>282</v>
      </c>
      <c r="AT319" s="257" t="s">
        <v>268</v>
      </c>
      <c r="AU319" s="257" t="s">
        <v>91</v>
      </c>
      <c r="AY319" s="18" t="s">
        <v>265</v>
      </c>
      <c r="BE319" s="258">
        <f>IF(N319="základná",J319,0)</f>
        <v>0</v>
      </c>
      <c r="BF319" s="258">
        <f>IF(N319="znížená",J319,0)</f>
        <v>0</v>
      </c>
      <c r="BG319" s="258">
        <f>IF(N319="zákl. prenesená",J319,0)</f>
        <v>0</v>
      </c>
      <c r="BH319" s="258">
        <f>IF(N319="zníž. prenesená",J319,0)</f>
        <v>0</v>
      </c>
      <c r="BI319" s="258">
        <f>IF(N319="nulová",J319,0)</f>
        <v>0</v>
      </c>
      <c r="BJ319" s="18" t="s">
        <v>91</v>
      </c>
      <c r="BK319" s="258">
        <f>ROUND(I319*H319,2)</f>
        <v>0</v>
      </c>
      <c r="BL319" s="18" t="s">
        <v>282</v>
      </c>
      <c r="BM319" s="257" t="s">
        <v>777</v>
      </c>
    </row>
    <row r="320" s="13" customFormat="1">
      <c r="A320" s="13"/>
      <c r="B320" s="264"/>
      <c r="C320" s="265"/>
      <c r="D320" s="266" t="s">
        <v>312</v>
      </c>
      <c r="E320" s="267" t="s">
        <v>1</v>
      </c>
      <c r="F320" s="268" t="s">
        <v>1626</v>
      </c>
      <c r="G320" s="265"/>
      <c r="H320" s="269">
        <v>596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312</v>
      </c>
      <c r="AU320" s="275" t="s">
        <v>91</v>
      </c>
      <c r="AV320" s="13" t="s">
        <v>91</v>
      </c>
      <c r="AW320" s="13" t="s">
        <v>4</v>
      </c>
      <c r="AX320" s="13" t="s">
        <v>83</v>
      </c>
      <c r="AY320" s="275" t="s">
        <v>265</v>
      </c>
    </row>
    <row r="321" s="2" customFormat="1" ht="16.30189" customHeight="1">
      <c r="A321" s="39"/>
      <c r="B321" s="40"/>
      <c r="C321" s="246" t="s">
        <v>666</v>
      </c>
      <c r="D321" s="246" t="s">
        <v>268</v>
      </c>
      <c r="E321" s="247" t="s">
        <v>780</v>
      </c>
      <c r="F321" s="248" t="s">
        <v>1</v>
      </c>
      <c r="G321" s="249" t="s">
        <v>1</v>
      </c>
      <c r="H321" s="250">
        <v>523</v>
      </c>
      <c r="I321" s="251"/>
      <c r="J321" s="250">
        <f>ROUND(I321*H321,2)</f>
        <v>0</v>
      </c>
      <c r="K321" s="252"/>
      <c r="L321" s="45"/>
      <c r="M321" s="253" t="s">
        <v>1</v>
      </c>
      <c r="N321" s="254" t="s">
        <v>41</v>
      </c>
      <c r="O321" s="92"/>
      <c r="P321" s="255">
        <f>O321*H321</f>
        <v>0</v>
      </c>
      <c r="Q321" s="255">
        <v>0</v>
      </c>
      <c r="R321" s="255">
        <f>Q321*H321</f>
        <v>0</v>
      </c>
      <c r="S321" s="255">
        <v>0.097299999999999998</v>
      </c>
      <c r="T321" s="256">
        <f>S321*H321</f>
        <v>50.887900000000002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7" t="s">
        <v>282</v>
      </c>
      <c r="AT321" s="257" t="s">
        <v>268</v>
      </c>
      <c r="AU321" s="257" t="s">
        <v>91</v>
      </c>
      <c r="AY321" s="18" t="s">
        <v>265</v>
      </c>
      <c r="BE321" s="258">
        <f>IF(N321="základná",J321,0)</f>
        <v>0</v>
      </c>
      <c r="BF321" s="258">
        <f>IF(N321="znížená",J321,0)</f>
        <v>0</v>
      </c>
      <c r="BG321" s="258">
        <f>IF(N321="zákl. prenesená",J321,0)</f>
        <v>0</v>
      </c>
      <c r="BH321" s="258">
        <f>IF(N321="zníž. prenesená",J321,0)</f>
        <v>0</v>
      </c>
      <c r="BI321" s="258">
        <f>IF(N321="nulová",J321,0)</f>
        <v>0</v>
      </c>
      <c r="BJ321" s="18" t="s">
        <v>91</v>
      </c>
      <c r="BK321" s="258">
        <f>ROUND(I321*H321,2)</f>
        <v>0</v>
      </c>
      <c r="BL321" s="18" t="s">
        <v>282</v>
      </c>
      <c r="BM321" s="257" t="s">
        <v>781</v>
      </c>
    </row>
    <row r="322" s="13" customFormat="1">
      <c r="A322" s="13"/>
      <c r="B322" s="264"/>
      <c r="C322" s="265"/>
      <c r="D322" s="266" t="s">
        <v>312</v>
      </c>
      <c r="E322" s="267" t="s">
        <v>1</v>
      </c>
      <c r="F322" s="268" t="s">
        <v>1627</v>
      </c>
      <c r="G322" s="265"/>
      <c r="H322" s="269">
        <v>523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312</v>
      </c>
      <c r="AU322" s="275" t="s">
        <v>91</v>
      </c>
      <c r="AV322" s="13" t="s">
        <v>91</v>
      </c>
      <c r="AW322" s="13" t="s">
        <v>4</v>
      </c>
      <c r="AX322" s="13" t="s">
        <v>83</v>
      </c>
      <c r="AY322" s="275" t="s">
        <v>265</v>
      </c>
    </row>
    <row r="323" s="2" customFormat="1" ht="16.30189" customHeight="1">
      <c r="A323" s="39"/>
      <c r="B323" s="40"/>
      <c r="C323" s="246" t="s">
        <v>669</v>
      </c>
      <c r="D323" s="246" t="s">
        <v>268</v>
      </c>
      <c r="E323" s="247" t="s">
        <v>783</v>
      </c>
      <c r="F323" s="248" t="s">
        <v>1</v>
      </c>
      <c r="G323" s="249" t="s">
        <v>1</v>
      </c>
      <c r="H323" s="250">
        <v>1438</v>
      </c>
      <c r="I323" s="251"/>
      <c r="J323" s="250">
        <f>ROUND(I323*H323,2)</f>
        <v>0</v>
      </c>
      <c r="K323" s="252"/>
      <c r="L323" s="45"/>
      <c r="M323" s="253" t="s">
        <v>1</v>
      </c>
      <c r="N323" s="254" t="s">
        <v>41</v>
      </c>
      <c r="O323" s="92"/>
      <c r="P323" s="255">
        <f>O323*H323</f>
        <v>0</v>
      </c>
      <c r="Q323" s="255">
        <v>0</v>
      </c>
      <c r="R323" s="255">
        <f>Q323*H323</f>
        <v>0</v>
      </c>
      <c r="S323" s="255">
        <v>0.097299999999999998</v>
      </c>
      <c r="T323" s="256">
        <f>S323*H323</f>
        <v>139.91739999999999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57" t="s">
        <v>282</v>
      </c>
      <c r="AT323" s="257" t="s">
        <v>268</v>
      </c>
      <c r="AU323" s="257" t="s">
        <v>91</v>
      </c>
      <c r="AY323" s="18" t="s">
        <v>265</v>
      </c>
      <c r="BE323" s="258">
        <f>IF(N323="základná",J323,0)</f>
        <v>0</v>
      </c>
      <c r="BF323" s="258">
        <f>IF(N323="znížená",J323,0)</f>
        <v>0</v>
      </c>
      <c r="BG323" s="258">
        <f>IF(N323="zákl. prenesená",J323,0)</f>
        <v>0</v>
      </c>
      <c r="BH323" s="258">
        <f>IF(N323="zníž. prenesená",J323,0)</f>
        <v>0</v>
      </c>
      <c r="BI323" s="258">
        <f>IF(N323="nulová",J323,0)</f>
        <v>0</v>
      </c>
      <c r="BJ323" s="18" t="s">
        <v>91</v>
      </c>
      <c r="BK323" s="258">
        <f>ROUND(I323*H323,2)</f>
        <v>0</v>
      </c>
      <c r="BL323" s="18" t="s">
        <v>282</v>
      </c>
      <c r="BM323" s="257" t="s">
        <v>784</v>
      </c>
    </row>
    <row r="324" s="2" customFormat="1" ht="16.30189" customHeight="1">
      <c r="A324" s="39"/>
      <c r="B324" s="40"/>
      <c r="C324" s="246" t="s">
        <v>672</v>
      </c>
      <c r="D324" s="246" t="s">
        <v>268</v>
      </c>
      <c r="E324" s="247" t="s">
        <v>786</v>
      </c>
      <c r="F324" s="248" t="s">
        <v>1</v>
      </c>
      <c r="G324" s="249" t="s">
        <v>1</v>
      </c>
      <c r="H324" s="250">
        <v>33</v>
      </c>
      <c r="I324" s="251"/>
      <c r="J324" s="250">
        <f>ROUND(I324*H324,2)</f>
        <v>0</v>
      </c>
      <c r="K324" s="252"/>
      <c r="L324" s="45"/>
      <c r="M324" s="253" t="s">
        <v>1</v>
      </c>
      <c r="N324" s="254" t="s">
        <v>41</v>
      </c>
      <c r="O324" s="92"/>
      <c r="P324" s="255">
        <f>O324*H324</f>
        <v>0</v>
      </c>
      <c r="Q324" s="255">
        <v>0</v>
      </c>
      <c r="R324" s="255">
        <f>Q324*H324</f>
        <v>0</v>
      </c>
      <c r="S324" s="255">
        <v>0.043999999999999997</v>
      </c>
      <c r="T324" s="256">
        <f>S324*H324</f>
        <v>1.452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57" t="s">
        <v>282</v>
      </c>
      <c r="AT324" s="257" t="s">
        <v>268</v>
      </c>
      <c r="AU324" s="257" t="s">
        <v>91</v>
      </c>
      <c r="AY324" s="18" t="s">
        <v>265</v>
      </c>
      <c r="BE324" s="258">
        <f>IF(N324="základná",J324,0)</f>
        <v>0</v>
      </c>
      <c r="BF324" s="258">
        <f>IF(N324="znížená",J324,0)</f>
        <v>0</v>
      </c>
      <c r="BG324" s="258">
        <f>IF(N324="zákl. prenesená",J324,0)</f>
        <v>0</v>
      </c>
      <c r="BH324" s="258">
        <f>IF(N324="zníž. prenesená",J324,0)</f>
        <v>0</v>
      </c>
      <c r="BI324" s="258">
        <f>IF(N324="nulová",J324,0)</f>
        <v>0</v>
      </c>
      <c r="BJ324" s="18" t="s">
        <v>91</v>
      </c>
      <c r="BK324" s="258">
        <f>ROUND(I324*H324,2)</f>
        <v>0</v>
      </c>
      <c r="BL324" s="18" t="s">
        <v>282</v>
      </c>
      <c r="BM324" s="257" t="s">
        <v>787</v>
      </c>
    </row>
    <row r="325" s="13" customFormat="1">
      <c r="A325" s="13"/>
      <c r="B325" s="264"/>
      <c r="C325" s="265"/>
      <c r="D325" s="266" t="s">
        <v>312</v>
      </c>
      <c r="E325" s="267" t="s">
        <v>1</v>
      </c>
      <c r="F325" s="268" t="s">
        <v>1628</v>
      </c>
      <c r="G325" s="265"/>
      <c r="H325" s="269">
        <v>33</v>
      </c>
      <c r="I325" s="270"/>
      <c r="J325" s="265"/>
      <c r="K325" s="265"/>
      <c r="L325" s="271"/>
      <c r="M325" s="272"/>
      <c r="N325" s="273"/>
      <c r="O325" s="273"/>
      <c r="P325" s="273"/>
      <c r="Q325" s="273"/>
      <c r="R325" s="273"/>
      <c r="S325" s="273"/>
      <c r="T325" s="27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5" t="s">
        <v>312</v>
      </c>
      <c r="AU325" s="275" t="s">
        <v>91</v>
      </c>
      <c r="AV325" s="13" t="s">
        <v>91</v>
      </c>
      <c r="AW325" s="13" t="s">
        <v>4</v>
      </c>
      <c r="AX325" s="13" t="s">
        <v>83</v>
      </c>
      <c r="AY325" s="275" t="s">
        <v>265</v>
      </c>
    </row>
    <row r="326" s="2" customFormat="1" ht="16.30189" customHeight="1">
      <c r="A326" s="39"/>
      <c r="B326" s="40"/>
      <c r="C326" s="246" t="s">
        <v>675</v>
      </c>
      <c r="D326" s="246" t="s">
        <v>268</v>
      </c>
      <c r="E326" s="247" t="s">
        <v>790</v>
      </c>
      <c r="F326" s="248" t="s">
        <v>1</v>
      </c>
      <c r="G326" s="249" t="s">
        <v>1</v>
      </c>
      <c r="H326" s="250">
        <v>35.25</v>
      </c>
      <c r="I326" s="251"/>
      <c r="J326" s="250">
        <f>ROUND(I326*H326,2)</f>
        <v>0</v>
      </c>
      <c r="K326" s="252"/>
      <c r="L326" s="45"/>
      <c r="M326" s="253" t="s">
        <v>1</v>
      </c>
      <c r="N326" s="254" t="s">
        <v>41</v>
      </c>
      <c r="O326" s="92"/>
      <c r="P326" s="255">
        <f>O326*H326</f>
        <v>0</v>
      </c>
      <c r="Q326" s="255">
        <v>0</v>
      </c>
      <c r="R326" s="255">
        <f>Q326*H326</f>
        <v>0</v>
      </c>
      <c r="S326" s="255">
        <v>0.126</v>
      </c>
      <c r="T326" s="256">
        <f>S326*H326</f>
        <v>4.4415000000000004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7" t="s">
        <v>282</v>
      </c>
      <c r="AT326" s="257" t="s">
        <v>268</v>
      </c>
      <c r="AU326" s="257" t="s">
        <v>91</v>
      </c>
      <c r="AY326" s="18" t="s">
        <v>265</v>
      </c>
      <c r="BE326" s="258">
        <f>IF(N326="základná",J326,0)</f>
        <v>0</v>
      </c>
      <c r="BF326" s="258">
        <f>IF(N326="znížená",J326,0)</f>
        <v>0</v>
      </c>
      <c r="BG326" s="258">
        <f>IF(N326="zákl. prenesená",J326,0)</f>
        <v>0</v>
      </c>
      <c r="BH326" s="258">
        <f>IF(N326="zníž. prenesená",J326,0)</f>
        <v>0</v>
      </c>
      <c r="BI326" s="258">
        <f>IF(N326="nulová",J326,0)</f>
        <v>0</v>
      </c>
      <c r="BJ326" s="18" t="s">
        <v>91</v>
      </c>
      <c r="BK326" s="258">
        <f>ROUND(I326*H326,2)</f>
        <v>0</v>
      </c>
      <c r="BL326" s="18" t="s">
        <v>282</v>
      </c>
      <c r="BM326" s="257" t="s">
        <v>791</v>
      </c>
    </row>
    <row r="327" s="13" customFormat="1">
      <c r="A327" s="13"/>
      <c r="B327" s="264"/>
      <c r="C327" s="265"/>
      <c r="D327" s="266" t="s">
        <v>312</v>
      </c>
      <c r="E327" s="267" t="s">
        <v>1</v>
      </c>
      <c r="F327" s="268" t="s">
        <v>1629</v>
      </c>
      <c r="G327" s="265"/>
      <c r="H327" s="269">
        <v>35.25</v>
      </c>
      <c r="I327" s="270"/>
      <c r="J327" s="265"/>
      <c r="K327" s="265"/>
      <c r="L327" s="271"/>
      <c r="M327" s="272"/>
      <c r="N327" s="273"/>
      <c r="O327" s="273"/>
      <c r="P327" s="273"/>
      <c r="Q327" s="273"/>
      <c r="R327" s="273"/>
      <c r="S327" s="273"/>
      <c r="T327" s="27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5" t="s">
        <v>312</v>
      </c>
      <c r="AU327" s="275" t="s">
        <v>91</v>
      </c>
      <c r="AV327" s="13" t="s">
        <v>91</v>
      </c>
      <c r="AW327" s="13" t="s">
        <v>4</v>
      </c>
      <c r="AX327" s="13" t="s">
        <v>83</v>
      </c>
      <c r="AY327" s="275" t="s">
        <v>265</v>
      </c>
    </row>
    <row r="328" s="2" customFormat="1" ht="16.30189" customHeight="1">
      <c r="A328" s="39"/>
      <c r="B328" s="40"/>
      <c r="C328" s="246" t="s">
        <v>679</v>
      </c>
      <c r="D328" s="246" t="s">
        <v>268</v>
      </c>
      <c r="E328" s="247" t="s">
        <v>1630</v>
      </c>
      <c r="F328" s="248" t="s">
        <v>1</v>
      </c>
      <c r="G328" s="249" t="s">
        <v>1</v>
      </c>
      <c r="H328" s="250">
        <v>8</v>
      </c>
      <c r="I328" s="251"/>
      <c r="J328" s="250">
        <f>ROUND(I328*H328,2)</f>
        <v>0</v>
      </c>
      <c r="K328" s="252"/>
      <c r="L328" s="45"/>
      <c r="M328" s="253" t="s">
        <v>1</v>
      </c>
      <c r="N328" s="254" t="s">
        <v>41</v>
      </c>
      <c r="O328" s="92"/>
      <c r="P328" s="255">
        <f>O328*H328</f>
        <v>0</v>
      </c>
      <c r="Q328" s="255">
        <v>0</v>
      </c>
      <c r="R328" s="255">
        <f>Q328*H328</f>
        <v>0</v>
      </c>
      <c r="S328" s="255">
        <v>0.058880000000000002</v>
      </c>
      <c r="T328" s="256">
        <f>S328*H328</f>
        <v>0.47104000000000001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57" t="s">
        <v>282</v>
      </c>
      <c r="AT328" s="257" t="s">
        <v>268</v>
      </c>
      <c r="AU328" s="257" t="s">
        <v>91</v>
      </c>
      <c r="AY328" s="18" t="s">
        <v>265</v>
      </c>
      <c r="BE328" s="258">
        <f>IF(N328="základná",J328,0)</f>
        <v>0</v>
      </c>
      <c r="BF328" s="258">
        <f>IF(N328="znížená",J328,0)</f>
        <v>0</v>
      </c>
      <c r="BG328" s="258">
        <f>IF(N328="zákl. prenesená",J328,0)</f>
        <v>0</v>
      </c>
      <c r="BH328" s="258">
        <f>IF(N328="zníž. prenesená",J328,0)</f>
        <v>0</v>
      </c>
      <c r="BI328" s="258">
        <f>IF(N328="nulová",J328,0)</f>
        <v>0</v>
      </c>
      <c r="BJ328" s="18" t="s">
        <v>91</v>
      </c>
      <c r="BK328" s="258">
        <f>ROUND(I328*H328,2)</f>
        <v>0</v>
      </c>
      <c r="BL328" s="18" t="s">
        <v>282</v>
      </c>
      <c r="BM328" s="257" t="s">
        <v>795</v>
      </c>
    </row>
    <row r="329" s="13" customFormat="1">
      <c r="A329" s="13"/>
      <c r="B329" s="264"/>
      <c r="C329" s="265"/>
      <c r="D329" s="266" t="s">
        <v>312</v>
      </c>
      <c r="E329" s="267" t="s">
        <v>1</v>
      </c>
      <c r="F329" s="268" t="s">
        <v>338</v>
      </c>
      <c r="G329" s="265"/>
      <c r="H329" s="269">
        <v>8</v>
      </c>
      <c r="I329" s="270"/>
      <c r="J329" s="265"/>
      <c r="K329" s="265"/>
      <c r="L329" s="271"/>
      <c r="M329" s="272"/>
      <c r="N329" s="273"/>
      <c r="O329" s="273"/>
      <c r="P329" s="273"/>
      <c r="Q329" s="273"/>
      <c r="R329" s="273"/>
      <c r="S329" s="273"/>
      <c r="T329" s="27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5" t="s">
        <v>312</v>
      </c>
      <c r="AU329" s="275" t="s">
        <v>91</v>
      </c>
      <c r="AV329" s="13" t="s">
        <v>91</v>
      </c>
      <c r="AW329" s="13" t="s">
        <v>4</v>
      </c>
      <c r="AX329" s="13" t="s">
        <v>75</v>
      </c>
      <c r="AY329" s="275" t="s">
        <v>265</v>
      </c>
    </row>
    <row r="330" s="2" customFormat="1" ht="16.30189" customHeight="1">
      <c r="A330" s="39"/>
      <c r="B330" s="40"/>
      <c r="C330" s="246" t="s">
        <v>682</v>
      </c>
      <c r="D330" s="246" t="s">
        <v>268</v>
      </c>
      <c r="E330" s="247" t="s">
        <v>805</v>
      </c>
      <c r="F330" s="248" t="s">
        <v>1</v>
      </c>
      <c r="G330" s="249" t="s">
        <v>1</v>
      </c>
      <c r="H330" s="250">
        <v>555</v>
      </c>
      <c r="I330" s="251"/>
      <c r="J330" s="250">
        <f>ROUND(I330*H330,2)</f>
        <v>0</v>
      </c>
      <c r="K330" s="252"/>
      <c r="L330" s="45"/>
      <c r="M330" s="253" t="s">
        <v>1</v>
      </c>
      <c r="N330" s="254" t="s">
        <v>41</v>
      </c>
      <c r="O330" s="92"/>
      <c r="P330" s="255">
        <f>O330*H330</f>
        <v>0</v>
      </c>
      <c r="Q330" s="255">
        <v>9.0000000000000006E-05</v>
      </c>
      <c r="R330" s="255">
        <f>Q330*H330</f>
        <v>0.049950000000000001</v>
      </c>
      <c r="S330" s="255">
        <v>0.042000000000000003</v>
      </c>
      <c r="T330" s="256">
        <f>S330*H330</f>
        <v>23.310000000000002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57" t="s">
        <v>282</v>
      </c>
      <c r="AT330" s="257" t="s">
        <v>268</v>
      </c>
      <c r="AU330" s="257" t="s">
        <v>91</v>
      </c>
      <c r="AY330" s="18" t="s">
        <v>265</v>
      </c>
      <c r="BE330" s="258">
        <f>IF(N330="základná",J330,0)</f>
        <v>0</v>
      </c>
      <c r="BF330" s="258">
        <f>IF(N330="znížená",J330,0)</f>
        <v>0</v>
      </c>
      <c r="BG330" s="258">
        <f>IF(N330="zákl. prenesená",J330,0)</f>
        <v>0</v>
      </c>
      <c r="BH330" s="258">
        <f>IF(N330="zníž. prenesená",J330,0)</f>
        <v>0</v>
      </c>
      <c r="BI330" s="258">
        <f>IF(N330="nulová",J330,0)</f>
        <v>0</v>
      </c>
      <c r="BJ330" s="18" t="s">
        <v>91</v>
      </c>
      <c r="BK330" s="258">
        <f>ROUND(I330*H330,2)</f>
        <v>0</v>
      </c>
      <c r="BL330" s="18" t="s">
        <v>282</v>
      </c>
      <c r="BM330" s="257" t="s">
        <v>806</v>
      </c>
    </row>
    <row r="331" s="2" customFormat="1" ht="16.30189" customHeight="1">
      <c r="A331" s="39"/>
      <c r="B331" s="40"/>
      <c r="C331" s="246" t="s">
        <v>687</v>
      </c>
      <c r="D331" s="246" t="s">
        <v>268</v>
      </c>
      <c r="E331" s="247" t="s">
        <v>808</v>
      </c>
      <c r="F331" s="248" t="s">
        <v>1</v>
      </c>
      <c r="G331" s="249" t="s">
        <v>1</v>
      </c>
      <c r="H331" s="250">
        <v>12160.5</v>
      </c>
      <c r="I331" s="251"/>
      <c r="J331" s="250">
        <f>ROUND(I331*H331,2)</f>
        <v>0</v>
      </c>
      <c r="K331" s="252"/>
      <c r="L331" s="45"/>
      <c r="M331" s="253" t="s">
        <v>1</v>
      </c>
      <c r="N331" s="254" t="s">
        <v>41</v>
      </c>
      <c r="O331" s="92"/>
      <c r="P331" s="255">
        <f>O331*H331</f>
        <v>0</v>
      </c>
      <c r="Q331" s="255">
        <v>0</v>
      </c>
      <c r="R331" s="255">
        <f>Q331*H331</f>
        <v>0</v>
      </c>
      <c r="S331" s="255">
        <v>0</v>
      </c>
      <c r="T331" s="256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57" t="s">
        <v>282</v>
      </c>
      <c r="AT331" s="257" t="s">
        <v>268</v>
      </c>
      <c r="AU331" s="257" t="s">
        <v>91</v>
      </c>
      <c r="AY331" s="18" t="s">
        <v>265</v>
      </c>
      <c r="BE331" s="258">
        <f>IF(N331="základná",J331,0)</f>
        <v>0</v>
      </c>
      <c r="BF331" s="258">
        <f>IF(N331="znížená",J331,0)</f>
        <v>0</v>
      </c>
      <c r="BG331" s="258">
        <f>IF(N331="zákl. prenesená",J331,0)</f>
        <v>0</v>
      </c>
      <c r="BH331" s="258">
        <f>IF(N331="zníž. prenesená",J331,0)</f>
        <v>0</v>
      </c>
      <c r="BI331" s="258">
        <f>IF(N331="nulová",J331,0)</f>
        <v>0</v>
      </c>
      <c r="BJ331" s="18" t="s">
        <v>91</v>
      </c>
      <c r="BK331" s="258">
        <f>ROUND(I331*H331,2)</f>
        <v>0</v>
      </c>
      <c r="BL331" s="18" t="s">
        <v>282</v>
      </c>
      <c r="BM331" s="257" t="s">
        <v>809</v>
      </c>
    </row>
    <row r="332" s="13" customFormat="1">
      <c r="A332" s="13"/>
      <c r="B332" s="264"/>
      <c r="C332" s="265"/>
      <c r="D332" s="266" t="s">
        <v>312</v>
      </c>
      <c r="E332" s="267" t="s">
        <v>1</v>
      </c>
      <c r="F332" s="268" t="s">
        <v>1631</v>
      </c>
      <c r="G332" s="265"/>
      <c r="H332" s="269">
        <v>107.81999999999999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312</v>
      </c>
      <c r="AU332" s="275" t="s">
        <v>91</v>
      </c>
      <c r="AV332" s="13" t="s">
        <v>91</v>
      </c>
      <c r="AW332" s="13" t="s">
        <v>4</v>
      </c>
      <c r="AX332" s="13" t="s">
        <v>75</v>
      </c>
      <c r="AY332" s="275" t="s">
        <v>265</v>
      </c>
    </row>
    <row r="333" s="13" customFormat="1">
      <c r="A333" s="13"/>
      <c r="B333" s="264"/>
      <c r="C333" s="265"/>
      <c r="D333" s="266" t="s">
        <v>312</v>
      </c>
      <c r="E333" s="267" t="s">
        <v>1</v>
      </c>
      <c r="F333" s="268" t="s">
        <v>1632</v>
      </c>
      <c r="G333" s="265"/>
      <c r="H333" s="269">
        <v>83.060000000000002</v>
      </c>
      <c r="I333" s="270"/>
      <c r="J333" s="265"/>
      <c r="K333" s="265"/>
      <c r="L333" s="271"/>
      <c r="M333" s="272"/>
      <c r="N333" s="273"/>
      <c r="O333" s="273"/>
      <c r="P333" s="273"/>
      <c r="Q333" s="273"/>
      <c r="R333" s="273"/>
      <c r="S333" s="273"/>
      <c r="T333" s="27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5" t="s">
        <v>312</v>
      </c>
      <c r="AU333" s="275" t="s">
        <v>91</v>
      </c>
      <c r="AV333" s="13" t="s">
        <v>91</v>
      </c>
      <c r="AW333" s="13" t="s">
        <v>4</v>
      </c>
      <c r="AX333" s="13" t="s">
        <v>75</v>
      </c>
      <c r="AY333" s="275" t="s">
        <v>265</v>
      </c>
    </row>
    <row r="334" s="13" customFormat="1">
      <c r="A334" s="13"/>
      <c r="B334" s="264"/>
      <c r="C334" s="265"/>
      <c r="D334" s="266" t="s">
        <v>312</v>
      </c>
      <c r="E334" s="267" t="s">
        <v>1</v>
      </c>
      <c r="F334" s="268" t="s">
        <v>1633</v>
      </c>
      <c r="G334" s="265"/>
      <c r="H334" s="269">
        <v>4365.2399999999998</v>
      </c>
      <c r="I334" s="270"/>
      <c r="J334" s="265"/>
      <c r="K334" s="265"/>
      <c r="L334" s="271"/>
      <c r="M334" s="272"/>
      <c r="N334" s="273"/>
      <c r="O334" s="273"/>
      <c r="P334" s="273"/>
      <c r="Q334" s="273"/>
      <c r="R334" s="273"/>
      <c r="S334" s="273"/>
      <c r="T334" s="27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5" t="s">
        <v>312</v>
      </c>
      <c r="AU334" s="275" t="s">
        <v>91</v>
      </c>
      <c r="AV334" s="13" t="s">
        <v>91</v>
      </c>
      <c r="AW334" s="13" t="s">
        <v>4</v>
      </c>
      <c r="AX334" s="13" t="s">
        <v>75</v>
      </c>
      <c r="AY334" s="275" t="s">
        <v>265</v>
      </c>
    </row>
    <row r="335" s="13" customFormat="1">
      <c r="A335" s="13"/>
      <c r="B335" s="264"/>
      <c r="C335" s="265"/>
      <c r="D335" s="266" t="s">
        <v>312</v>
      </c>
      <c r="E335" s="267" t="s">
        <v>1</v>
      </c>
      <c r="F335" s="268" t="s">
        <v>1634</v>
      </c>
      <c r="G335" s="265"/>
      <c r="H335" s="269">
        <v>7407.6800000000003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312</v>
      </c>
      <c r="AU335" s="275" t="s">
        <v>91</v>
      </c>
      <c r="AV335" s="13" t="s">
        <v>91</v>
      </c>
      <c r="AW335" s="13" t="s">
        <v>4</v>
      </c>
      <c r="AX335" s="13" t="s">
        <v>75</v>
      </c>
      <c r="AY335" s="275" t="s">
        <v>265</v>
      </c>
    </row>
    <row r="336" s="13" customFormat="1">
      <c r="A336" s="13"/>
      <c r="B336" s="264"/>
      <c r="C336" s="265"/>
      <c r="D336" s="266" t="s">
        <v>312</v>
      </c>
      <c r="E336" s="267" t="s">
        <v>1</v>
      </c>
      <c r="F336" s="268" t="s">
        <v>1505</v>
      </c>
      <c r="G336" s="265"/>
      <c r="H336" s="269">
        <v>192.25999999999999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312</v>
      </c>
      <c r="AU336" s="275" t="s">
        <v>91</v>
      </c>
      <c r="AV336" s="13" t="s">
        <v>91</v>
      </c>
      <c r="AW336" s="13" t="s">
        <v>4</v>
      </c>
      <c r="AX336" s="13" t="s">
        <v>75</v>
      </c>
      <c r="AY336" s="275" t="s">
        <v>265</v>
      </c>
    </row>
    <row r="337" s="13" customFormat="1">
      <c r="A337" s="13"/>
      <c r="B337" s="264"/>
      <c r="C337" s="265"/>
      <c r="D337" s="266" t="s">
        <v>312</v>
      </c>
      <c r="E337" s="267" t="s">
        <v>1</v>
      </c>
      <c r="F337" s="268" t="s">
        <v>1506</v>
      </c>
      <c r="G337" s="265"/>
      <c r="H337" s="269">
        <v>4.4400000000000004</v>
      </c>
      <c r="I337" s="270"/>
      <c r="J337" s="265"/>
      <c r="K337" s="265"/>
      <c r="L337" s="271"/>
      <c r="M337" s="272"/>
      <c r="N337" s="273"/>
      <c r="O337" s="273"/>
      <c r="P337" s="273"/>
      <c r="Q337" s="273"/>
      <c r="R337" s="273"/>
      <c r="S337" s="273"/>
      <c r="T337" s="27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5" t="s">
        <v>312</v>
      </c>
      <c r="AU337" s="275" t="s">
        <v>91</v>
      </c>
      <c r="AV337" s="13" t="s">
        <v>91</v>
      </c>
      <c r="AW337" s="13" t="s">
        <v>4</v>
      </c>
      <c r="AX337" s="13" t="s">
        <v>75</v>
      </c>
      <c r="AY337" s="275" t="s">
        <v>265</v>
      </c>
    </row>
    <row r="338" s="2" customFormat="1" ht="16.30189" customHeight="1">
      <c r="A338" s="39"/>
      <c r="B338" s="40"/>
      <c r="C338" s="246" t="s">
        <v>692</v>
      </c>
      <c r="D338" s="246" t="s">
        <v>268</v>
      </c>
      <c r="E338" s="247" t="s">
        <v>812</v>
      </c>
      <c r="F338" s="248" t="s">
        <v>1</v>
      </c>
      <c r="G338" s="249" t="s">
        <v>1</v>
      </c>
      <c r="H338" s="250">
        <v>64261.610000000001</v>
      </c>
      <c r="I338" s="251"/>
      <c r="J338" s="250">
        <f>ROUND(I338*H338,2)</f>
        <v>0</v>
      </c>
      <c r="K338" s="252"/>
      <c r="L338" s="45"/>
      <c r="M338" s="253" t="s">
        <v>1</v>
      </c>
      <c r="N338" s="254" t="s">
        <v>41</v>
      </c>
      <c r="O338" s="92"/>
      <c r="P338" s="255">
        <f>O338*H338</f>
        <v>0</v>
      </c>
      <c r="Q338" s="255">
        <v>0</v>
      </c>
      <c r="R338" s="255">
        <f>Q338*H338</f>
        <v>0</v>
      </c>
      <c r="S338" s="255">
        <v>0</v>
      </c>
      <c r="T338" s="256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57" t="s">
        <v>282</v>
      </c>
      <c r="AT338" s="257" t="s">
        <v>268</v>
      </c>
      <c r="AU338" s="257" t="s">
        <v>91</v>
      </c>
      <c r="AY338" s="18" t="s">
        <v>265</v>
      </c>
      <c r="BE338" s="258">
        <f>IF(N338="základná",J338,0)</f>
        <v>0</v>
      </c>
      <c r="BF338" s="258">
        <f>IF(N338="znížená",J338,0)</f>
        <v>0</v>
      </c>
      <c r="BG338" s="258">
        <f>IF(N338="zákl. prenesená",J338,0)</f>
        <v>0</v>
      </c>
      <c r="BH338" s="258">
        <f>IF(N338="zníž. prenesená",J338,0)</f>
        <v>0</v>
      </c>
      <c r="BI338" s="258">
        <f>IF(N338="nulová",J338,0)</f>
        <v>0</v>
      </c>
      <c r="BJ338" s="18" t="s">
        <v>91</v>
      </c>
      <c r="BK338" s="258">
        <f>ROUND(I338*H338,2)</f>
        <v>0</v>
      </c>
      <c r="BL338" s="18" t="s">
        <v>282</v>
      </c>
      <c r="BM338" s="257" t="s">
        <v>813</v>
      </c>
    </row>
    <row r="339" s="13" customFormat="1">
      <c r="A339" s="13"/>
      <c r="B339" s="264"/>
      <c r="C339" s="265"/>
      <c r="D339" s="266" t="s">
        <v>312</v>
      </c>
      <c r="E339" s="267" t="s">
        <v>1</v>
      </c>
      <c r="F339" s="268" t="s">
        <v>1635</v>
      </c>
      <c r="G339" s="265"/>
      <c r="H339" s="269">
        <v>2048.6199999999999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312</v>
      </c>
      <c r="AU339" s="275" t="s">
        <v>91</v>
      </c>
      <c r="AV339" s="13" t="s">
        <v>91</v>
      </c>
      <c r="AW339" s="13" t="s">
        <v>4</v>
      </c>
      <c r="AX339" s="13" t="s">
        <v>75</v>
      </c>
      <c r="AY339" s="275" t="s">
        <v>265</v>
      </c>
    </row>
    <row r="340" s="13" customFormat="1">
      <c r="A340" s="13"/>
      <c r="B340" s="264"/>
      <c r="C340" s="265"/>
      <c r="D340" s="266" t="s">
        <v>312</v>
      </c>
      <c r="E340" s="267" t="s">
        <v>1</v>
      </c>
      <c r="F340" s="268" t="s">
        <v>1636</v>
      </c>
      <c r="G340" s="265"/>
      <c r="H340" s="269">
        <v>1578.0999999999999</v>
      </c>
      <c r="I340" s="270"/>
      <c r="J340" s="265"/>
      <c r="K340" s="265"/>
      <c r="L340" s="271"/>
      <c r="M340" s="272"/>
      <c r="N340" s="273"/>
      <c r="O340" s="273"/>
      <c r="P340" s="273"/>
      <c r="Q340" s="273"/>
      <c r="R340" s="273"/>
      <c r="S340" s="273"/>
      <c r="T340" s="27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5" t="s">
        <v>312</v>
      </c>
      <c r="AU340" s="275" t="s">
        <v>91</v>
      </c>
      <c r="AV340" s="13" t="s">
        <v>91</v>
      </c>
      <c r="AW340" s="13" t="s">
        <v>4</v>
      </c>
      <c r="AX340" s="13" t="s">
        <v>75</v>
      </c>
      <c r="AY340" s="275" t="s">
        <v>265</v>
      </c>
    </row>
    <row r="341" s="13" customFormat="1">
      <c r="A341" s="13"/>
      <c r="B341" s="264"/>
      <c r="C341" s="265"/>
      <c r="D341" s="266" t="s">
        <v>312</v>
      </c>
      <c r="E341" s="267" t="s">
        <v>1</v>
      </c>
      <c r="F341" s="268" t="s">
        <v>1637</v>
      </c>
      <c r="G341" s="265"/>
      <c r="H341" s="269">
        <v>21826.200000000001</v>
      </c>
      <c r="I341" s="270"/>
      <c r="J341" s="265"/>
      <c r="K341" s="265"/>
      <c r="L341" s="271"/>
      <c r="M341" s="272"/>
      <c r="N341" s="273"/>
      <c r="O341" s="273"/>
      <c r="P341" s="273"/>
      <c r="Q341" s="273"/>
      <c r="R341" s="273"/>
      <c r="S341" s="273"/>
      <c r="T341" s="27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5" t="s">
        <v>312</v>
      </c>
      <c r="AU341" s="275" t="s">
        <v>91</v>
      </c>
      <c r="AV341" s="13" t="s">
        <v>91</v>
      </c>
      <c r="AW341" s="13" t="s">
        <v>4</v>
      </c>
      <c r="AX341" s="13" t="s">
        <v>75</v>
      </c>
      <c r="AY341" s="275" t="s">
        <v>265</v>
      </c>
    </row>
    <row r="342" s="13" customFormat="1">
      <c r="A342" s="13"/>
      <c r="B342" s="264"/>
      <c r="C342" s="265"/>
      <c r="D342" s="266" t="s">
        <v>312</v>
      </c>
      <c r="E342" s="267" t="s">
        <v>1</v>
      </c>
      <c r="F342" s="268" t="s">
        <v>1638</v>
      </c>
      <c r="G342" s="265"/>
      <c r="H342" s="269">
        <v>37038.400000000001</v>
      </c>
      <c r="I342" s="270"/>
      <c r="J342" s="265"/>
      <c r="K342" s="265"/>
      <c r="L342" s="271"/>
      <c r="M342" s="272"/>
      <c r="N342" s="273"/>
      <c r="O342" s="273"/>
      <c r="P342" s="273"/>
      <c r="Q342" s="273"/>
      <c r="R342" s="273"/>
      <c r="S342" s="273"/>
      <c r="T342" s="27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5" t="s">
        <v>312</v>
      </c>
      <c r="AU342" s="275" t="s">
        <v>91</v>
      </c>
      <c r="AV342" s="13" t="s">
        <v>91</v>
      </c>
      <c r="AW342" s="13" t="s">
        <v>4</v>
      </c>
      <c r="AX342" s="13" t="s">
        <v>75</v>
      </c>
      <c r="AY342" s="275" t="s">
        <v>265</v>
      </c>
    </row>
    <row r="343" s="13" customFormat="1">
      <c r="A343" s="13"/>
      <c r="B343" s="264"/>
      <c r="C343" s="265"/>
      <c r="D343" s="266" t="s">
        <v>312</v>
      </c>
      <c r="E343" s="267" t="s">
        <v>1</v>
      </c>
      <c r="F343" s="268" t="s">
        <v>1639</v>
      </c>
      <c r="G343" s="265"/>
      <c r="H343" s="269">
        <v>1730.3199999999999</v>
      </c>
      <c r="I343" s="270"/>
      <c r="J343" s="265"/>
      <c r="K343" s="265"/>
      <c r="L343" s="271"/>
      <c r="M343" s="272"/>
      <c r="N343" s="273"/>
      <c r="O343" s="273"/>
      <c r="P343" s="273"/>
      <c r="Q343" s="273"/>
      <c r="R343" s="273"/>
      <c r="S343" s="273"/>
      <c r="T343" s="27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5" t="s">
        <v>312</v>
      </c>
      <c r="AU343" s="275" t="s">
        <v>91</v>
      </c>
      <c r="AV343" s="13" t="s">
        <v>91</v>
      </c>
      <c r="AW343" s="13" t="s">
        <v>4</v>
      </c>
      <c r="AX343" s="13" t="s">
        <v>75</v>
      </c>
      <c r="AY343" s="275" t="s">
        <v>265</v>
      </c>
    </row>
    <row r="344" s="13" customFormat="1">
      <c r="A344" s="13"/>
      <c r="B344" s="264"/>
      <c r="C344" s="265"/>
      <c r="D344" s="266" t="s">
        <v>312</v>
      </c>
      <c r="E344" s="267" t="s">
        <v>1</v>
      </c>
      <c r="F344" s="268" t="s">
        <v>1640</v>
      </c>
      <c r="G344" s="265"/>
      <c r="H344" s="269">
        <v>39.969999999999999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312</v>
      </c>
      <c r="AU344" s="275" t="s">
        <v>91</v>
      </c>
      <c r="AV344" s="13" t="s">
        <v>91</v>
      </c>
      <c r="AW344" s="13" t="s">
        <v>4</v>
      </c>
      <c r="AX344" s="13" t="s">
        <v>75</v>
      </c>
      <c r="AY344" s="275" t="s">
        <v>265</v>
      </c>
    </row>
    <row r="345" s="2" customFormat="1" ht="16.30189" customHeight="1">
      <c r="A345" s="39"/>
      <c r="B345" s="40"/>
      <c r="C345" s="246" t="s">
        <v>697</v>
      </c>
      <c r="D345" s="246" t="s">
        <v>268</v>
      </c>
      <c r="E345" s="247" t="s">
        <v>819</v>
      </c>
      <c r="F345" s="248" t="s">
        <v>1</v>
      </c>
      <c r="G345" s="249" t="s">
        <v>1</v>
      </c>
      <c r="H345" s="250">
        <v>23.309999999999999</v>
      </c>
      <c r="I345" s="251"/>
      <c r="J345" s="250">
        <f>ROUND(I345*H345,2)</f>
        <v>0</v>
      </c>
      <c r="K345" s="252"/>
      <c r="L345" s="45"/>
      <c r="M345" s="253" t="s">
        <v>1</v>
      </c>
      <c r="N345" s="254" t="s">
        <v>41</v>
      </c>
      <c r="O345" s="92"/>
      <c r="P345" s="255">
        <f>O345*H345</f>
        <v>0</v>
      </c>
      <c r="Q345" s="255">
        <v>0</v>
      </c>
      <c r="R345" s="255">
        <f>Q345*H345</f>
        <v>0</v>
      </c>
      <c r="S345" s="255">
        <v>0</v>
      </c>
      <c r="T345" s="256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57" t="s">
        <v>282</v>
      </c>
      <c r="AT345" s="257" t="s">
        <v>268</v>
      </c>
      <c r="AU345" s="257" t="s">
        <v>91</v>
      </c>
      <c r="AY345" s="18" t="s">
        <v>265</v>
      </c>
      <c r="BE345" s="258">
        <f>IF(N345="základná",J345,0)</f>
        <v>0</v>
      </c>
      <c r="BF345" s="258">
        <f>IF(N345="znížená",J345,0)</f>
        <v>0</v>
      </c>
      <c r="BG345" s="258">
        <f>IF(N345="zákl. prenesená",J345,0)</f>
        <v>0</v>
      </c>
      <c r="BH345" s="258">
        <f>IF(N345="zníž. prenesená",J345,0)</f>
        <v>0</v>
      </c>
      <c r="BI345" s="258">
        <f>IF(N345="nulová",J345,0)</f>
        <v>0</v>
      </c>
      <c r="BJ345" s="18" t="s">
        <v>91</v>
      </c>
      <c r="BK345" s="258">
        <f>ROUND(I345*H345,2)</f>
        <v>0</v>
      </c>
      <c r="BL345" s="18" t="s">
        <v>282</v>
      </c>
      <c r="BM345" s="257" t="s">
        <v>820</v>
      </c>
    </row>
    <row r="346" s="13" customFormat="1">
      <c r="A346" s="13"/>
      <c r="B346" s="264"/>
      <c r="C346" s="265"/>
      <c r="D346" s="266" t="s">
        <v>312</v>
      </c>
      <c r="E346" s="267" t="s">
        <v>1</v>
      </c>
      <c r="F346" s="268" t="s">
        <v>1641</v>
      </c>
      <c r="G346" s="265"/>
      <c r="H346" s="269">
        <v>23.309999999999999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312</v>
      </c>
      <c r="AU346" s="275" t="s">
        <v>91</v>
      </c>
      <c r="AV346" s="13" t="s">
        <v>91</v>
      </c>
      <c r="AW346" s="13" t="s">
        <v>4</v>
      </c>
      <c r="AX346" s="13" t="s">
        <v>75</v>
      </c>
      <c r="AY346" s="275" t="s">
        <v>265</v>
      </c>
    </row>
    <row r="347" s="2" customFormat="1" ht="16.30189" customHeight="1">
      <c r="A347" s="39"/>
      <c r="B347" s="40"/>
      <c r="C347" s="246" t="s">
        <v>701</v>
      </c>
      <c r="D347" s="246" t="s">
        <v>268</v>
      </c>
      <c r="E347" s="247" t="s">
        <v>823</v>
      </c>
      <c r="F347" s="248" t="s">
        <v>1</v>
      </c>
      <c r="G347" s="249" t="s">
        <v>1</v>
      </c>
      <c r="H347" s="250">
        <v>69.930000000000007</v>
      </c>
      <c r="I347" s="251"/>
      <c r="J347" s="250">
        <f>ROUND(I347*H347,2)</f>
        <v>0</v>
      </c>
      <c r="K347" s="252"/>
      <c r="L347" s="45"/>
      <c r="M347" s="253" t="s">
        <v>1</v>
      </c>
      <c r="N347" s="254" t="s">
        <v>41</v>
      </c>
      <c r="O347" s="92"/>
      <c r="P347" s="255">
        <f>O347*H347</f>
        <v>0</v>
      </c>
      <c r="Q347" s="255">
        <v>0</v>
      </c>
      <c r="R347" s="255">
        <f>Q347*H347</f>
        <v>0</v>
      </c>
      <c r="S347" s="255">
        <v>0</v>
      </c>
      <c r="T347" s="256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57" t="s">
        <v>282</v>
      </c>
      <c r="AT347" s="257" t="s">
        <v>268</v>
      </c>
      <c r="AU347" s="257" t="s">
        <v>91</v>
      </c>
      <c r="AY347" s="18" t="s">
        <v>265</v>
      </c>
      <c r="BE347" s="258">
        <f>IF(N347="základná",J347,0)</f>
        <v>0</v>
      </c>
      <c r="BF347" s="258">
        <f>IF(N347="znížená",J347,0)</f>
        <v>0</v>
      </c>
      <c r="BG347" s="258">
        <f>IF(N347="zákl. prenesená",J347,0)</f>
        <v>0</v>
      </c>
      <c r="BH347" s="258">
        <f>IF(N347="zníž. prenesená",J347,0)</f>
        <v>0</v>
      </c>
      <c r="BI347" s="258">
        <f>IF(N347="nulová",J347,0)</f>
        <v>0</v>
      </c>
      <c r="BJ347" s="18" t="s">
        <v>91</v>
      </c>
      <c r="BK347" s="258">
        <f>ROUND(I347*H347,2)</f>
        <v>0</v>
      </c>
      <c r="BL347" s="18" t="s">
        <v>282</v>
      </c>
      <c r="BM347" s="257" t="s">
        <v>824</v>
      </c>
    </row>
    <row r="348" s="13" customFormat="1">
      <c r="A348" s="13"/>
      <c r="B348" s="264"/>
      <c r="C348" s="265"/>
      <c r="D348" s="266" t="s">
        <v>312</v>
      </c>
      <c r="E348" s="267" t="s">
        <v>1</v>
      </c>
      <c r="F348" s="268" t="s">
        <v>1642</v>
      </c>
      <c r="G348" s="265"/>
      <c r="H348" s="269">
        <v>69.930000000000007</v>
      </c>
      <c r="I348" s="270"/>
      <c r="J348" s="265"/>
      <c r="K348" s="265"/>
      <c r="L348" s="271"/>
      <c r="M348" s="272"/>
      <c r="N348" s="273"/>
      <c r="O348" s="273"/>
      <c r="P348" s="273"/>
      <c r="Q348" s="273"/>
      <c r="R348" s="273"/>
      <c r="S348" s="273"/>
      <c r="T348" s="27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5" t="s">
        <v>312</v>
      </c>
      <c r="AU348" s="275" t="s">
        <v>91</v>
      </c>
      <c r="AV348" s="13" t="s">
        <v>91</v>
      </c>
      <c r="AW348" s="13" t="s">
        <v>4</v>
      </c>
      <c r="AX348" s="13" t="s">
        <v>75</v>
      </c>
      <c r="AY348" s="275" t="s">
        <v>265</v>
      </c>
    </row>
    <row r="349" s="2" customFormat="1" ht="16.30189" customHeight="1">
      <c r="A349" s="39"/>
      <c r="B349" s="40"/>
      <c r="C349" s="246" t="s">
        <v>706</v>
      </c>
      <c r="D349" s="246" t="s">
        <v>268</v>
      </c>
      <c r="E349" s="247" t="s">
        <v>1643</v>
      </c>
      <c r="F349" s="248" t="s">
        <v>1</v>
      </c>
      <c r="G349" s="249" t="s">
        <v>1</v>
      </c>
      <c r="H349" s="250">
        <v>11772.92</v>
      </c>
      <c r="I349" s="251"/>
      <c r="J349" s="250">
        <f>ROUND(I349*H349,2)</f>
        <v>0</v>
      </c>
      <c r="K349" s="252"/>
      <c r="L349" s="45"/>
      <c r="M349" s="253" t="s">
        <v>1</v>
      </c>
      <c r="N349" s="254" t="s">
        <v>41</v>
      </c>
      <c r="O349" s="92"/>
      <c r="P349" s="255">
        <f>O349*H349</f>
        <v>0</v>
      </c>
      <c r="Q349" s="255">
        <v>0</v>
      </c>
      <c r="R349" s="255">
        <f>Q349*H349</f>
        <v>0</v>
      </c>
      <c r="S349" s="255">
        <v>0</v>
      </c>
      <c r="T349" s="256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57" t="s">
        <v>282</v>
      </c>
      <c r="AT349" s="257" t="s">
        <v>268</v>
      </c>
      <c r="AU349" s="257" t="s">
        <v>91</v>
      </c>
      <c r="AY349" s="18" t="s">
        <v>265</v>
      </c>
      <c r="BE349" s="258">
        <f>IF(N349="základná",J349,0)</f>
        <v>0</v>
      </c>
      <c r="BF349" s="258">
        <f>IF(N349="znížená",J349,0)</f>
        <v>0</v>
      </c>
      <c r="BG349" s="258">
        <f>IF(N349="zákl. prenesená",J349,0)</f>
        <v>0</v>
      </c>
      <c r="BH349" s="258">
        <f>IF(N349="zníž. prenesená",J349,0)</f>
        <v>0</v>
      </c>
      <c r="BI349" s="258">
        <f>IF(N349="nulová",J349,0)</f>
        <v>0</v>
      </c>
      <c r="BJ349" s="18" t="s">
        <v>91</v>
      </c>
      <c r="BK349" s="258">
        <f>ROUND(I349*H349,2)</f>
        <v>0</v>
      </c>
      <c r="BL349" s="18" t="s">
        <v>282</v>
      </c>
      <c r="BM349" s="257" t="s">
        <v>1644</v>
      </c>
    </row>
    <row r="350" s="13" customFormat="1">
      <c r="A350" s="13"/>
      <c r="B350" s="264"/>
      <c r="C350" s="265"/>
      <c r="D350" s="266" t="s">
        <v>312</v>
      </c>
      <c r="E350" s="267" t="s">
        <v>1</v>
      </c>
      <c r="F350" s="268" t="s">
        <v>1633</v>
      </c>
      <c r="G350" s="265"/>
      <c r="H350" s="269">
        <v>4365.2399999999998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312</v>
      </c>
      <c r="AU350" s="275" t="s">
        <v>91</v>
      </c>
      <c r="AV350" s="13" t="s">
        <v>91</v>
      </c>
      <c r="AW350" s="13" t="s">
        <v>4</v>
      </c>
      <c r="AX350" s="13" t="s">
        <v>75</v>
      </c>
      <c r="AY350" s="275" t="s">
        <v>265</v>
      </c>
    </row>
    <row r="351" s="13" customFormat="1">
      <c r="A351" s="13"/>
      <c r="B351" s="264"/>
      <c r="C351" s="265"/>
      <c r="D351" s="266" t="s">
        <v>312</v>
      </c>
      <c r="E351" s="267" t="s">
        <v>1</v>
      </c>
      <c r="F351" s="268" t="s">
        <v>1634</v>
      </c>
      <c r="G351" s="265"/>
      <c r="H351" s="269">
        <v>7407.6800000000003</v>
      </c>
      <c r="I351" s="270"/>
      <c r="J351" s="265"/>
      <c r="K351" s="265"/>
      <c r="L351" s="271"/>
      <c r="M351" s="272"/>
      <c r="N351" s="273"/>
      <c r="O351" s="273"/>
      <c r="P351" s="273"/>
      <c r="Q351" s="273"/>
      <c r="R351" s="273"/>
      <c r="S351" s="273"/>
      <c r="T351" s="27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5" t="s">
        <v>312</v>
      </c>
      <c r="AU351" s="275" t="s">
        <v>91</v>
      </c>
      <c r="AV351" s="13" t="s">
        <v>91</v>
      </c>
      <c r="AW351" s="13" t="s">
        <v>4</v>
      </c>
      <c r="AX351" s="13" t="s">
        <v>75</v>
      </c>
      <c r="AY351" s="275" t="s">
        <v>265</v>
      </c>
    </row>
    <row r="352" s="2" customFormat="1" ht="16.30189" customHeight="1">
      <c r="A352" s="39"/>
      <c r="B352" s="40"/>
      <c r="C352" s="246" t="s">
        <v>710</v>
      </c>
      <c r="D352" s="246" t="s">
        <v>268</v>
      </c>
      <c r="E352" s="247" t="s">
        <v>932</v>
      </c>
      <c r="F352" s="248" t="s">
        <v>1</v>
      </c>
      <c r="G352" s="249" t="s">
        <v>1</v>
      </c>
      <c r="H352" s="250">
        <v>107.81999999999999</v>
      </c>
      <c r="I352" s="251"/>
      <c r="J352" s="250">
        <f>ROUND(I352*H352,2)</f>
        <v>0</v>
      </c>
      <c r="K352" s="252"/>
      <c r="L352" s="45"/>
      <c r="M352" s="253" t="s">
        <v>1</v>
      </c>
      <c r="N352" s="254" t="s">
        <v>41</v>
      </c>
      <c r="O352" s="92"/>
      <c r="P352" s="255">
        <f>O352*H352</f>
        <v>0</v>
      </c>
      <c r="Q352" s="255">
        <v>0</v>
      </c>
      <c r="R352" s="255">
        <f>Q352*H352</f>
        <v>0</v>
      </c>
      <c r="S352" s="255">
        <v>0</v>
      </c>
      <c r="T352" s="256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57" t="s">
        <v>282</v>
      </c>
      <c r="AT352" s="257" t="s">
        <v>268</v>
      </c>
      <c r="AU352" s="257" t="s">
        <v>91</v>
      </c>
      <c r="AY352" s="18" t="s">
        <v>265</v>
      </c>
      <c r="BE352" s="258">
        <f>IF(N352="základná",J352,0)</f>
        <v>0</v>
      </c>
      <c r="BF352" s="258">
        <f>IF(N352="znížená",J352,0)</f>
        <v>0</v>
      </c>
      <c r="BG352" s="258">
        <f>IF(N352="zákl. prenesená",J352,0)</f>
        <v>0</v>
      </c>
      <c r="BH352" s="258">
        <f>IF(N352="zníž. prenesená",J352,0)</f>
        <v>0</v>
      </c>
      <c r="BI352" s="258">
        <f>IF(N352="nulová",J352,0)</f>
        <v>0</v>
      </c>
      <c r="BJ352" s="18" t="s">
        <v>91</v>
      </c>
      <c r="BK352" s="258">
        <f>ROUND(I352*H352,2)</f>
        <v>0</v>
      </c>
      <c r="BL352" s="18" t="s">
        <v>282</v>
      </c>
      <c r="BM352" s="257" t="s">
        <v>1645</v>
      </c>
    </row>
    <row r="353" s="13" customFormat="1">
      <c r="A353" s="13"/>
      <c r="B353" s="264"/>
      <c r="C353" s="265"/>
      <c r="D353" s="266" t="s">
        <v>312</v>
      </c>
      <c r="E353" s="267" t="s">
        <v>1</v>
      </c>
      <c r="F353" s="268" t="s">
        <v>1646</v>
      </c>
      <c r="G353" s="265"/>
      <c r="H353" s="269">
        <v>107.81999999999999</v>
      </c>
      <c r="I353" s="270"/>
      <c r="J353" s="265"/>
      <c r="K353" s="265"/>
      <c r="L353" s="271"/>
      <c r="M353" s="272"/>
      <c r="N353" s="273"/>
      <c r="O353" s="273"/>
      <c r="P353" s="273"/>
      <c r="Q353" s="273"/>
      <c r="R353" s="273"/>
      <c r="S353" s="273"/>
      <c r="T353" s="27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5" t="s">
        <v>312</v>
      </c>
      <c r="AU353" s="275" t="s">
        <v>91</v>
      </c>
      <c r="AV353" s="13" t="s">
        <v>91</v>
      </c>
      <c r="AW353" s="13" t="s">
        <v>4</v>
      </c>
      <c r="AX353" s="13" t="s">
        <v>83</v>
      </c>
      <c r="AY353" s="275" t="s">
        <v>265</v>
      </c>
    </row>
    <row r="354" s="2" customFormat="1" ht="16.30189" customHeight="1">
      <c r="A354" s="39"/>
      <c r="B354" s="40"/>
      <c r="C354" s="246" t="s">
        <v>714</v>
      </c>
      <c r="D354" s="246" t="s">
        <v>268</v>
      </c>
      <c r="E354" s="247" t="s">
        <v>935</v>
      </c>
      <c r="F354" s="248" t="s">
        <v>1</v>
      </c>
      <c r="G354" s="249" t="s">
        <v>1</v>
      </c>
      <c r="H354" s="250">
        <v>9.4499999999999993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</v>
      </c>
      <c r="R354" s="255">
        <f>Q354*H354</f>
        <v>0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1647</v>
      </c>
    </row>
    <row r="355" s="13" customFormat="1">
      <c r="A355" s="13"/>
      <c r="B355" s="264"/>
      <c r="C355" s="265"/>
      <c r="D355" s="266" t="s">
        <v>312</v>
      </c>
      <c r="E355" s="267" t="s">
        <v>1</v>
      </c>
      <c r="F355" s="268" t="s">
        <v>922</v>
      </c>
      <c r="G355" s="265"/>
      <c r="H355" s="269">
        <v>9.4499999999999993</v>
      </c>
      <c r="I355" s="270"/>
      <c r="J355" s="265"/>
      <c r="K355" s="265"/>
      <c r="L355" s="271"/>
      <c r="M355" s="272"/>
      <c r="N355" s="273"/>
      <c r="O355" s="273"/>
      <c r="P355" s="273"/>
      <c r="Q355" s="273"/>
      <c r="R355" s="273"/>
      <c r="S355" s="273"/>
      <c r="T355" s="27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5" t="s">
        <v>312</v>
      </c>
      <c r="AU355" s="275" t="s">
        <v>91</v>
      </c>
      <c r="AV355" s="13" t="s">
        <v>91</v>
      </c>
      <c r="AW355" s="13" t="s">
        <v>4</v>
      </c>
      <c r="AX355" s="13" t="s">
        <v>75</v>
      </c>
      <c r="AY355" s="275" t="s">
        <v>265</v>
      </c>
    </row>
    <row r="356" s="12" customFormat="1" ht="22.8" customHeight="1">
      <c r="A356" s="12"/>
      <c r="B356" s="230"/>
      <c r="C356" s="231"/>
      <c r="D356" s="232" t="s">
        <v>74</v>
      </c>
      <c r="E356" s="244" t="s">
        <v>675</v>
      </c>
      <c r="F356" s="244" t="s">
        <v>826</v>
      </c>
      <c r="G356" s="231"/>
      <c r="H356" s="231"/>
      <c r="I356" s="234"/>
      <c r="J356" s="245">
        <f>BK356</f>
        <v>0</v>
      </c>
      <c r="K356" s="231"/>
      <c r="L356" s="236"/>
      <c r="M356" s="237"/>
      <c r="N356" s="238"/>
      <c r="O356" s="238"/>
      <c r="P356" s="239">
        <f>P357</f>
        <v>0</v>
      </c>
      <c r="Q356" s="238"/>
      <c r="R356" s="239">
        <f>R357</f>
        <v>0</v>
      </c>
      <c r="S356" s="238"/>
      <c r="T356" s="240">
        <f>T357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41" t="s">
        <v>83</v>
      </c>
      <c r="AT356" s="242" t="s">
        <v>74</v>
      </c>
      <c r="AU356" s="242" t="s">
        <v>83</v>
      </c>
      <c r="AY356" s="241" t="s">
        <v>265</v>
      </c>
      <c r="BK356" s="243">
        <f>BK357</f>
        <v>0</v>
      </c>
    </row>
    <row r="357" s="2" customFormat="1" ht="16.30189" customHeight="1">
      <c r="A357" s="39"/>
      <c r="B357" s="40"/>
      <c r="C357" s="246" t="s">
        <v>718</v>
      </c>
      <c r="D357" s="246" t="s">
        <v>268</v>
      </c>
      <c r="E357" s="247" t="s">
        <v>828</v>
      </c>
      <c r="F357" s="248" t="s">
        <v>1</v>
      </c>
      <c r="G357" s="249" t="s">
        <v>1</v>
      </c>
      <c r="H357" s="250">
        <v>7937.1099999999997</v>
      </c>
      <c r="I357" s="251"/>
      <c r="J357" s="250">
        <f>ROUND(I357*H357,2)</f>
        <v>0</v>
      </c>
      <c r="K357" s="252"/>
      <c r="L357" s="45"/>
      <c r="M357" s="259" t="s">
        <v>1</v>
      </c>
      <c r="N357" s="260" t="s">
        <v>41</v>
      </c>
      <c r="O357" s="261"/>
      <c r="P357" s="262">
        <f>O357*H357</f>
        <v>0</v>
      </c>
      <c r="Q357" s="262">
        <v>0</v>
      </c>
      <c r="R357" s="262">
        <f>Q357*H357</f>
        <v>0</v>
      </c>
      <c r="S357" s="262">
        <v>0</v>
      </c>
      <c r="T357" s="263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57" t="s">
        <v>282</v>
      </c>
      <c r="AT357" s="257" t="s">
        <v>268</v>
      </c>
      <c r="AU357" s="257" t="s">
        <v>91</v>
      </c>
      <c r="AY357" s="18" t="s">
        <v>265</v>
      </c>
      <c r="BE357" s="258">
        <f>IF(N357="základná",J357,0)</f>
        <v>0</v>
      </c>
      <c r="BF357" s="258">
        <f>IF(N357="znížená",J357,0)</f>
        <v>0</v>
      </c>
      <c r="BG357" s="258">
        <f>IF(N357="zákl. prenesená",J357,0)</f>
        <v>0</v>
      </c>
      <c r="BH357" s="258">
        <f>IF(N357="zníž. prenesená",J357,0)</f>
        <v>0</v>
      </c>
      <c r="BI357" s="258">
        <f>IF(N357="nulová",J357,0)</f>
        <v>0</v>
      </c>
      <c r="BJ357" s="18" t="s">
        <v>91</v>
      </c>
      <c r="BK357" s="258">
        <f>ROUND(I357*H357,2)</f>
        <v>0</v>
      </c>
      <c r="BL357" s="18" t="s">
        <v>282</v>
      </c>
      <c r="BM357" s="257" t="s">
        <v>829</v>
      </c>
    </row>
    <row r="358" s="2" customFormat="1" ht="6.96" customHeight="1">
      <c r="A358" s="39"/>
      <c r="B358" s="67"/>
      <c r="C358" s="68"/>
      <c r="D358" s="68"/>
      <c r="E358" s="68"/>
      <c r="F358" s="68"/>
      <c r="G358" s="68"/>
      <c r="H358" s="68"/>
      <c r="I358" s="194"/>
      <c r="J358" s="68"/>
      <c r="K358" s="68"/>
      <c r="L358" s="45"/>
      <c r="M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</row>
  </sheetData>
  <sheetProtection sheet="1" autoFilter="0" formatColumns="0" formatRows="0" objects="1" scenarios="1" spinCount="100000" saltValue="PJ0Kx1Bgx7/LcKm9/yjqVFTyFtUPpsF2yUKsrORjg9wZCezowU3psZDaX3xvZ4idFuTbGC3wKBziqPzzK/+4qg==" hashValue="Efkv4I5oiTLh18Je//4UByPpCeKezOKwBZBWf0xtnda+p3wSAkJSgLrus4jziZrGKfpvGM+mx9FMAF4y78tf1w==" algorithmName="SHA-512" password="CC35"/>
  <autoFilter ref="C128:K35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1461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1648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1649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1463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ROUND((SUM(BE133:BE245)),  2)</f>
        <v>0</v>
      </c>
      <c r="G37" s="39"/>
      <c r="H37" s="39"/>
      <c r="I37" s="173">
        <v>0.20000000000000001</v>
      </c>
      <c r="J37" s="172">
        <f>ROUND(((SUM(BE133:BE245))*I37),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ROUND((SUM(BF133:BF245)),  2)</f>
        <v>0</v>
      </c>
      <c r="G38" s="39"/>
      <c r="H38" s="39"/>
      <c r="I38" s="173">
        <v>0.20000000000000001</v>
      </c>
      <c r="J38" s="172">
        <f>ROUND(((SUM(BF133:BF245))*I38),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ROUND((SUM(BG133:BG245)),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ROUND((SUM(BH133:BH245)),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ROUND((SUM(BI133:BI245)),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1461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1648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02021 -  Priepust č.21 -  P 21315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J175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J189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J195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J201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J232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J234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J235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1461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1648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02021 -  Priepust č.21 -  P 21315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P134+P234</f>
        <v>0</v>
      </c>
      <c r="Q133" s="105"/>
      <c r="R133" s="227">
        <f>R134+R234</f>
        <v>147.49064369999999</v>
      </c>
      <c r="S133" s="105"/>
      <c r="T133" s="228">
        <f>T134+T234</f>
        <v>88.246499999999998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BK134+BK234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P135+P175+P189+P195+P201+P232</f>
        <v>0</v>
      </c>
      <c r="Q134" s="238"/>
      <c r="R134" s="239">
        <f>R135+R175+R189+R195+R201+R232</f>
        <v>147.41849969999998</v>
      </c>
      <c r="S134" s="238"/>
      <c r="T134" s="240">
        <f>T135+T175+T189+T195+T201+T232</f>
        <v>88.246499999999998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BK135+BK175+BK189+BK195+BK201+BK232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SUM(P136:P174)</f>
        <v>0</v>
      </c>
      <c r="Q135" s="238"/>
      <c r="R135" s="239">
        <f>SUM(R136:R174)</f>
        <v>71.890000000000001</v>
      </c>
      <c r="S135" s="238"/>
      <c r="T135" s="240">
        <f>SUM(T136:T174)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SUM(BK136:BK174)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1650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1651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71.269999999999996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1652</v>
      </c>
      <c r="G146" s="265"/>
      <c r="H146" s="269">
        <v>42.289999999999999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1160</v>
      </c>
      <c r="G148" s="265"/>
      <c r="H148" s="269">
        <v>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71.269999999999996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21.379999999999999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1653</v>
      </c>
      <c r="G151" s="265"/>
      <c r="H151" s="269">
        <v>71.269999999999996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1654</v>
      </c>
      <c r="G152" s="265"/>
      <c r="H152" s="269">
        <v>21.379999999999999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56.579999999999998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1655</v>
      </c>
      <c r="G154" s="265"/>
      <c r="H154" s="269">
        <v>56.579999999999998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56.579999999999998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396.02999999999997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1656</v>
      </c>
      <c r="G157" s="265"/>
      <c r="H157" s="269">
        <v>396.02999999999997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56.579999999999998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84.859999999999999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1657</v>
      </c>
      <c r="G160" s="265"/>
      <c r="H160" s="269">
        <v>84.859999999999999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14.699999999999999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1209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1343</v>
      </c>
      <c r="G163" s="265"/>
      <c r="H163" s="269">
        <v>14.699999999999999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14.699999999999999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24.989999999999998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24.989999999999998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1344</v>
      </c>
      <c r="G166" s="265"/>
      <c r="H166" s="269">
        <v>24.989999999999998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24.989999999999998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15.24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1168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1169</v>
      </c>
      <c r="G170" s="265"/>
      <c r="H170" s="269">
        <v>15.24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4" customFormat="1">
      <c r="A171" s="14"/>
      <c r="B171" s="276"/>
      <c r="C171" s="277"/>
      <c r="D171" s="266" t="s">
        <v>312</v>
      </c>
      <c r="E171" s="278" t="s">
        <v>1</v>
      </c>
      <c r="F171" s="279" t="s">
        <v>318</v>
      </c>
      <c r="G171" s="277"/>
      <c r="H171" s="280">
        <v>15.24</v>
      </c>
      <c r="I171" s="281"/>
      <c r="J171" s="277"/>
      <c r="K171" s="277"/>
      <c r="L171" s="282"/>
      <c r="M171" s="283"/>
      <c r="N171" s="284"/>
      <c r="O171" s="284"/>
      <c r="P171" s="284"/>
      <c r="Q171" s="284"/>
      <c r="R171" s="284"/>
      <c r="S171" s="284"/>
      <c r="T171" s="28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6" t="s">
        <v>312</v>
      </c>
      <c r="AU171" s="286" t="s">
        <v>91</v>
      </c>
      <c r="AV171" s="14" t="s">
        <v>282</v>
      </c>
      <c r="AW171" s="14" t="s">
        <v>4</v>
      </c>
      <c r="AX171" s="14" t="s">
        <v>83</v>
      </c>
      <c r="AY171" s="286" t="s">
        <v>265</v>
      </c>
    </row>
    <row r="172" s="2" customFormat="1" ht="16.30189" customHeight="1">
      <c r="A172" s="39"/>
      <c r="B172" s="40"/>
      <c r="C172" s="246" t="s">
        <v>363</v>
      </c>
      <c r="D172" s="246" t="s">
        <v>268</v>
      </c>
      <c r="E172" s="247" t="s">
        <v>385</v>
      </c>
      <c r="F172" s="248" t="s">
        <v>1</v>
      </c>
      <c r="G172" s="249" t="s">
        <v>1</v>
      </c>
      <c r="H172" s="250">
        <v>27.59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888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1658</v>
      </c>
      <c r="G173" s="265"/>
      <c r="H173" s="269">
        <v>27.59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75</v>
      </c>
      <c r="AY173" s="275" t="s">
        <v>265</v>
      </c>
    </row>
    <row r="174" s="2" customFormat="1" ht="16.30189" customHeight="1">
      <c r="A174" s="39"/>
      <c r="B174" s="40"/>
      <c r="C174" s="287" t="s">
        <v>366</v>
      </c>
      <c r="D174" s="287" t="s">
        <v>367</v>
      </c>
      <c r="E174" s="288" t="s">
        <v>890</v>
      </c>
      <c r="F174" s="289" t="s">
        <v>1</v>
      </c>
      <c r="G174" s="290" t="s">
        <v>1</v>
      </c>
      <c r="H174" s="291">
        <v>46.899999999999999</v>
      </c>
      <c r="I174" s="292"/>
      <c r="J174" s="291">
        <f>ROUND(I174*H174,2)</f>
        <v>0</v>
      </c>
      <c r="K174" s="293"/>
      <c r="L174" s="294"/>
      <c r="M174" s="295" t="s">
        <v>1</v>
      </c>
      <c r="N174" s="296" t="s">
        <v>41</v>
      </c>
      <c r="O174" s="92"/>
      <c r="P174" s="255">
        <f>O174*H174</f>
        <v>0</v>
      </c>
      <c r="Q174" s="255">
        <v>1</v>
      </c>
      <c r="R174" s="255">
        <f>Q174*H174</f>
        <v>46.899999999999999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338</v>
      </c>
      <c r="AT174" s="257" t="s">
        <v>367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891</v>
      </c>
    </row>
    <row r="175" s="12" customFormat="1" ht="22.8" customHeight="1">
      <c r="A175" s="12"/>
      <c r="B175" s="230"/>
      <c r="C175" s="231"/>
      <c r="D175" s="232" t="s">
        <v>74</v>
      </c>
      <c r="E175" s="244" t="s">
        <v>282</v>
      </c>
      <c r="F175" s="244" t="s">
        <v>450</v>
      </c>
      <c r="G175" s="231"/>
      <c r="H175" s="231"/>
      <c r="I175" s="234"/>
      <c r="J175" s="245">
        <f>BK175</f>
        <v>0</v>
      </c>
      <c r="K175" s="231"/>
      <c r="L175" s="236"/>
      <c r="M175" s="237"/>
      <c r="N175" s="238"/>
      <c r="O175" s="238"/>
      <c r="P175" s="239">
        <f>SUM(P176:P188)</f>
        <v>0</v>
      </c>
      <c r="Q175" s="238"/>
      <c r="R175" s="239">
        <f>SUM(R176:R188)</f>
        <v>12.5476782</v>
      </c>
      <c r="S175" s="238"/>
      <c r="T175" s="240">
        <f>SUM(T176:T188)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41" t="s">
        <v>83</v>
      </c>
      <c r="AT175" s="242" t="s">
        <v>74</v>
      </c>
      <c r="AU175" s="242" t="s">
        <v>83</v>
      </c>
      <c r="AY175" s="241" t="s">
        <v>265</v>
      </c>
      <c r="BK175" s="243">
        <f>SUM(BK176:BK188)</f>
        <v>0</v>
      </c>
    </row>
    <row r="176" s="2" customFormat="1" ht="16.30189" customHeight="1">
      <c r="A176" s="39"/>
      <c r="B176" s="40"/>
      <c r="C176" s="246" t="s">
        <v>371</v>
      </c>
      <c r="D176" s="246" t="s">
        <v>268</v>
      </c>
      <c r="E176" s="247" t="s">
        <v>452</v>
      </c>
      <c r="F176" s="248" t="s">
        <v>1</v>
      </c>
      <c r="G176" s="249" t="s">
        <v>1</v>
      </c>
      <c r="H176" s="250">
        <v>9.9000000000000004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0.23366999999999999</v>
      </c>
      <c r="R176" s="255">
        <f>Q176*H176</f>
        <v>2.3133330000000001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282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892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1659</v>
      </c>
      <c r="G177" s="265"/>
      <c r="H177" s="269">
        <v>8.0999999999999996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1173</v>
      </c>
      <c r="G178" s="265"/>
      <c r="H178" s="269">
        <v>1.8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374</v>
      </c>
      <c r="D179" s="246" t="s">
        <v>268</v>
      </c>
      <c r="E179" s="247" t="s">
        <v>895</v>
      </c>
      <c r="F179" s="248" t="s">
        <v>1</v>
      </c>
      <c r="G179" s="249" t="s">
        <v>1</v>
      </c>
      <c r="H179" s="250">
        <v>0.14000000000000001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1.7034</v>
      </c>
      <c r="R179" s="255">
        <f>Q179*H179</f>
        <v>0.23847600000000002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1660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1175</v>
      </c>
      <c r="G180" s="265"/>
      <c r="H180" s="269">
        <v>0.14000000000000001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2" customFormat="1" ht="16.30189" customHeight="1">
      <c r="A181" s="39"/>
      <c r="B181" s="40"/>
      <c r="C181" s="246" t="s">
        <v>377</v>
      </c>
      <c r="D181" s="246" t="s">
        <v>268</v>
      </c>
      <c r="E181" s="247" t="s">
        <v>1036</v>
      </c>
      <c r="F181" s="248" t="s">
        <v>1</v>
      </c>
      <c r="G181" s="249" t="s">
        <v>1</v>
      </c>
      <c r="H181" s="250">
        <v>0.62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2.1922799999999998</v>
      </c>
      <c r="R181" s="255">
        <f>Q181*H181</f>
        <v>1.3592135999999999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1214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1177</v>
      </c>
      <c r="G182" s="265"/>
      <c r="H182" s="269">
        <v>0.62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4" customFormat="1">
      <c r="A183" s="14"/>
      <c r="B183" s="276"/>
      <c r="C183" s="277"/>
      <c r="D183" s="266" t="s">
        <v>312</v>
      </c>
      <c r="E183" s="278" t="s">
        <v>1</v>
      </c>
      <c r="F183" s="279" t="s">
        <v>318</v>
      </c>
      <c r="G183" s="277"/>
      <c r="H183" s="280">
        <v>0.62</v>
      </c>
      <c r="I183" s="281"/>
      <c r="J183" s="277"/>
      <c r="K183" s="277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312</v>
      </c>
      <c r="AU183" s="286" t="s">
        <v>91</v>
      </c>
      <c r="AV183" s="14" t="s">
        <v>282</v>
      </c>
      <c r="AW183" s="14" t="s">
        <v>4</v>
      </c>
      <c r="AX183" s="14" t="s">
        <v>83</v>
      </c>
      <c r="AY183" s="286" t="s">
        <v>265</v>
      </c>
    </row>
    <row r="184" s="2" customFormat="1" ht="16.30189" customHeight="1">
      <c r="A184" s="39"/>
      <c r="B184" s="40"/>
      <c r="C184" s="246" t="s">
        <v>384</v>
      </c>
      <c r="D184" s="246" t="s">
        <v>268</v>
      </c>
      <c r="E184" s="247" t="s">
        <v>898</v>
      </c>
      <c r="F184" s="248" t="s">
        <v>1</v>
      </c>
      <c r="G184" s="249" t="s">
        <v>1</v>
      </c>
      <c r="H184" s="250">
        <v>0.54000000000000004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2.2632400000000001</v>
      </c>
      <c r="R184" s="255">
        <f>Q184*H184</f>
        <v>1.2221496000000001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899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1155</v>
      </c>
      <c r="G185" s="265"/>
      <c r="H185" s="269">
        <v>0.54000000000000004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8</v>
      </c>
      <c r="D186" s="246" t="s">
        <v>268</v>
      </c>
      <c r="E186" s="247" t="s">
        <v>459</v>
      </c>
      <c r="F186" s="248" t="s">
        <v>1</v>
      </c>
      <c r="G186" s="249" t="s">
        <v>1</v>
      </c>
      <c r="H186" s="250">
        <v>9.9000000000000004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0.74894000000000005</v>
      </c>
      <c r="R186" s="255">
        <f>Q186*H186</f>
        <v>7.4145060000000012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900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1172</v>
      </c>
      <c r="G187" s="265"/>
      <c r="H187" s="269">
        <v>8.0999999999999996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1173</v>
      </c>
      <c r="G188" s="265"/>
      <c r="H188" s="269">
        <v>1.8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2" customFormat="1" ht="22.8" customHeight="1">
      <c r="A189" s="12"/>
      <c r="B189" s="230"/>
      <c r="C189" s="231"/>
      <c r="D189" s="232" t="s">
        <v>74</v>
      </c>
      <c r="E189" s="244" t="s">
        <v>264</v>
      </c>
      <c r="F189" s="244" t="s">
        <v>461</v>
      </c>
      <c r="G189" s="231"/>
      <c r="H189" s="231"/>
      <c r="I189" s="234"/>
      <c r="J189" s="245">
        <f>BK189</f>
        <v>0</v>
      </c>
      <c r="K189" s="231"/>
      <c r="L189" s="236"/>
      <c r="M189" s="237"/>
      <c r="N189" s="238"/>
      <c r="O189" s="238"/>
      <c r="P189" s="239">
        <f>SUM(P190:P194)</f>
        <v>0</v>
      </c>
      <c r="Q189" s="238"/>
      <c r="R189" s="239">
        <f>SUM(R190:R194)</f>
        <v>20.870003999999998</v>
      </c>
      <c r="S189" s="238"/>
      <c r="T189" s="240">
        <f>SUM(T190:T194)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41" t="s">
        <v>83</v>
      </c>
      <c r="AT189" s="242" t="s">
        <v>74</v>
      </c>
      <c r="AU189" s="242" t="s">
        <v>83</v>
      </c>
      <c r="AY189" s="241" t="s">
        <v>265</v>
      </c>
      <c r="BK189" s="243">
        <f>SUM(BK190:BK194)</f>
        <v>0</v>
      </c>
    </row>
    <row r="190" s="2" customFormat="1" ht="16.30189" customHeight="1">
      <c r="A190" s="39"/>
      <c r="B190" s="40"/>
      <c r="C190" s="246" t="s">
        <v>391</v>
      </c>
      <c r="D190" s="246" t="s">
        <v>268</v>
      </c>
      <c r="E190" s="247" t="s">
        <v>471</v>
      </c>
      <c r="F190" s="248" t="s">
        <v>1</v>
      </c>
      <c r="G190" s="249" t="s">
        <v>1</v>
      </c>
      <c r="H190" s="250">
        <v>22.5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0.46166000000000001</v>
      </c>
      <c r="R190" s="255">
        <f>Q190*H190</f>
        <v>10.38735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901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949</v>
      </c>
      <c r="G191" s="265"/>
      <c r="H191" s="269">
        <v>22.5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83</v>
      </c>
      <c r="AY191" s="275" t="s">
        <v>265</v>
      </c>
    </row>
    <row r="192" s="2" customFormat="1" ht="16.30189" customHeight="1">
      <c r="A192" s="39"/>
      <c r="B192" s="40"/>
      <c r="C192" s="246" t="s">
        <v>395</v>
      </c>
      <c r="D192" s="246" t="s">
        <v>268</v>
      </c>
      <c r="E192" s="247" t="s">
        <v>486</v>
      </c>
      <c r="F192" s="248" t="s">
        <v>1</v>
      </c>
      <c r="G192" s="249" t="s">
        <v>1</v>
      </c>
      <c r="H192" s="250">
        <v>21.899999999999999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0.47117999999999999</v>
      </c>
      <c r="R192" s="255">
        <f>Q192*H192</f>
        <v>10.318841999999998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902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950</v>
      </c>
      <c r="G193" s="265"/>
      <c r="H193" s="269">
        <v>21.899999999999999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83</v>
      </c>
      <c r="AY193" s="275" t="s">
        <v>265</v>
      </c>
    </row>
    <row r="194" s="2" customFormat="1" ht="16.30189" customHeight="1">
      <c r="A194" s="39"/>
      <c r="B194" s="40"/>
      <c r="C194" s="246" t="s">
        <v>400</v>
      </c>
      <c r="D194" s="246" t="s">
        <v>268</v>
      </c>
      <c r="E194" s="247" t="s">
        <v>497</v>
      </c>
      <c r="F194" s="248" t="s">
        <v>1</v>
      </c>
      <c r="G194" s="249" t="s">
        <v>1</v>
      </c>
      <c r="H194" s="250">
        <v>21.899999999999999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0.0074799999999999997</v>
      </c>
      <c r="R194" s="255">
        <f>Q194*H194</f>
        <v>0.16381199999999999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903</v>
      </c>
    </row>
    <row r="195" s="12" customFormat="1" ht="22.8" customHeight="1">
      <c r="A195" s="12"/>
      <c r="B195" s="230"/>
      <c r="C195" s="231"/>
      <c r="D195" s="232" t="s">
        <v>74</v>
      </c>
      <c r="E195" s="244" t="s">
        <v>338</v>
      </c>
      <c r="F195" s="244" t="s">
        <v>1053</v>
      </c>
      <c r="G195" s="231"/>
      <c r="H195" s="231"/>
      <c r="I195" s="234"/>
      <c r="J195" s="245">
        <f>BK195</f>
        <v>0</v>
      </c>
      <c r="K195" s="231"/>
      <c r="L195" s="236"/>
      <c r="M195" s="237"/>
      <c r="N195" s="238"/>
      <c r="O195" s="238"/>
      <c r="P195" s="239">
        <f>SUM(P196:P200)</f>
        <v>0</v>
      </c>
      <c r="Q195" s="238"/>
      <c r="R195" s="239">
        <f>SUM(R196:R200)</f>
        <v>0.031399999999999997</v>
      </c>
      <c r="S195" s="238"/>
      <c r="T195" s="240">
        <f>SUM(T196:T200)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41" t="s">
        <v>83</v>
      </c>
      <c r="AT195" s="242" t="s">
        <v>74</v>
      </c>
      <c r="AU195" s="242" t="s">
        <v>83</v>
      </c>
      <c r="AY195" s="241" t="s">
        <v>265</v>
      </c>
      <c r="BK195" s="243">
        <f>SUM(BK196:BK200)</f>
        <v>0</v>
      </c>
    </row>
    <row r="196" s="2" customFormat="1" ht="16.30189" customHeight="1">
      <c r="A196" s="39"/>
      <c r="B196" s="40"/>
      <c r="C196" s="246" t="s">
        <v>403</v>
      </c>
      <c r="D196" s="246" t="s">
        <v>268</v>
      </c>
      <c r="E196" s="247" t="s">
        <v>1054</v>
      </c>
      <c r="F196" s="248" t="s">
        <v>1</v>
      </c>
      <c r="G196" s="249" t="s">
        <v>1</v>
      </c>
      <c r="H196" s="250">
        <v>1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0.0083999999999999995</v>
      </c>
      <c r="R196" s="255">
        <f>Q196*H196</f>
        <v>0.0083999999999999995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1178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1056</v>
      </c>
      <c r="G197" s="265"/>
      <c r="H197" s="269">
        <v>1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2" customFormat="1" ht="16.30189" customHeight="1">
      <c r="A198" s="39"/>
      <c r="B198" s="40"/>
      <c r="C198" s="287" t="s">
        <v>407</v>
      </c>
      <c r="D198" s="287" t="s">
        <v>367</v>
      </c>
      <c r="E198" s="288" t="s">
        <v>1057</v>
      </c>
      <c r="F198" s="289" t="s">
        <v>1</v>
      </c>
      <c r="G198" s="290" t="s">
        <v>1</v>
      </c>
      <c r="H198" s="291">
        <v>1</v>
      </c>
      <c r="I198" s="292"/>
      <c r="J198" s="291">
        <f>ROUND(I198*H198,2)</f>
        <v>0</v>
      </c>
      <c r="K198" s="293"/>
      <c r="L198" s="294"/>
      <c r="M198" s="295" t="s">
        <v>1</v>
      </c>
      <c r="N198" s="296" t="s">
        <v>41</v>
      </c>
      <c r="O198" s="92"/>
      <c r="P198" s="255">
        <f>O198*H198</f>
        <v>0</v>
      </c>
      <c r="Q198" s="255">
        <v>0.012999999999999999</v>
      </c>
      <c r="R198" s="255">
        <f>Q198*H198</f>
        <v>0.012999999999999999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338</v>
      </c>
      <c r="AT198" s="257" t="s">
        <v>367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282</v>
      </c>
      <c r="BM198" s="257" t="s">
        <v>1179</v>
      </c>
    </row>
    <row r="199" s="2" customFormat="1" ht="16.30189" customHeight="1">
      <c r="A199" s="39"/>
      <c r="B199" s="40"/>
      <c r="C199" s="246" t="s">
        <v>411</v>
      </c>
      <c r="D199" s="246" t="s">
        <v>268</v>
      </c>
      <c r="E199" s="247" t="s">
        <v>1059</v>
      </c>
      <c r="F199" s="248" t="s">
        <v>1</v>
      </c>
      <c r="G199" s="249" t="s">
        <v>1</v>
      </c>
      <c r="H199" s="250">
        <v>5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0.002</v>
      </c>
      <c r="R199" s="255">
        <f>Q199*H199</f>
        <v>0.01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1180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1181</v>
      </c>
      <c r="G200" s="265"/>
      <c r="H200" s="269">
        <v>5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12" customFormat="1" ht="22.8" customHeight="1">
      <c r="A201" s="12"/>
      <c r="B201" s="230"/>
      <c r="C201" s="231"/>
      <c r="D201" s="232" t="s">
        <v>74</v>
      </c>
      <c r="E201" s="244" t="s">
        <v>342</v>
      </c>
      <c r="F201" s="244" t="s">
        <v>519</v>
      </c>
      <c r="G201" s="231"/>
      <c r="H201" s="231"/>
      <c r="I201" s="234"/>
      <c r="J201" s="245">
        <f>BK201</f>
        <v>0</v>
      </c>
      <c r="K201" s="231"/>
      <c r="L201" s="236"/>
      <c r="M201" s="237"/>
      <c r="N201" s="238"/>
      <c r="O201" s="238"/>
      <c r="P201" s="239">
        <f>SUM(P202:P231)</f>
        <v>0</v>
      </c>
      <c r="Q201" s="238"/>
      <c r="R201" s="239">
        <f>SUM(R202:R231)</f>
        <v>42.079417499999998</v>
      </c>
      <c r="S201" s="238"/>
      <c r="T201" s="240">
        <f>SUM(T202:T231)</f>
        <v>66.1965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41" t="s">
        <v>83</v>
      </c>
      <c r="AT201" s="242" t="s">
        <v>74</v>
      </c>
      <c r="AU201" s="242" t="s">
        <v>83</v>
      </c>
      <c r="AY201" s="241" t="s">
        <v>265</v>
      </c>
      <c r="BK201" s="243">
        <f>SUM(BK202:BK231)</f>
        <v>0</v>
      </c>
    </row>
    <row r="202" s="2" customFormat="1" ht="16.30189" customHeight="1">
      <c r="A202" s="39"/>
      <c r="B202" s="40"/>
      <c r="C202" s="246" t="s">
        <v>415</v>
      </c>
      <c r="D202" s="246" t="s">
        <v>268</v>
      </c>
      <c r="E202" s="247" t="s">
        <v>904</v>
      </c>
      <c r="F202" s="248" t="s">
        <v>1</v>
      </c>
      <c r="G202" s="249" t="s">
        <v>1</v>
      </c>
      <c r="H202" s="250">
        <v>1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0.077670000000000003</v>
      </c>
      <c r="R202" s="255">
        <f>Q202*H202</f>
        <v>0.077670000000000003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282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951</v>
      </c>
    </row>
    <row r="203" s="2" customFormat="1" ht="16.30189" customHeight="1">
      <c r="A203" s="39"/>
      <c r="B203" s="40"/>
      <c r="C203" s="246" t="s">
        <v>419</v>
      </c>
      <c r="D203" s="246" t="s">
        <v>268</v>
      </c>
      <c r="E203" s="247" t="s">
        <v>1062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9.6984899999999996</v>
      </c>
      <c r="R203" s="255">
        <f>Q203*H203</f>
        <v>9.6984899999999996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1182</v>
      </c>
    </row>
    <row r="204" s="2" customFormat="1" ht="16.30189" customHeight="1">
      <c r="A204" s="39"/>
      <c r="B204" s="40"/>
      <c r="C204" s="246" t="s">
        <v>424</v>
      </c>
      <c r="D204" s="246" t="s">
        <v>268</v>
      </c>
      <c r="E204" s="247" t="s">
        <v>906</v>
      </c>
      <c r="F204" s="248" t="s">
        <v>1</v>
      </c>
      <c r="G204" s="249" t="s">
        <v>1</v>
      </c>
      <c r="H204" s="250">
        <v>11.75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1.9258900000000001</v>
      </c>
      <c r="R204" s="255">
        <f>Q204*H204</f>
        <v>22.6292075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1352</v>
      </c>
    </row>
    <row r="205" s="2" customFormat="1" ht="16.30189" customHeight="1">
      <c r="A205" s="39"/>
      <c r="B205" s="40"/>
      <c r="C205" s="287" t="s">
        <v>428</v>
      </c>
      <c r="D205" s="287" t="s">
        <v>367</v>
      </c>
      <c r="E205" s="288" t="s">
        <v>909</v>
      </c>
      <c r="F205" s="289" t="s">
        <v>1</v>
      </c>
      <c r="G205" s="290" t="s">
        <v>1</v>
      </c>
      <c r="H205" s="291">
        <v>11.869999999999999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0.81499999999999995</v>
      </c>
      <c r="R205" s="255">
        <f>Q205*H205</f>
        <v>9.6740499999999994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1354</v>
      </c>
    </row>
    <row r="206" s="13" customFormat="1">
      <c r="A206" s="13"/>
      <c r="B206" s="264"/>
      <c r="C206" s="265"/>
      <c r="D206" s="266" t="s">
        <v>312</v>
      </c>
      <c r="E206" s="265"/>
      <c r="F206" s="268" t="s">
        <v>1661</v>
      </c>
      <c r="G206" s="265"/>
      <c r="H206" s="269">
        <v>11.869999999999999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5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46" t="s">
        <v>434</v>
      </c>
      <c r="D207" s="246" t="s">
        <v>268</v>
      </c>
      <c r="E207" s="247" t="s">
        <v>913</v>
      </c>
      <c r="F207" s="248" t="s">
        <v>1</v>
      </c>
      <c r="G207" s="249" t="s">
        <v>1</v>
      </c>
      <c r="H207" s="250">
        <v>14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</v>
      </c>
      <c r="R207" s="255">
        <f>Q207*H207</f>
        <v>0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914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915</v>
      </c>
      <c r="G208" s="265"/>
      <c r="H208" s="269">
        <v>14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46" t="s">
        <v>439</v>
      </c>
      <c r="D209" s="246" t="s">
        <v>268</v>
      </c>
      <c r="E209" s="247" t="s">
        <v>916</v>
      </c>
      <c r="F209" s="248" t="s">
        <v>1</v>
      </c>
      <c r="G209" s="249" t="s">
        <v>1</v>
      </c>
      <c r="H209" s="250">
        <v>15.869999999999999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2.2000000000000002</v>
      </c>
      <c r="T209" s="256">
        <f>S209*H209</f>
        <v>34.914000000000001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1662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1663</v>
      </c>
      <c r="G210" s="265"/>
      <c r="H210" s="269">
        <v>10.630000000000001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1357</v>
      </c>
      <c r="G211" s="265"/>
      <c r="H211" s="269">
        <v>5.2400000000000002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75</v>
      </c>
      <c r="AY211" s="275" t="s">
        <v>265</v>
      </c>
    </row>
    <row r="212" s="2" customFormat="1" ht="16.30189" customHeight="1">
      <c r="A212" s="39"/>
      <c r="B212" s="40"/>
      <c r="C212" s="246" t="s">
        <v>442</v>
      </c>
      <c r="D212" s="246" t="s">
        <v>268</v>
      </c>
      <c r="E212" s="247" t="s">
        <v>919</v>
      </c>
      <c r="F212" s="248" t="s">
        <v>1</v>
      </c>
      <c r="G212" s="249" t="s">
        <v>1</v>
      </c>
      <c r="H212" s="250">
        <v>14.300000000000001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2.0550000000000002</v>
      </c>
      <c r="T212" s="256">
        <f>S212*H212</f>
        <v>29.386500000000005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1217</v>
      </c>
    </row>
    <row r="213" s="2" customFormat="1" ht="16.30189" customHeight="1">
      <c r="A213" s="39"/>
      <c r="B213" s="40"/>
      <c r="C213" s="246" t="s">
        <v>446</v>
      </c>
      <c r="D213" s="246" t="s">
        <v>268</v>
      </c>
      <c r="E213" s="247" t="s">
        <v>1664</v>
      </c>
      <c r="F213" s="248" t="s">
        <v>1</v>
      </c>
      <c r="G213" s="249" t="s">
        <v>1</v>
      </c>
      <c r="H213" s="250">
        <v>0.79000000000000004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</v>
      </c>
      <c r="R213" s="255">
        <f>Q213*H213</f>
        <v>0</v>
      </c>
      <c r="S213" s="255">
        <v>2.3999999999999999</v>
      </c>
      <c r="T213" s="256">
        <f>S213*H213</f>
        <v>1.8959999999999999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1665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1666</v>
      </c>
      <c r="G214" s="265"/>
      <c r="H214" s="269">
        <v>0.79000000000000004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83</v>
      </c>
      <c r="AY214" s="275" t="s">
        <v>265</v>
      </c>
    </row>
    <row r="215" s="2" customFormat="1" ht="16.30189" customHeight="1">
      <c r="A215" s="39"/>
      <c r="B215" s="40"/>
      <c r="C215" s="246" t="s">
        <v>451</v>
      </c>
      <c r="D215" s="246" t="s">
        <v>268</v>
      </c>
      <c r="E215" s="247" t="s">
        <v>808</v>
      </c>
      <c r="F215" s="248" t="s">
        <v>1</v>
      </c>
      <c r="G215" s="249" t="s">
        <v>1</v>
      </c>
      <c r="H215" s="250">
        <v>46.25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</v>
      </c>
      <c r="R215" s="255">
        <f>Q215*H215</f>
        <v>0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921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922</v>
      </c>
      <c r="G216" s="265"/>
      <c r="H216" s="269">
        <v>9.4499999999999993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1667</v>
      </c>
      <c r="G217" s="265"/>
      <c r="H217" s="269">
        <v>36.799999999999997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2" customFormat="1" ht="16.30189" customHeight="1">
      <c r="A218" s="39"/>
      <c r="B218" s="40"/>
      <c r="C218" s="246" t="s">
        <v>455</v>
      </c>
      <c r="D218" s="246" t="s">
        <v>268</v>
      </c>
      <c r="E218" s="247" t="s">
        <v>812</v>
      </c>
      <c r="F218" s="248" t="s">
        <v>1</v>
      </c>
      <c r="G218" s="249" t="s">
        <v>1</v>
      </c>
      <c r="H218" s="250">
        <v>1058.22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924</v>
      </c>
    </row>
    <row r="219" s="15" customFormat="1">
      <c r="A219" s="15"/>
      <c r="B219" s="297"/>
      <c r="C219" s="298"/>
      <c r="D219" s="266" t="s">
        <v>312</v>
      </c>
      <c r="E219" s="299" t="s">
        <v>1</v>
      </c>
      <c r="F219" s="300" t="s">
        <v>925</v>
      </c>
      <c r="G219" s="298"/>
      <c r="H219" s="299" t="s">
        <v>1</v>
      </c>
      <c r="I219" s="301"/>
      <c r="J219" s="298"/>
      <c r="K219" s="298"/>
      <c r="L219" s="302"/>
      <c r="M219" s="303"/>
      <c r="N219" s="304"/>
      <c r="O219" s="304"/>
      <c r="P219" s="304"/>
      <c r="Q219" s="304"/>
      <c r="R219" s="304"/>
      <c r="S219" s="304"/>
      <c r="T219" s="30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306" t="s">
        <v>312</v>
      </c>
      <c r="AU219" s="306" t="s">
        <v>91</v>
      </c>
      <c r="AV219" s="15" t="s">
        <v>83</v>
      </c>
      <c r="AW219" s="15" t="s">
        <v>4</v>
      </c>
      <c r="AX219" s="15" t="s">
        <v>75</v>
      </c>
      <c r="AY219" s="306" t="s">
        <v>265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926</v>
      </c>
      <c r="G220" s="265"/>
      <c r="H220" s="269">
        <v>179.55000000000001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1668</v>
      </c>
      <c r="G221" s="265"/>
      <c r="H221" s="269">
        <v>878.66999999999996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2" customFormat="1" ht="16.30189" customHeight="1">
      <c r="A222" s="39"/>
      <c r="B222" s="40"/>
      <c r="C222" s="246" t="s">
        <v>458</v>
      </c>
      <c r="D222" s="246" t="s">
        <v>268</v>
      </c>
      <c r="E222" s="247" t="s">
        <v>819</v>
      </c>
      <c r="F222" s="248" t="s">
        <v>1</v>
      </c>
      <c r="G222" s="249" t="s">
        <v>1</v>
      </c>
      <c r="H222" s="250">
        <v>29.390000000000001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1218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1669</v>
      </c>
      <c r="G223" s="265"/>
      <c r="H223" s="269">
        <v>29.390000000000001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83</v>
      </c>
      <c r="AY223" s="275" t="s">
        <v>265</v>
      </c>
    </row>
    <row r="224" s="2" customFormat="1" ht="16.30189" customHeight="1">
      <c r="A224" s="39"/>
      <c r="B224" s="40"/>
      <c r="C224" s="246" t="s">
        <v>462</v>
      </c>
      <c r="D224" s="246" t="s">
        <v>268</v>
      </c>
      <c r="E224" s="247" t="s">
        <v>823</v>
      </c>
      <c r="F224" s="248" t="s">
        <v>1</v>
      </c>
      <c r="G224" s="249" t="s">
        <v>1</v>
      </c>
      <c r="H224" s="250">
        <v>88.159999999999997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1220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1670</v>
      </c>
      <c r="G225" s="265"/>
      <c r="H225" s="269">
        <v>88.159999999999997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46" t="s">
        <v>466</v>
      </c>
      <c r="D226" s="246" t="s">
        <v>268</v>
      </c>
      <c r="E226" s="247" t="s">
        <v>932</v>
      </c>
      <c r="F226" s="248" t="s">
        <v>1</v>
      </c>
      <c r="G226" s="249" t="s">
        <v>1</v>
      </c>
      <c r="H226" s="250">
        <v>66.189999999999998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</v>
      </c>
      <c r="R226" s="255">
        <f>Q226*H226</f>
        <v>0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933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1671</v>
      </c>
      <c r="G227" s="265"/>
      <c r="H227" s="269">
        <v>29.390000000000001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75</v>
      </c>
      <c r="AY227" s="275" t="s">
        <v>265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1667</v>
      </c>
      <c r="G228" s="265"/>
      <c r="H228" s="269">
        <v>36.799999999999997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14" customFormat="1">
      <c r="A229" s="14"/>
      <c r="B229" s="276"/>
      <c r="C229" s="277"/>
      <c r="D229" s="266" t="s">
        <v>312</v>
      </c>
      <c r="E229" s="278" t="s">
        <v>1</v>
      </c>
      <c r="F229" s="279" t="s">
        <v>318</v>
      </c>
      <c r="G229" s="277"/>
      <c r="H229" s="280">
        <v>66.189999999999998</v>
      </c>
      <c r="I229" s="281"/>
      <c r="J229" s="277"/>
      <c r="K229" s="277"/>
      <c r="L229" s="282"/>
      <c r="M229" s="283"/>
      <c r="N229" s="284"/>
      <c r="O229" s="284"/>
      <c r="P229" s="284"/>
      <c r="Q229" s="284"/>
      <c r="R229" s="284"/>
      <c r="S229" s="284"/>
      <c r="T229" s="28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6" t="s">
        <v>312</v>
      </c>
      <c r="AU229" s="286" t="s">
        <v>91</v>
      </c>
      <c r="AV229" s="14" t="s">
        <v>282</v>
      </c>
      <c r="AW229" s="14" t="s">
        <v>4</v>
      </c>
      <c r="AX229" s="14" t="s">
        <v>83</v>
      </c>
      <c r="AY229" s="286" t="s">
        <v>265</v>
      </c>
    </row>
    <row r="230" s="2" customFormat="1" ht="16.30189" customHeight="1">
      <c r="A230" s="39"/>
      <c r="B230" s="40"/>
      <c r="C230" s="246" t="s">
        <v>470</v>
      </c>
      <c r="D230" s="246" t="s">
        <v>268</v>
      </c>
      <c r="E230" s="247" t="s">
        <v>935</v>
      </c>
      <c r="F230" s="248" t="s">
        <v>1</v>
      </c>
      <c r="G230" s="249" t="s">
        <v>1</v>
      </c>
      <c r="H230" s="250">
        <v>9.4499999999999993</v>
      </c>
      <c r="I230" s="251"/>
      <c r="J230" s="250">
        <f>ROUND(I230*H230,2)</f>
        <v>0</v>
      </c>
      <c r="K230" s="252"/>
      <c r="L230" s="45"/>
      <c r="M230" s="253" t="s">
        <v>1</v>
      </c>
      <c r="N230" s="254" t="s">
        <v>41</v>
      </c>
      <c r="O230" s="92"/>
      <c r="P230" s="255">
        <f>O230*H230</f>
        <v>0</v>
      </c>
      <c r="Q230" s="255">
        <v>0</v>
      </c>
      <c r="R230" s="255">
        <f>Q230*H230</f>
        <v>0</v>
      </c>
      <c r="S230" s="255">
        <v>0</v>
      </c>
      <c r="T230" s="256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7" t="s">
        <v>282</v>
      </c>
      <c r="AT230" s="257" t="s">
        <v>268</v>
      </c>
      <c r="AU230" s="257" t="s">
        <v>91</v>
      </c>
      <c r="AY230" s="18" t="s">
        <v>265</v>
      </c>
      <c r="BE230" s="258">
        <f>IF(N230="základná",J230,0)</f>
        <v>0</v>
      </c>
      <c r="BF230" s="258">
        <f>IF(N230="znížená",J230,0)</f>
        <v>0</v>
      </c>
      <c r="BG230" s="258">
        <f>IF(N230="zákl. prenesená",J230,0)</f>
        <v>0</v>
      </c>
      <c r="BH230" s="258">
        <f>IF(N230="zníž. prenesená",J230,0)</f>
        <v>0</v>
      </c>
      <c r="BI230" s="258">
        <f>IF(N230="nulová",J230,0)</f>
        <v>0</v>
      </c>
      <c r="BJ230" s="18" t="s">
        <v>91</v>
      </c>
      <c r="BK230" s="258">
        <f>ROUND(I230*H230,2)</f>
        <v>0</v>
      </c>
      <c r="BL230" s="18" t="s">
        <v>282</v>
      </c>
      <c r="BM230" s="257" t="s">
        <v>936</v>
      </c>
    </row>
    <row r="231" s="13" customFormat="1">
      <c r="A231" s="13"/>
      <c r="B231" s="264"/>
      <c r="C231" s="265"/>
      <c r="D231" s="266" t="s">
        <v>312</v>
      </c>
      <c r="E231" s="267" t="s">
        <v>1</v>
      </c>
      <c r="F231" s="268" t="s">
        <v>922</v>
      </c>
      <c r="G231" s="265"/>
      <c r="H231" s="269">
        <v>9.4499999999999993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4</v>
      </c>
      <c r="AX231" s="13" t="s">
        <v>75</v>
      </c>
      <c r="AY231" s="275" t="s">
        <v>265</v>
      </c>
    </row>
    <row r="232" s="12" customFormat="1" ht="22.8" customHeight="1">
      <c r="A232" s="12"/>
      <c r="B232" s="230"/>
      <c r="C232" s="231"/>
      <c r="D232" s="232" t="s">
        <v>74</v>
      </c>
      <c r="E232" s="244" t="s">
        <v>675</v>
      </c>
      <c r="F232" s="244" t="s">
        <v>826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P233</f>
        <v>0</v>
      </c>
      <c r="Q232" s="238"/>
      <c r="R232" s="239">
        <f>R233</f>
        <v>0</v>
      </c>
      <c r="S232" s="238"/>
      <c r="T232" s="240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83</v>
      </c>
      <c r="AT232" s="242" t="s">
        <v>74</v>
      </c>
      <c r="AU232" s="242" t="s">
        <v>83</v>
      </c>
      <c r="AY232" s="241" t="s">
        <v>265</v>
      </c>
      <c r="BK232" s="243">
        <f>BK233</f>
        <v>0</v>
      </c>
    </row>
    <row r="233" s="2" customFormat="1" ht="16.30189" customHeight="1">
      <c r="A233" s="39"/>
      <c r="B233" s="40"/>
      <c r="C233" s="246" t="s">
        <v>475</v>
      </c>
      <c r="D233" s="246" t="s">
        <v>268</v>
      </c>
      <c r="E233" s="247" t="s">
        <v>828</v>
      </c>
      <c r="F233" s="248" t="s">
        <v>1</v>
      </c>
      <c r="G233" s="249" t="s">
        <v>1</v>
      </c>
      <c r="H233" s="250">
        <v>147.41999999999999</v>
      </c>
      <c r="I233" s="251"/>
      <c r="J233" s="250">
        <f>ROUND(I233*H233,2)</f>
        <v>0</v>
      </c>
      <c r="K233" s="252"/>
      <c r="L233" s="45"/>
      <c r="M233" s="253" t="s">
        <v>1</v>
      </c>
      <c r="N233" s="254" t="s">
        <v>41</v>
      </c>
      <c r="O233" s="92"/>
      <c r="P233" s="255">
        <f>O233*H233</f>
        <v>0</v>
      </c>
      <c r="Q233" s="255">
        <v>0</v>
      </c>
      <c r="R233" s="255">
        <f>Q233*H233</f>
        <v>0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282</v>
      </c>
      <c r="AT233" s="257" t="s">
        <v>268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937</v>
      </c>
    </row>
    <row r="234" s="12" customFormat="1" ht="25.92" customHeight="1">
      <c r="A234" s="12"/>
      <c r="B234" s="230"/>
      <c r="C234" s="231"/>
      <c r="D234" s="232" t="s">
        <v>74</v>
      </c>
      <c r="E234" s="233" t="s">
        <v>830</v>
      </c>
      <c r="F234" s="233" t="s">
        <v>831</v>
      </c>
      <c r="G234" s="231"/>
      <c r="H234" s="231"/>
      <c r="I234" s="234"/>
      <c r="J234" s="235">
        <f>BK234</f>
        <v>0</v>
      </c>
      <c r="K234" s="231"/>
      <c r="L234" s="236"/>
      <c r="M234" s="237"/>
      <c r="N234" s="238"/>
      <c r="O234" s="238"/>
      <c r="P234" s="239">
        <f>P235</f>
        <v>0</v>
      </c>
      <c r="Q234" s="238"/>
      <c r="R234" s="239">
        <f>R235</f>
        <v>0.072144</v>
      </c>
      <c r="S234" s="238"/>
      <c r="T234" s="240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91</v>
      </c>
      <c r="AT234" s="242" t="s">
        <v>74</v>
      </c>
      <c r="AU234" s="242" t="s">
        <v>75</v>
      </c>
      <c r="AY234" s="241" t="s">
        <v>265</v>
      </c>
      <c r="BK234" s="243">
        <f>BK235</f>
        <v>0</v>
      </c>
    </row>
    <row r="235" s="12" customFormat="1" ht="22.8" customHeight="1">
      <c r="A235" s="12"/>
      <c r="B235" s="230"/>
      <c r="C235" s="231"/>
      <c r="D235" s="232" t="s">
        <v>74</v>
      </c>
      <c r="E235" s="244" t="s">
        <v>832</v>
      </c>
      <c r="F235" s="244" t="s">
        <v>833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SUM(P236:P245)</f>
        <v>0</v>
      </c>
      <c r="Q235" s="238"/>
      <c r="R235" s="239">
        <f>SUM(R236:R245)</f>
        <v>0.072144</v>
      </c>
      <c r="S235" s="238"/>
      <c r="T235" s="240">
        <f>SUM(T236:T245)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91</v>
      </c>
      <c r="AT235" s="242" t="s">
        <v>74</v>
      </c>
      <c r="AU235" s="242" t="s">
        <v>83</v>
      </c>
      <c r="AY235" s="241" t="s">
        <v>265</v>
      </c>
      <c r="BK235" s="243">
        <f>SUM(BK236:BK245)</f>
        <v>0</v>
      </c>
    </row>
    <row r="236" s="2" customFormat="1" ht="16.30189" customHeight="1">
      <c r="A236" s="39"/>
      <c r="B236" s="40"/>
      <c r="C236" s="246" t="s">
        <v>479</v>
      </c>
      <c r="D236" s="246" t="s">
        <v>268</v>
      </c>
      <c r="E236" s="247" t="s">
        <v>835</v>
      </c>
      <c r="F236" s="248" t="s">
        <v>1</v>
      </c>
      <c r="G236" s="249" t="s">
        <v>1</v>
      </c>
      <c r="H236" s="250">
        <v>17.600000000000001</v>
      </c>
      <c r="I236" s="251"/>
      <c r="J236" s="250">
        <f>ROUND(I236*H236,2)</f>
        <v>0</v>
      </c>
      <c r="K236" s="252"/>
      <c r="L236" s="45"/>
      <c r="M236" s="253" t="s">
        <v>1</v>
      </c>
      <c r="N236" s="254" t="s">
        <v>41</v>
      </c>
      <c r="O236" s="92"/>
      <c r="P236" s="255">
        <f>O236*H236</f>
        <v>0</v>
      </c>
      <c r="Q236" s="255">
        <v>0.00017000000000000001</v>
      </c>
      <c r="R236" s="255">
        <f>Q236*H236</f>
        <v>0.0029920000000000003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371</v>
      </c>
      <c r="AT236" s="257" t="s">
        <v>268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371</v>
      </c>
      <c r="BM236" s="257" t="s">
        <v>1193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1194</v>
      </c>
      <c r="G237" s="265"/>
      <c r="H237" s="269">
        <v>17.600000000000001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75</v>
      </c>
      <c r="AY237" s="275" t="s">
        <v>265</v>
      </c>
    </row>
    <row r="238" s="14" customFormat="1">
      <c r="A238" s="14"/>
      <c r="B238" s="276"/>
      <c r="C238" s="277"/>
      <c r="D238" s="266" t="s">
        <v>312</v>
      </c>
      <c r="E238" s="278" t="s">
        <v>1</v>
      </c>
      <c r="F238" s="279" t="s">
        <v>318</v>
      </c>
      <c r="G238" s="277"/>
      <c r="H238" s="280">
        <v>17.600000000000001</v>
      </c>
      <c r="I238" s="281"/>
      <c r="J238" s="277"/>
      <c r="K238" s="277"/>
      <c r="L238" s="282"/>
      <c r="M238" s="283"/>
      <c r="N238" s="284"/>
      <c r="O238" s="284"/>
      <c r="P238" s="284"/>
      <c r="Q238" s="284"/>
      <c r="R238" s="284"/>
      <c r="S238" s="284"/>
      <c r="T238" s="28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86" t="s">
        <v>312</v>
      </c>
      <c r="AU238" s="286" t="s">
        <v>91</v>
      </c>
      <c r="AV238" s="14" t="s">
        <v>282</v>
      </c>
      <c r="AW238" s="14" t="s">
        <v>4</v>
      </c>
      <c r="AX238" s="14" t="s">
        <v>83</v>
      </c>
      <c r="AY238" s="286" t="s">
        <v>265</v>
      </c>
    </row>
    <row r="239" s="2" customFormat="1" ht="16.30189" customHeight="1">
      <c r="A239" s="39"/>
      <c r="B239" s="40"/>
      <c r="C239" s="287" t="s">
        <v>482</v>
      </c>
      <c r="D239" s="287" t="s">
        <v>367</v>
      </c>
      <c r="E239" s="288" t="s">
        <v>840</v>
      </c>
      <c r="F239" s="289" t="s">
        <v>1</v>
      </c>
      <c r="G239" s="290" t="s">
        <v>1</v>
      </c>
      <c r="H239" s="291">
        <v>0</v>
      </c>
      <c r="I239" s="292"/>
      <c r="J239" s="291">
        <f>ROUND(I239*H239,2)</f>
        <v>0</v>
      </c>
      <c r="K239" s="293"/>
      <c r="L239" s="294"/>
      <c r="M239" s="295" t="s">
        <v>1</v>
      </c>
      <c r="N239" s="296" t="s">
        <v>41</v>
      </c>
      <c r="O239" s="92"/>
      <c r="P239" s="255">
        <f>O239*H239</f>
        <v>0</v>
      </c>
      <c r="Q239" s="255">
        <v>1</v>
      </c>
      <c r="R239" s="255">
        <f>Q239*H239</f>
        <v>0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439</v>
      </c>
      <c r="AT239" s="257" t="s">
        <v>367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371</v>
      </c>
      <c r="BM239" s="257" t="s">
        <v>1195</v>
      </c>
    </row>
    <row r="240" s="13" customFormat="1">
      <c r="A240" s="13"/>
      <c r="B240" s="264"/>
      <c r="C240" s="265"/>
      <c r="D240" s="266" t="s">
        <v>312</v>
      </c>
      <c r="E240" s="265"/>
      <c r="F240" s="268" t="s">
        <v>1196</v>
      </c>
      <c r="G240" s="265"/>
      <c r="H240" s="269">
        <v>0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5</v>
      </c>
      <c r="AX240" s="13" t="s">
        <v>83</v>
      </c>
      <c r="AY240" s="275" t="s">
        <v>265</v>
      </c>
    </row>
    <row r="241" s="2" customFormat="1" ht="16.30189" customHeight="1">
      <c r="A241" s="39"/>
      <c r="B241" s="40"/>
      <c r="C241" s="246" t="s">
        <v>485</v>
      </c>
      <c r="D241" s="246" t="s">
        <v>268</v>
      </c>
      <c r="E241" s="247" t="s">
        <v>844</v>
      </c>
      <c r="F241" s="248" t="s">
        <v>1</v>
      </c>
      <c r="G241" s="249" t="s">
        <v>1</v>
      </c>
      <c r="H241" s="250">
        <v>35.200000000000003</v>
      </c>
      <c r="I241" s="251"/>
      <c r="J241" s="250">
        <f>ROUND(I241*H241,2)</f>
        <v>0</v>
      </c>
      <c r="K241" s="252"/>
      <c r="L241" s="45"/>
      <c r="M241" s="253" t="s">
        <v>1</v>
      </c>
      <c r="N241" s="254" t="s">
        <v>41</v>
      </c>
      <c r="O241" s="92"/>
      <c r="P241" s="255">
        <f>O241*H241</f>
        <v>0</v>
      </c>
      <c r="Q241" s="255">
        <v>0.00025999999999999998</v>
      </c>
      <c r="R241" s="255">
        <f>Q241*H241</f>
        <v>0.0091520000000000004</v>
      </c>
      <c r="S241" s="255">
        <v>0</v>
      </c>
      <c r="T241" s="256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371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371</v>
      </c>
      <c r="BM241" s="257" t="s">
        <v>1197</v>
      </c>
    </row>
    <row r="242" s="13" customFormat="1">
      <c r="A242" s="13"/>
      <c r="B242" s="264"/>
      <c r="C242" s="265"/>
      <c r="D242" s="266" t="s">
        <v>312</v>
      </c>
      <c r="E242" s="267" t="s">
        <v>1</v>
      </c>
      <c r="F242" s="268" t="s">
        <v>1198</v>
      </c>
      <c r="G242" s="265"/>
      <c r="H242" s="269">
        <v>35.200000000000003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312</v>
      </c>
      <c r="AU242" s="275" t="s">
        <v>91</v>
      </c>
      <c r="AV242" s="13" t="s">
        <v>91</v>
      </c>
      <c r="AW242" s="13" t="s">
        <v>4</v>
      </c>
      <c r="AX242" s="13" t="s">
        <v>83</v>
      </c>
      <c r="AY242" s="275" t="s">
        <v>265</v>
      </c>
    </row>
    <row r="243" s="2" customFormat="1" ht="16.30189" customHeight="1">
      <c r="A243" s="39"/>
      <c r="B243" s="40"/>
      <c r="C243" s="287" t="s">
        <v>488</v>
      </c>
      <c r="D243" s="287" t="s">
        <v>367</v>
      </c>
      <c r="E243" s="288" t="s">
        <v>1094</v>
      </c>
      <c r="F243" s="289" t="s">
        <v>1</v>
      </c>
      <c r="G243" s="290" t="s">
        <v>1</v>
      </c>
      <c r="H243" s="291">
        <v>0.059999999999999998</v>
      </c>
      <c r="I243" s="292"/>
      <c r="J243" s="291">
        <f>ROUND(I243*H243,2)</f>
        <v>0</v>
      </c>
      <c r="K243" s="293"/>
      <c r="L243" s="294"/>
      <c r="M243" s="295" t="s">
        <v>1</v>
      </c>
      <c r="N243" s="296" t="s">
        <v>41</v>
      </c>
      <c r="O243" s="92"/>
      <c r="P243" s="255">
        <f>O243*H243</f>
        <v>0</v>
      </c>
      <c r="Q243" s="255">
        <v>1</v>
      </c>
      <c r="R243" s="255">
        <f>Q243*H243</f>
        <v>0.059999999999999998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439</v>
      </c>
      <c r="AT243" s="257" t="s">
        <v>367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371</v>
      </c>
      <c r="BM243" s="257" t="s">
        <v>1199</v>
      </c>
    </row>
    <row r="244" s="13" customFormat="1">
      <c r="A244" s="13"/>
      <c r="B244" s="264"/>
      <c r="C244" s="265"/>
      <c r="D244" s="266" t="s">
        <v>312</v>
      </c>
      <c r="E244" s="265"/>
      <c r="F244" s="268" t="s">
        <v>1200</v>
      </c>
      <c r="G244" s="265"/>
      <c r="H244" s="269">
        <v>0.059999999999999998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5</v>
      </c>
      <c r="AX244" s="13" t="s">
        <v>83</v>
      </c>
      <c r="AY244" s="275" t="s">
        <v>265</v>
      </c>
    </row>
    <row r="245" s="2" customFormat="1" ht="16.30189" customHeight="1">
      <c r="A245" s="39"/>
      <c r="B245" s="40"/>
      <c r="C245" s="246" t="s">
        <v>492</v>
      </c>
      <c r="D245" s="246" t="s">
        <v>268</v>
      </c>
      <c r="E245" s="247" t="s">
        <v>1097</v>
      </c>
      <c r="F245" s="248" t="s">
        <v>1</v>
      </c>
      <c r="G245" s="249" t="s">
        <v>1</v>
      </c>
      <c r="H245" s="250">
        <v>0.070000000000000007</v>
      </c>
      <c r="I245" s="251"/>
      <c r="J245" s="250">
        <f>ROUND(I245*H245,2)</f>
        <v>0</v>
      </c>
      <c r="K245" s="252"/>
      <c r="L245" s="45"/>
      <c r="M245" s="259" t="s">
        <v>1</v>
      </c>
      <c r="N245" s="260" t="s">
        <v>41</v>
      </c>
      <c r="O245" s="261"/>
      <c r="P245" s="262">
        <f>O245*H245</f>
        <v>0</v>
      </c>
      <c r="Q245" s="262">
        <v>0</v>
      </c>
      <c r="R245" s="262">
        <f>Q245*H245</f>
        <v>0</v>
      </c>
      <c r="S245" s="262">
        <v>0</v>
      </c>
      <c r="T245" s="263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371</v>
      </c>
      <c r="AT245" s="257" t="s">
        <v>268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371</v>
      </c>
      <c r="BM245" s="257" t="s">
        <v>1201</v>
      </c>
    </row>
    <row r="246" s="2" customFormat="1" ht="6.96" customHeight="1">
      <c r="A246" s="39"/>
      <c r="B246" s="67"/>
      <c r="C246" s="68"/>
      <c r="D246" s="68"/>
      <c r="E246" s="68"/>
      <c r="F246" s="68"/>
      <c r="G246" s="68"/>
      <c r="H246" s="68"/>
      <c r="I246" s="194"/>
      <c r="J246" s="68"/>
      <c r="K246" s="68"/>
      <c r="L246" s="45"/>
      <c r="M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</row>
  </sheetData>
  <sheetProtection sheet="1" autoFilter="0" formatColumns="0" formatRows="0" objects="1" scenarios="1" spinCount="100000" saltValue="yOqvrb7XupApE9FhF4cNudWSMaqZ1Ej0kHS/jwy4V1Ay01yb780R2h6T8p5UsisvwyN1ja8aLUFquCdcoMAfJw==" hashValue="4gdFi7mt93othzKccIdImFhWMzQ7E1EhMQefPi5n2oufktkrW8rIObwQfJc2MPMIGJKPQwmE4J+RZlVbwiGHsA==" algorithmName="SHA-512" password="CC35"/>
  <autoFilter ref="C132:K24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1461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1648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1672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1463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ROUND((SUM(BE133:BE210)),  2)</f>
        <v>0</v>
      </c>
      <c r="G37" s="39"/>
      <c r="H37" s="39"/>
      <c r="I37" s="173">
        <v>0.20000000000000001</v>
      </c>
      <c r="J37" s="172">
        <f>ROUND(((SUM(BE133:BE210))*I37),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ROUND((SUM(BF133:BF210)),  2)</f>
        <v>0</v>
      </c>
      <c r="G38" s="39"/>
      <c r="H38" s="39"/>
      <c r="I38" s="173">
        <v>0.20000000000000001</v>
      </c>
      <c r="J38" s="172">
        <f>ROUND(((SUM(BF133:BF210))*I38),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ROUND((SUM(BG133:BG210)),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ROUND((SUM(BH133:BH210)),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ROUND((SUM(BI133:BI210)),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1461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1648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02022 -  Priepust č.22 -  P 21316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Dolná Strehová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J157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302</v>
      </c>
      <c r="E104" s="213"/>
      <c r="F104" s="213"/>
      <c r="G104" s="213"/>
      <c r="H104" s="213"/>
      <c r="I104" s="214"/>
      <c r="J104" s="215">
        <f>J166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J177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J183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J197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J199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J200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1461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1648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02022 -  Priepust č.22 -  P 21316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Dolná Strehová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P134+P199</f>
        <v>0</v>
      </c>
      <c r="Q133" s="105"/>
      <c r="R133" s="227">
        <f>R134+R199</f>
        <v>30.157545600000002</v>
      </c>
      <c r="S133" s="105"/>
      <c r="T133" s="228">
        <f>T134+T199</f>
        <v>12.628000000000002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BK134+BK199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P135+P157+P166+P177+P183+P197</f>
        <v>0</v>
      </c>
      <c r="Q134" s="238"/>
      <c r="R134" s="239">
        <f>R135+R157+R166+R177+R183+R197</f>
        <v>30.085953600000003</v>
      </c>
      <c r="S134" s="238"/>
      <c r="T134" s="240">
        <f>T135+T157+T166+T177+T183+T197</f>
        <v>12.628000000000002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BK135+BK157+BK166+BK177+BK183+BK197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SUM(P136:P156)</f>
        <v>0</v>
      </c>
      <c r="Q135" s="238"/>
      <c r="R135" s="239">
        <f>SUM(R136:R156)</f>
        <v>0</v>
      </c>
      <c r="S135" s="238"/>
      <c r="T135" s="240">
        <f>SUM(T136:T156)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SUM(BK136:BK156)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347</v>
      </c>
      <c r="F136" s="248" t="s">
        <v>1</v>
      </c>
      <c r="G136" s="249" t="s">
        <v>1</v>
      </c>
      <c r="H136" s="250">
        <v>14.94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</v>
      </c>
      <c r="T136" s="256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867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1673</v>
      </c>
      <c r="G137" s="265"/>
      <c r="H137" s="269">
        <v>7.2000000000000002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1674</v>
      </c>
      <c r="G138" s="265"/>
      <c r="H138" s="269">
        <v>7.2000000000000002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75</v>
      </c>
      <c r="AY138" s="275" t="s">
        <v>265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1675</v>
      </c>
      <c r="G139" s="265"/>
      <c r="H139" s="269">
        <v>0.54000000000000004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75</v>
      </c>
      <c r="AY139" s="275" t="s">
        <v>265</v>
      </c>
    </row>
    <row r="140" s="14" customFormat="1">
      <c r="A140" s="14"/>
      <c r="B140" s="276"/>
      <c r="C140" s="277"/>
      <c r="D140" s="266" t="s">
        <v>312</v>
      </c>
      <c r="E140" s="278" t="s">
        <v>1</v>
      </c>
      <c r="F140" s="279" t="s">
        <v>318</v>
      </c>
      <c r="G140" s="277"/>
      <c r="H140" s="280">
        <v>14.94</v>
      </c>
      <c r="I140" s="281"/>
      <c r="J140" s="277"/>
      <c r="K140" s="277"/>
      <c r="L140" s="282"/>
      <c r="M140" s="283"/>
      <c r="N140" s="284"/>
      <c r="O140" s="284"/>
      <c r="P140" s="284"/>
      <c r="Q140" s="284"/>
      <c r="R140" s="284"/>
      <c r="S140" s="284"/>
      <c r="T140" s="28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6" t="s">
        <v>312</v>
      </c>
      <c r="AU140" s="286" t="s">
        <v>91</v>
      </c>
      <c r="AV140" s="14" t="s">
        <v>282</v>
      </c>
      <c r="AW140" s="14" t="s">
        <v>4</v>
      </c>
      <c r="AX140" s="14" t="s">
        <v>83</v>
      </c>
      <c r="AY140" s="286" t="s">
        <v>265</v>
      </c>
    </row>
    <row r="141" s="2" customFormat="1" ht="16.30189" customHeight="1">
      <c r="A141" s="39"/>
      <c r="B141" s="40"/>
      <c r="C141" s="246" t="s">
        <v>91</v>
      </c>
      <c r="D141" s="246" t="s">
        <v>268</v>
      </c>
      <c r="E141" s="247" t="s">
        <v>352</v>
      </c>
      <c r="F141" s="248" t="s">
        <v>1</v>
      </c>
      <c r="G141" s="249" t="s">
        <v>1</v>
      </c>
      <c r="H141" s="250">
        <v>4.4800000000000004</v>
      </c>
      <c r="I141" s="251"/>
      <c r="J141" s="250">
        <f>ROUND(I141*H141,2)</f>
        <v>0</v>
      </c>
      <c r="K141" s="252"/>
      <c r="L141" s="45"/>
      <c r="M141" s="253" t="s">
        <v>1</v>
      </c>
      <c r="N141" s="254" t="s">
        <v>41</v>
      </c>
      <c r="O141" s="92"/>
      <c r="P141" s="255">
        <f>O141*H141</f>
        <v>0</v>
      </c>
      <c r="Q141" s="255">
        <v>0</v>
      </c>
      <c r="R141" s="255">
        <f>Q141*H141</f>
        <v>0</v>
      </c>
      <c r="S141" s="255">
        <v>0</v>
      </c>
      <c r="T141" s="256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282</v>
      </c>
      <c r="AT141" s="257" t="s">
        <v>268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870</v>
      </c>
    </row>
    <row r="142" s="13" customFormat="1">
      <c r="A142" s="13"/>
      <c r="B142" s="264"/>
      <c r="C142" s="265"/>
      <c r="D142" s="266" t="s">
        <v>312</v>
      </c>
      <c r="E142" s="267" t="s">
        <v>1</v>
      </c>
      <c r="F142" s="268" t="s">
        <v>1676</v>
      </c>
      <c r="G142" s="265"/>
      <c r="H142" s="269">
        <v>14.94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4</v>
      </c>
      <c r="AX142" s="13" t="s">
        <v>83</v>
      </c>
      <c r="AY142" s="275" t="s">
        <v>265</v>
      </c>
    </row>
    <row r="143" s="13" customFormat="1">
      <c r="A143" s="13"/>
      <c r="B143" s="264"/>
      <c r="C143" s="265"/>
      <c r="D143" s="266" t="s">
        <v>312</v>
      </c>
      <c r="E143" s="265"/>
      <c r="F143" s="268" t="s">
        <v>1677</v>
      </c>
      <c r="G143" s="265"/>
      <c r="H143" s="269">
        <v>4.4800000000000004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5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98</v>
      </c>
      <c r="D144" s="246" t="s">
        <v>268</v>
      </c>
      <c r="E144" s="247" t="s">
        <v>356</v>
      </c>
      <c r="F144" s="248" t="s">
        <v>1</v>
      </c>
      <c r="G144" s="249" t="s">
        <v>1</v>
      </c>
      <c r="H144" s="250">
        <v>6.9400000000000004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873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1678</v>
      </c>
      <c r="G145" s="265"/>
      <c r="H145" s="269">
        <v>6.9400000000000004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14" customFormat="1">
      <c r="A146" s="14"/>
      <c r="B146" s="276"/>
      <c r="C146" s="277"/>
      <c r="D146" s="266" t="s">
        <v>312</v>
      </c>
      <c r="E146" s="278" t="s">
        <v>1</v>
      </c>
      <c r="F146" s="279" t="s">
        <v>318</v>
      </c>
      <c r="G146" s="277"/>
      <c r="H146" s="280">
        <v>6.9400000000000004</v>
      </c>
      <c r="I146" s="281"/>
      <c r="J146" s="277"/>
      <c r="K146" s="277"/>
      <c r="L146" s="282"/>
      <c r="M146" s="283"/>
      <c r="N146" s="284"/>
      <c r="O146" s="284"/>
      <c r="P146" s="284"/>
      <c r="Q146" s="284"/>
      <c r="R146" s="284"/>
      <c r="S146" s="284"/>
      <c r="T146" s="28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86" t="s">
        <v>312</v>
      </c>
      <c r="AU146" s="286" t="s">
        <v>91</v>
      </c>
      <c r="AV146" s="14" t="s">
        <v>282</v>
      </c>
      <c r="AW146" s="14" t="s">
        <v>4</v>
      </c>
      <c r="AX146" s="14" t="s">
        <v>83</v>
      </c>
      <c r="AY146" s="286" t="s">
        <v>265</v>
      </c>
    </row>
    <row r="147" s="2" customFormat="1" ht="16.30189" customHeight="1">
      <c r="A147" s="39"/>
      <c r="B147" s="40"/>
      <c r="C147" s="246" t="s">
        <v>282</v>
      </c>
      <c r="D147" s="246" t="s">
        <v>268</v>
      </c>
      <c r="E147" s="247" t="s">
        <v>360</v>
      </c>
      <c r="F147" s="248" t="s">
        <v>1</v>
      </c>
      <c r="G147" s="249" t="s">
        <v>1</v>
      </c>
      <c r="H147" s="250">
        <v>48.579999999999998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282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282</v>
      </c>
      <c r="BM147" s="257" t="s">
        <v>875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1679</v>
      </c>
      <c r="G148" s="265"/>
      <c r="H148" s="269">
        <v>48.579999999999998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264</v>
      </c>
      <c r="D149" s="246" t="s">
        <v>268</v>
      </c>
      <c r="E149" s="247" t="s">
        <v>877</v>
      </c>
      <c r="F149" s="248" t="s">
        <v>1</v>
      </c>
      <c r="G149" s="249" t="s">
        <v>1</v>
      </c>
      <c r="H149" s="250">
        <v>6.9400000000000004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878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378</v>
      </c>
      <c r="F150" s="248" t="s">
        <v>1</v>
      </c>
      <c r="G150" s="249" t="s">
        <v>1</v>
      </c>
      <c r="H150" s="250">
        <v>10.41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879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1680</v>
      </c>
      <c r="G151" s="265"/>
      <c r="H151" s="269">
        <v>10.41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75</v>
      </c>
      <c r="AY151" s="275" t="s">
        <v>265</v>
      </c>
    </row>
    <row r="152" s="14" customFormat="1">
      <c r="A152" s="14"/>
      <c r="B152" s="276"/>
      <c r="C152" s="277"/>
      <c r="D152" s="266" t="s">
        <v>312</v>
      </c>
      <c r="E152" s="278" t="s">
        <v>1</v>
      </c>
      <c r="F152" s="279" t="s">
        <v>318</v>
      </c>
      <c r="G152" s="277"/>
      <c r="H152" s="280">
        <v>10.41</v>
      </c>
      <c r="I152" s="281"/>
      <c r="J152" s="277"/>
      <c r="K152" s="277"/>
      <c r="L152" s="282"/>
      <c r="M152" s="283"/>
      <c r="N152" s="284"/>
      <c r="O152" s="284"/>
      <c r="P152" s="284"/>
      <c r="Q152" s="284"/>
      <c r="R152" s="284"/>
      <c r="S152" s="284"/>
      <c r="T152" s="28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6" t="s">
        <v>312</v>
      </c>
      <c r="AU152" s="286" t="s">
        <v>91</v>
      </c>
      <c r="AV152" s="14" t="s">
        <v>282</v>
      </c>
      <c r="AW152" s="14" t="s">
        <v>4</v>
      </c>
      <c r="AX152" s="14" t="s">
        <v>83</v>
      </c>
      <c r="AY152" s="286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881</v>
      </c>
      <c r="F153" s="248" t="s">
        <v>1</v>
      </c>
      <c r="G153" s="249" t="s">
        <v>1</v>
      </c>
      <c r="H153" s="250">
        <v>8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882</v>
      </c>
    </row>
    <row r="154" s="15" customFormat="1">
      <c r="A154" s="15"/>
      <c r="B154" s="297"/>
      <c r="C154" s="298"/>
      <c r="D154" s="266" t="s">
        <v>312</v>
      </c>
      <c r="E154" s="299" t="s">
        <v>1</v>
      </c>
      <c r="F154" s="300" t="s">
        <v>990</v>
      </c>
      <c r="G154" s="298"/>
      <c r="H154" s="299" t="s">
        <v>1</v>
      </c>
      <c r="I154" s="301"/>
      <c r="J154" s="298"/>
      <c r="K154" s="298"/>
      <c r="L154" s="302"/>
      <c r="M154" s="303"/>
      <c r="N154" s="304"/>
      <c r="O154" s="304"/>
      <c r="P154" s="304"/>
      <c r="Q154" s="304"/>
      <c r="R154" s="304"/>
      <c r="S154" s="304"/>
      <c r="T154" s="30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306" t="s">
        <v>312</v>
      </c>
      <c r="AU154" s="306" t="s">
        <v>91</v>
      </c>
      <c r="AV154" s="15" t="s">
        <v>83</v>
      </c>
      <c r="AW154" s="15" t="s">
        <v>4</v>
      </c>
      <c r="AX154" s="15" t="s">
        <v>75</v>
      </c>
      <c r="AY154" s="306" t="s">
        <v>265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1681</v>
      </c>
      <c r="G155" s="265"/>
      <c r="H155" s="269">
        <v>8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75</v>
      </c>
      <c r="AY155" s="275" t="s">
        <v>265</v>
      </c>
    </row>
    <row r="156" s="14" customFormat="1">
      <c r="A156" s="14"/>
      <c r="B156" s="276"/>
      <c r="C156" s="277"/>
      <c r="D156" s="266" t="s">
        <v>312</v>
      </c>
      <c r="E156" s="278" t="s">
        <v>1</v>
      </c>
      <c r="F156" s="279" t="s">
        <v>318</v>
      </c>
      <c r="G156" s="277"/>
      <c r="H156" s="280">
        <v>8</v>
      </c>
      <c r="I156" s="281"/>
      <c r="J156" s="277"/>
      <c r="K156" s="277"/>
      <c r="L156" s="282"/>
      <c r="M156" s="283"/>
      <c r="N156" s="284"/>
      <c r="O156" s="284"/>
      <c r="P156" s="284"/>
      <c r="Q156" s="284"/>
      <c r="R156" s="284"/>
      <c r="S156" s="284"/>
      <c r="T156" s="28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6" t="s">
        <v>312</v>
      </c>
      <c r="AU156" s="286" t="s">
        <v>91</v>
      </c>
      <c r="AV156" s="14" t="s">
        <v>282</v>
      </c>
      <c r="AW156" s="14" t="s">
        <v>4</v>
      </c>
      <c r="AX156" s="14" t="s">
        <v>83</v>
      </c>
      <c r="AY156" s="286" t="s">
        <v>265</v>
      </c>
    </row>
    <row r="157" s="12" customFormat="1" ht="22.8" customHeight="1">
      <c r="A157" s="12"/>
      <c r="B157" s="230"/>
      <c r="C157" s="231"/>
      <c r="D157" s="232" t="s">
        <v>74</v>
      </c>
      <c r="E157" s="244" t="s">
        <v>282</v>
      </c>
      <c r="F157" s="244" t="s">
        <v>450</v>
      </c>
      <c r="G157" s="231"/>
      <c r="H157" s="231"/>
      <c r="I157" s="234"/>
      <c r="J157" s="245">
        <f>BK157</f>
        <v>0</v>
      </c>
      <c r="K157" s="231"/>
      <c r="L157" s="236"/>
      <c r="M157" s="237"/>
      <c r="N157" s="238"/>
      <c r="O157" s="238"/>
      <c r="P157" s="239">
        <f>SUM(P158:P165)</f>
        <v>0</v>
      </c>
      <c r="Q157" s="238"/>
      <c r="R157" s="239">
        <f>SUM(R158:R165)</f>
        <v>19.046193600000002</v>
      </c>
      <c r="S157" s="238"/>
      <c r="T157" s="240">
        <f>SUM(T158:T165)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41" t="s">
        <v>83</v>
      </c>
      <c r="AT157" s="242" t="s">
        <v>74</v>
      </c>
      <c r="AU157" s="242" t="s">
        <v>83</v>
      </c>
      <c r="AY157" s="241" t="s">
        <v>265</v>
      </c>
      <c r="BK157" s="243">
        <f>SUM(BK158:BK165)</f>
        <v>0</v>
      </c>
    </row>
    <row r="158" s="2" customFormat="1" ht="16.30189" customHeight="1">
      <c r="A158" s="39"/>
      <c r="B158" s="40"/>
      <c r="C158" s="246" t="s">
        <v>338</v>
      </c>
      <c r="D158" s="246" t="s">
        <v>268</v>
      </c>
      <c r="E158" s="247" t="s">
        <v>452</v>
      </c>
      <c r="F158" s="248" t="s">
        <v>1</v>
      </c>
      <c r="G158" s="249" t="s">
        <v>1</v>
      </c>
      <c r="H158" s="250">
        <v>18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0.23366999999999999</v>
      </c>
      <c r="R158" s="255">
        <f>Q158*H158</f>
        <v>4.2060599999999999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892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1682</v>
      </c>
      <c r="G159" s="265"/>
      <c r="H159" s="269">
        <v>1.8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894</v>
      </c>
      <c r="G160" s="265"/>
      <c r="H160" s="269">
        <v>16.199999999999999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2" customFormat="1" ht="16.30189" customHeight="1">
      <c r="A161" s="39"/>
      <c r="B161" s="40"/>
      <c r="C161" s="246" t="s">
        <v>342</v>
      </c>
      <c r="D161" s="246" t="s">
        <v>268</v>
      </c>
      <c r="E161" s="247" t="s">
        <v>1036</v>
      </c>
      <c r="F161" s="248" t="s">
        <v>1</v>
      </c>
      <c r="G161" s="249" t="s">
        <v>1</v>
      </c>
      <c r="H161" s="250">
        <v>0.62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2.1922799999999998</v>
      </c>
      <c r="R161" s="255">
        <f>Q161*H161</f>
        <v>1.3592135999999999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1037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1038</v>
      </c>
      <c r="G162" s="265"/>
      <c r="H162" s="269">
        <v>0.62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2" customFormat="1" ht="16.30189" customHeight="1">
      <c r="A163" s="39"/>
      <c r="B163" s="40"/>
      <c r="C163" s="246" t="s">
        <v>346</v>
      </c>
      <c r="D163" s="246" t="s">
        <v>268</v>
      </c>
      <c r="E163" s="247" t="s">
        <v>459</v>
      </c>
      <c r="F163" s="248" t="s">
        <v>1</v>
      </c>
      <c r="G163" s="249" t="s">
        <v>1</v>
      </c>
      <c r="H163" s="250">
        <v>18</v>
      </c>
      <c r="I163" s="251"/>
      <c r="J163" s="250">
        <f>ROUND(I163*H163,2)</f>
        <v>0</v>
      </c>
      <c r="K163" s="252"/>
      <c r="L163" s="45"/>
      <c r="M163" s="253" t="s">
        <v>1</v>
      </c>
      <c r="N163" s="254" t="s">
        <v>41</v>
      </c>
      <c r="O163" s="92"/>
      <c r="P163" s="255">
        <f>O163*H163</f>
        <v>0</v>
      </c>
      <c r="Q163" s="255">
        <v>0.74894000000000005</v>
      </c>
      <c r="R163" s="255">
        <f>Q163*H163</f>
        <v>13.480920000000001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282</v>
      </c>
      <c r="AT163" s="257" t="s">
        <v>268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900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1682</v>
      </c>
      <c r="G164" s="265"/>
      <c r="H164" s="269">
        <v>1.8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75</v>
      </c>
      <c r="AY164" s="275" t="s">
        <v>265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894</v>
      </c>
      <c r="G165" s="265"/>
      <c r="H165" s="269">
        <v>16.199999999999999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12" customFormat="1" ht="22.8" customHeight="1">
      <c r="A166" s="12"/>
      <c r="B166" s="230"/>
      <c r="C166" s="231"/>
      <c r="D166" s="232" t="s">
        <v>74</v>
      </c>
      <c r="E166" s="244" t="s">
        <v>329</v>
      </c>
      <c r="F166" s="244" t="s">
        <v>512</v>
      </c>
      <c r="G166" s="231"/>
      <c r="H166" s="231"/>
      <c r="I166" s="234"/>
      <c r="J166" s="245">
        <f>BK166</f>
        <v>0</v>
      </c>
      <c r="K166" s="231"/>
      <c r="L166" s="236"/>
      <c r="M166" s="237"/>
      <c r="N166" s="238"/>
      <c r="O166" s="238"/>
      <c r="P166" s="239">
        <f>SUM(P167:P176)</f>
        <v>0</v>
      </c>
      <c r="Q166" s="238"/>
      <c r="R166" s="239">
        <f>SUM(R167:R176)</f>
        <v>1.2322</v>
      </c>
      <c r="S166" s="238"/>
      <c r="T166" s="240">
        <f>SUM(T167:T176)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41" t="s">
        <v>83</v>
      </c>
      <c r="AT166" s="242" t="s">
        <v>74</v>
      </c>
      <c r="AU166" s="242" t="s">
        <v>83</v>
      </c>
      <c r="AY166" s="241" t="s">
        <v>265</v>
      </c>
      <c r="BK166" s="243">
        <f>SUM(BK167:BK176)</f>
        <v>0</v>
      </c>
    </row>
    <row r="167" s="2" customFormat="1" ht="16.30189" customHeight="1">
      <c r="A167" s="39"/>
      <c r="B167" s="40"/>
      <c r="C167" s="246" t="s">
        <v>351</v>
      </c>
      <c r="D167" s="246" t="s">
        <v>268</v>
      </c>
      <c r="E167" s="247" t="s">
        <v>1047</v>
      </c>
      <c r="F167" s="248" t="s">
        <v>1</v>
      </c>
      <c r="G167" s="249" t="s">
        <v>1</v>
      </c>
      <c r="H167" s="250">
        <v>20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0.00051000000000000004</v>
      </c>
      <c r="R167" s="255">
        <f>Q167*H167</f>
        <v>0.010200000000000001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282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1048</v>
      </c>
    </row>
    <row r="168" s="15" customFormat="1">
      <c r="A168" s="15"/>
      <c r="B168" s="297"/>
      <c r="C168" s="298"/>
      <c r="D168" s="266" t="s">
        <v>312</v>
      </c>
      <c r="E168" s="299" t="s">
        <v>1</v>
      </c>
      <c r="F168" s="300" t="s">
        <v>1683</v>
      </c>
      <c r="G168" s="298"/>
      <c r="H168" s="299" t="s">
        <v>1</v>
      </c>
      <c r="I168" s="301"/>
      <c r="J168" s="298"/>
      <c r="K168" s="298"/>
      <c r="L168" s="302"/>
      <c r="M168" s="303"/>
      <c r="N168" s="304"/>
      <c r="O168" s="304"/>
      <c r="P168" s="304"/>
      <c r="Q168" s="304"/>
      <c r="R168" s="304"/>
      <c r="S168" s="304"/>
      <c r="T168" s="30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306" t="s">
        <v>312</v>
      </c>
      <c r="AU168" s="306" t="s">
        <v>91</v>
      </c>
      <c r="AV168" s="15" t="s">
        <v>83</v>
      </c>
      <c r="AW168" s="15" t="s">
        <v>4</v>
      </c>
      <c r="AX168" s="15" t="s">
        <v>75</v>
      </c>
      <c r="AY168" s="306" t="s">
        <v>265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1684</v>
      </c>
      <c r="G169" s="265"/>
      <c r="H169" s="269">
        <v>7.4800000000000004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75</v>
      </c>
      <c r="AY169" s="275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1685</v>
      </c>
      <c r="G170" s="265"/>
      <c r="H170" s="269">
        <v>12.52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4" customFormat="1">
      <c r="A171" s="14"/>
      <c r="B171" s="276"/>
      <c r="C171" s="277"/>
      <c r="D171" s="266" t="s">
        <v>312</v>
      </c>
      <c r="E171" s="278" t="s">
        <v>1</v>
      </c>
      <c r="F171" s="279" t="s">
        <v>318</v>
      </c>
      <c r="G171" s="277"/>
      <c r="H171" s="280">
        <v>20</v>
      </c>
      <c r="I171" s="281"/>
      <c r="J171" s="277"/>
      <c r="K171" s="277"/>
      <c r="L171" s="282"/>
      <c r="M171" s="283"/>
      <c r="N171" s="284"/>
      <c r="O171" s="284"/>
      <c r="P171" s="284"/>
      <c r="Q171" s="284"/>
      <c r="R171" s="284"/>
      <c r="S171" s="284"/>
      <c r="T171" s="28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6" t="s">
        <v>312</v>
      </c>
      <c r="AU171" s="286" t="s">
        <v>91</v>
      </c>
      <c r="AV171" s="14" t="s">
        <v>282</v>
      </c>
      <c r="AW171" s="14" t="s">
        <v>4</v>
      </c>
      <c r="AX171" s="14" t="s">
        <v>83</v>
      </c>
      <c r="AY171" s="286" t="s">
        <v>265</v>
      </c>
    </row>
    <row r="172" s="2" customFormat="1" ht="16.30189" customHeight="1">
      <c r="A172" s="39"/>
      <c r="B172" s="40"/>
      <c r="C172" s="246" t="s">
        <v>355</v>
      </c>
      <c r="D172" s="246" t="s">
        <v>268</v>
      </c>
      <c r="E172" s="247" t="s">
        <v>1051</v>
      </c>
      <c r="F172" s="248" t="s">
        <v>1</v>
      </c>
      <c r="G172" s="249" t="s">
        <v>1</v>
      </c>
      <c r="H172" s="250">
        <v>20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0.061100000000000002</v>
      </c>
      <c r="R172" s="255">
        <f>Q172*H172</f>
        <v>1.222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1052</v>
      </c>
    </row>
    <row r="173" s="15" customFormat="1">
      <c r="A173" s="15"/>
      <c r="B173" s="297"/>
      <c r="C173" s="298"/>
      <c r="D173" s="266" t="s">
        <v>312</v>
      </c>
      <c r="E173" s="299" t="s">
        <v>1</v>
      </c>
      <c r="F173" s="300" t="s">
        <v>1683</v>
      </c>
      <c r="G173" s="298"/>
      <c r="H173" s="299" t="s">
        <v>1</v>
      </c>
      <c r="I173" s="301"/>
      <c r="J173" s="298"/>
      <c r="K173" s="298"/>
      <c r="L173" s="302"/>
      <c r="M173" s="303"/>
      <c r="N173" s="304"/>
      <c r="O173" s="304"/>
      <c r="P173" s="304"/>
      <c r="Q173" s="304"/>
      <c r="R173" s="304"/>
      <c r="S173" s="304"/>
      <c r="T173" s="30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306" t="s">
        <v>312</v>
      </c>
      <c r="AU173" s="306" t="s">
        <v>91</v>
      </c>
      <c r="AV173" s="15" t="s">
        <v>83</v>
      </c>
      <c r="AW173" s="15" t="s">
        <v>4</v>
      </c>
      <c r="AX173" s="15" t="s">
        <v>75</v>
      </c>
      <c r="AY173" s="306" t="s">
        <v>265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1684</v>
      </c>
      <c r="G174" s="265"/>
      <c r="H174" s="269">
        <v>7.4800000000000004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1685</v>
      </c>
      <c r="G175" s="265"/>
      <c r="H175" s="269">
        <v>12.52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14" customFormat="1">
      <c r="A176" s="14"/>
      <c r="B176" s="276"/>
      <c r="C176" s="277"/>
      <c r="D176" s="266" t="s">
        <v>312</v>
      </c>
      <c r="E176" s="278" t="s">
        <v>1</v>
      </c>
      <c r="F176" s="279" t="s">
        <v>318</v>
      </c>
      <c r="G176" s="277"/>
      <c r="H176" s="280">
        <v>20</v>
      </c>
      <c r="I176" s="281"/>
      <c r="J176" s="277"/>
      <c r="K176" s="277"/>
      <c r="L176" s="282"/>
      <c r="M176" s="283"/>
      <c r="N176" s="284"/>
      <c r="O176" s="284"/>
      <c r="P176" s="284"/>
      <c r="Q176" s="284"/>
      <c r="R176" s="284"/>
      <c r="S176" s="284"/>
      <c r="T176" s="28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86" t="s">
        <v>312</v>
      </c>
      <c r="AU176" s="286" t="s">
        <v>91</v>
      </c>
      <c r="AV176" s="14" t="s">
        <v>282</v>
      </c>
      <c r="AW176" s="14" t="s">
        <v>4</v>
      </c>
      <c r="AX176" s="14" t="s">
        <v>83</v>
      </c>
      <c r="AY176" s="286" t="s">
        <v>265</v>
      </c>
    </row>
    <row r="177" s="12" customFormat="1" ht="22.8" customHeight="1">
      <c r="A177" s="12"/>
      <c r="B177" s="230"/>
      <c r="C177" s="231"/>
      <c r="D177" s="232" t="s">
        <v>74</v>
      </c>
      <c r="E177" s="244" t="s">
        <v>338</v>
      </c>
      <c r="F177" s="244" t="s">
        <v>1053</v>
      </c>
      <c r="G177" s="231"/>
      <c r="H177" s="231"/>
      <c r="I177" s="234"/>
      <c r="J177" s="245">
        <f>BK177</f>
        <v>0</v>
      </c>
      <c r="K177" s="231"/>
      <c r="L177" s="236"/>
      <c r="M177" s="237"/>
      <c r="N177" s="238"/>
      <c r="O177" s="238"/>
      <c r="P177" s="239">
        <f>SUM(P178:P182)</f>
        <v>0</v>
      </c>
      <c r="Q177" s="238"/>
      <c r="R177" s="239">
        <f>SUM(R178:R182)</f>
        <v>0.031399999999999997</v>
      </c>
      <c r="S177" s="238"/>
      <c r="T177" s="240">
        <f>SUM(T178:T182)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41" t="s">
        <v>83</v>
      </c>
      <c r="AT177" s="242" t="s">
        <v>74</v>
      </c>
      <c r="AU177" s="242" t="s">
        <v>83</v>
      </c>
      <c r="AY177" s="241" t="s">
        <v>265</v>
      </c>
      <c r="BK177" s="243">
        <f>SUM(BK178:BK182)</f>
        <v>0</v>
      </c>
    </row>
    <row r="178" s="2" customFormat="1" ht="16.30189" customHeight="1">
      <c r="A178" s="39"/>
      <c r="B178" s="40"/>
      <c r="C178" s="246" t="s">
        <v>359</v>
      </c>
      <c r="D178" s="246" t="s">
        <v>268</v>
      </c>
      <c r="E178" s="247" t="s">
        <v>1054</v>
      </c>
      <c r="F178" s="248" t="s">
        <v>1</v>
      </c>
      <c r="G178" s="249" t="s">
        <v>1</v>
      </c>
      <c r="H178" s="250">
        <v>1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0.0083999999999999995</v>
      </c>
      <c r="R178" s="255">
        <f>Q178*H178</f>
        <v>0.0083999999999999995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1055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1056</v>
      </c>
      <c r="G179" s="265"/>
      <c r="H179" s="269">
        <v>1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87" t="s">
        <v>363</v>
      </c>
      <c r="D180" s="287" t="s">
        <v>367</v>
      </c>
      <c r="E180" s="288" t="s">
        <v>1057</v>
      </c>
      <c r="F180" s="289" t="s">
        <v>1</v>
      </c>
      <c r="G180" s="290" t="s">
        <v>1</v>
      </c>
      <c r="H180" s="291">
        <v>1</v>
      </c>
      <c r="I180" s="292"/>
      <c r="J180" s="291">
        <f>ROUND(I180*H180,2)</f>
        <v>0</v>
      </c>
      <c r="K180" s="293"/>
      <c r="L180" s="294"/>
      <c r="M180" s="295" t="s">
        <v>1</v>
      </c>
      <c r="N180" s="296" t="s">
        <v>41</v>
      </c>
      <c r="O180" s="92"/>
      <c r="P180" s="255">
        <f>O180*H180</f>
        <v>0</v>
      </c>
      <c r="Q180" s="255">
        <v>0.012999999999999999</v>
      </c>
      <c r="R180" s="255">
        <f>Q180*H180</f>
        <v>0.012999999999999999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338</v>
      </c>
      <c r="AT180" s="257" t="s">
        <v>367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1058</v>
      </c>
    </row>
    <row r="181" s="2" customFormat="1" ht="16.30189" customHeight="1">
      <c r="A181" s="39"/>
      <c r="B181" s="40"/>
      <c r="C181" s="246" t="s">
        <v>366</v>
      </c>
      <c r="D181" s="246" t="s">
        <v>268</v>
      </c>
      <c r="E181" s="247" t="s">
        <v>1059</v>
      </c>
      <c r="F181" s="248" t="s">
        <v>1</v>
      </c>
      <c r="G181" s="249" t="s">
        <v>1</v>
      </c>
      <c r="H181" s="250">
        <v>5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0.002</v>
      </c>
      <c r="R181" s="255">
        <f>Q181*H181</f>
        <v>0.01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1060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1061</v>
      </c>
      <c r="G182" s="265"/>
      <c r="H182" s="269">
        <v>5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2" customFormat="1" ht="22.8" customHeight="1">
      <c r="A183" s="12"/>
      <c r="B183" s="230"/>
      <c r="C183" s="231"/>
      <c r="D183" s="232" t="s">
        <v>74</v>
      </c>
      <c r="E183" s="244" t="s">
        <v>342</v>
      </c>
      <c r="F183" s="244" t="s">
        <v>519</v>
      </c>
      <c r="G183" s="231"/>
      <c r="H183" s="231"/>
      <c r="I183" s="234"/>
      <c r="J183" s="245">
        <f>BK183</f>
        <v>0</v>
      </c>
      <c r="K183" s="231"/>
      <c r="L183" s="236"/>
      <c r="M183" s="237"/>
      <c r="N183" s="238"/>
      <c r="O183" s="238"/>
      <c r="P183" s="239">
        <f>SUM(P184:P196)</f>
        <v>0</v>
      </c>
      <c r="Q183" s="238"/>
      <c r="R183" s="239">
        <f>SUM(R184:R196)</f>
        <v>9.7761599999999991</v>
      </c>
      <c r="S183" s="238"/>
      <c r="T183" s="240">
        <f>SUM(T184:T196)</f>
        <v>12.628000000000002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41" t="s">
        <v>83</v>
      </c>
      <c r="AT183" s="242" t="s">
        <v>74</v>
      </c>
      <c r="AU183" s="242" t="s">
        <v>83</v>
      </c>
      <c r="AY183" s="241" t="s">
        <v>265</v>
      </c>
      <c r="BK183" s="243">
        <f>SUM(BK184:BK196)</f>
        <v>0</v>
      </c>
    </row>
    <row r="184" s="2" customFormat="1" ht="16.30189" customHeight="1">
      <c r="A184" s="39"/>
      <c r="B184" s="40"/>
      <c r="C184" s="246" t="s">
        <v>371</v>
      </c>
      <c r="D184" s="246" t="s">
        <v>268</v>
      </c>
      <c r="E184" s="247" t="s">
        <v>904</v>
      </c>
      <c r="F184" s="248" t="s">
        <v>1</v>
      </c>
      <c r="G184" s="249" t="s">
        <v>1</v>
      </c>
      <c r="H184" s="250">
        <v>1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0.077670000000000003</v>
      </c>
      <c r="R184" s="255">
        <f>Q184*H184</f>
        <v>0.077670000000000003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905</v>
      </c>
    </row>
    <row r="185" s="2" customFormat="1" ht="16.30189" customHeight="1">
      <c r="A185" s="39"/>
      <c r="B185" s="40"/>
      <c r="C185" s="246" t="s">
        <v>374</v>
      </c>
      <c r="D185" s="246" t="s">
        <v>268</v>
      </c>
      <c r="E185" s="247" t="s">
        <v>1062</v>
      </c>
      <c r="F185" s="248" t="s">
        <v>1</v>
      </c>
      <c r="G185" s="249" t="s">
        <v>1</v>
      </c>
      <c r="H185" s="250">
        <v>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9.6984899999999996</v>
      </c>
      <c r="R185" s="255">
        <f>Q185*H185</f>
        <v>9.6984899999999996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1063</v>
      </c>
    </row>
    <row r="186" s="2" customFormat="1" ht="16.30189" customHeight="1">
      <c r="A186" s="39"/>
      <c r="B186" s="40"/>
      <c r="C186" s="246" t="s">
        <v>377</v>
      </c>
      <c r="D186" s="246" t="s">
        <v>268</v>
      </c>
      <c r="E186" s="247" t="s">
        <v>1064</v>
      </c>
      <c r="F186" s="248" t="s">
        <v>1</v>
      </c>
      <c r="G186" s="249" t="s">
        <v>1</v>
      </c>
      <c r="H186" s="250">
        <v>20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</v>
      </c>
      <c r="R186" s="255">
        <f>Q186*H186</f>
        <v>0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1686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1684</v>
      </c>
      <c r="G187" s="265"/>
      <c r="H187" s="269">
        <v>7.4800000000000004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1685</v>
      </c>
      <c r="G188" s="265"/>
      <c r="H188" s="269">
        <v>12.52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4" customFormat="1">
      <c r="A189" s="14"/>
      <c r="B189" s="276"/>
      <c r="C189" s="277"/>
      <c r="D189" s="266" t="s">
        <v>312</v>
      </c>
      <c r="E189" s="278" t="s">
        <v>1</v>
      </c>
      <c r="F189" s="279" t="s">
        <v>318</v>
      </c>
      <c r="G189" s="277"/>
      <c r="H189" s="280">
        <v>20</v>
      </c>
      <c r="I189" s="281"/>
      <c r="J189" s="277"/>
      <c r="K189" s="277"/>
      <c r="L189" s="282"/>
      <c r="M189" s="283"/>
      <c r="N189" s="284"/>
      <c r="O189" s="284"/>
      <c r="P189" s="284"/>
      <c r="Q189" s="284"/>
      <c r="R189" s="284"/>
      <c r="S189" s="284"/>
      <c r="T189" s="28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6" t="s">
        <v>312</v>
      </c>
      <c r="AU189" s="286" t="s">
        <v>91</v>
      </c>
      <c r="AV189" s="14" t="s">
        <v>282</v>
      </c>
      <c r="AW189" s="14" t="s">
        <v>4</v>
      </c>
      <c r="AX189" s="14" t="s">
        <v>83</v>
      </c>
      <c r="AY189" s="286" t="s">
        <v>265</v>
      </c>
    </row>
    <row r="190" s="2" customFormat="1" ht="16.30189" customHeight="1">
      <c r="A190" s="39"/>
      <c r="B190" s="40"/>
      <c r="C190" s="246" t="s">
        <v>384</v>
      </c>
      <c r="D190" s="246" t="s">
        <v>268</v>
      </c>
      <c r="E190" s="247" t="s">
        <v>916</v>
      </c>
      <c r="F190" s="248" t="s">
        <v>1</v>
      </c>
      <c r="G190" s="249" t="s">
        <v>1</v>
      </c>
      <c r="H190" s="250">
        <v>5.7400000000000002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2.2000000000000002</v>
      </c>
      <c r="T190" s="256">
        <f>S190*H190</f>
        <v>12.628000000000002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1687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1688</v>
      </c>
      <c r="G191" s="265"/>
      <c r="H191" s="269">
        <v>5.7400000000000002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75</v>
      </c>
      <c r="AY191" s="275" t="s">
        <v>265</v>
      </c>
    </row>
    <row r="192" s="2" customFormat="1" ht="16.30189" customHeight="1">
      <c r="A192" s="39"/>
      <c r="B192" s="40"/>
      <c r="C192" s="246" t="s">
        <v>8</v>
      </c>
      <c r="D192" s="246" t="s">
        <v>268</v>
      </c>
      <c r="E192" s="247" t="s">
        <v>956</v>
      </c>
      <c r="F192" s="248" t="s">
        <v>1</v>
      </c>
      <c r="G192" s="249" t="s">
        <v>1</v>
      </c>
      <c r="H192" s="250">
        <v>12.619999999999999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</v>
      </c>
      <c r="R192" s="255">
        <f>Q192*H192</f>
        <v>0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1084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1689</v>
      </c>
      <c r="G193" s="265"/>
      <c r="H193" s="269">
        <v>12.619999999999999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75</v>
      </c>
      <c r="AY193" s="275" t="s">
        <v>265</v>
      </c>
    </row>
    <row r="194" s="2" customFormat="1" ht="16.30189" customHeight="1">
      <c r="A194" s="39"/>
      <c r="B194" s="40"/>
      <c r="C194" s="246" t="s">
        <v>391</v>
      </c>
      <c r="D194" s="246" t="s">
        <v>268</v>
      </c>
      <c r="E194" s="247" t="s">
        <v>959</v>
      </c>
      <c r="F194" s="248" t="s">
        <v>1</v>
      </c>
      <c r="G194" s="249" t="s">
        <v>1</v>
      </c>
      <c r="H194" s="250">
        <v>239.75999999999999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</v>
      </c>
      <c r="R194" s="255">
        <f>Q194*H194</f>
        <v>0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1086</v>
      </c>
    </row>
    <row r="195" s="13" customFormat="1">
      <c r="A195" s="13"/>
      <c r="B195" s="264"/>
      <c r="C195" s="265"/>
      <c r="D195" s="266" t="s">
        <v>312</v>
      </c>
      <c r="E195" s="267" t="s">
        <v>1</v>
      </c>
      <c r="F195" s="268" t="s">
        <v>1690</v>
      </c>
      <c r="G195" s="265"/>
      <c r="H195" s="269">
        <v>239.75999999999999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312</v>
      </c>
      <c r="AU195" s="275" t="s">
        <v>91</v>
      </c>
      <c r="AV195" s="13" t="s">
        <v>91</v>
      </c>
      <c r="AW195" s="13" t="s">
        <v>4</v>
      </c>
      <c r="AX195" s="13" t="s">
        <v>75</v>
      </c>
      <c r="AY195" s="275" t="s">
        <v>265</v>
      </c>
    </row>
    <row r="196" s="2" customFormat="1" ht="16.30189" customHeight="1">
      <c r="A196" s="39"/>
      <c r="B196" s="40"/>
      <c r="C196" s="246" t="s">
        <v>395</v>
      </c>
      <c r="D196" s="246" t="s">
        <v>268</v>
      </c>
      <c r="E196" s="247" t="s">
        <v>932</v>
      </c>
      <c r="F196" s="248" t="s">
        <v>1</v>
      </c>
      <c r="G196" s="249" t="s">
        <v>1</v>
      </c>
      <c r="H196" s="250">
        <v>12.619999999999999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</v>
      </c>
      <c r="R196" s="255">
        <f>Q196*H196</f>
        <v>0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933</v>
      </c>
    </row>
    <row r="197" s="12" customFormat="1" ht="22.8" customHeight="1">
      <c r="A197" s="12"/>
      <c r="B197" s="230"/>
      <c r="C197" s="231"/>
      <c r="D197" s="232" t="s">
        <v>74</v>
      </c>
      <c r="E197" s="244" t="s">
        <v>675</v>
      </c>
      <c r="F197" s="244" t="s">
        <v>826</v>
      </c>
      <c r="G197" s="231"/>
      <c r="H197" s="231"/>
      <c r="I197" s="234"/>
      <c r="J197" s="245">
        <f>BK197</f>
        <v>0</v>
      </c>
      <c r="K197" s="231"/>
      <c r="L197" s="236"/>
      <c r="M197" s="237"/>
      <c r="N197" s="238"/>
      <c r="O197" s="238"/>
      <c r="P197" s="239">
        <f>P198</f>
        <v>0</v>
      </c>
      <c r="Q197" s="238"/>
      <c r="R197" s="239">
        <f>R198</f>
        <v>0</v>
      </c>
      <c r="S197" s="238"/>
      <c r="T197" s="240">
        <f>T198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41" t="s">
        <v>83</v>
      </c>
      <c r="AT197" s="242" t="s">
        <v>74</v>
      </c>
      <c r="AU197" s="242" t="s">
        <v>83</v>
      </c>
      <c r="AY197" s="241" t="s">
        <v>265</v>
      </c>
      <c r="BK197" s="243">
        <f>BK198</f>
        <v>0</v>
      </c>
    </row>
    <row r="198" s="2" customFormat="1" ht="16.30189" customHeight="1">
      <c r="A198" s="39"/>
      <c r="B198" s="40"/>
      <c r="C198" s="246" t="s">
        <v>400</v>
      </c>
      <c r="D198" s="246" t="s">
        <v>268</v>
      </c>
      <c r="E198" s="247" t="s">
        <v>828</v>
      </c>
      <c r="F198" s="248" t="s">
        <v>1</v>
      </c>
      <c r="G198" s="249" t="s">
        <v>1</v>
      </c>
      <c r="H198" s="250">
        <v>30.09</v>
      </c>
      <c r="I198" s="251"/>
      <c r="J198" s="250">
        <f>ROUND(I198*H198,2)</f>
        <v>0</v>
      </c>
      <c r="K198" s="252"/>
      <c r="L198" s="45"/>
      <c r="M198" s="253" t="s">
        <v>1</v>
      </c>
      <c r="N198" s="254" t="s">
        <v>41</v>
      </c>
      <c r="O198" s="92"/>
      <c r="P198" s="255">
        <f>O198*H198</f>
        <v>0</v>
      </c>
      <c r="Q198" s="255">
        <v>0</v>
      </c>
      <c r="R198" s="255">
        <f>Q198*H198</f>
        <v>0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282</v>
      </c>
      <c r="AT198" s="257" t="s">
        <v>268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282</v>
      </c>
      <c r="BM198" s="257" t="s">
        <v>937</v>
      </c>
    </row>
    <row r="199" s="12" customFormat="1" ht="25.92" customHeight="1">
      <c r="A199" s="12"/>
      <c r="B199" s="230"/>
      <c r="C199" s="231"/>
      <c r="D199" s="232" t="s">
        <v>74</v>
      </c>
      <c r="E199" s="233" t="s">
        <v>830</v>
      </c>
      <c r="F199" s="233" t="s">
        <v>831</v>
      </c>
      <c r="G199" s="231"/>
      <c r="H199" s="231"/>
      <c r="I199" s="234"/>
      <c r="J199" s="235">
        <f>BK199</f>
        <v>0</v>
      </c>
      <c r="K199" s="231"/>
      <c r="L199" s="236"/>
      <c r="M199" s="237"/>
      <c r="N199" s="238"/>
      <c r="O199" s="238"/>
      <c r="P199" s="239">
        <f>P200</f>
        <v>0</v>
      </c>
      <c r="Q199" s="238"/>
      <c r="R199" s="239">
        <f>R200</f>
        <v>0.071592000000000003</v>
      </c>
      <c r="S199" s="238"/>
      <c r="T199" s="240">
        <f>T200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91</v>
      </c>
      <c r="AT199" s="242" t="s">
        <v>74</v>
      </c>
      <c r="AU199" s="242" t="s">
        <v>75</v>
      </c>
      <c r="AY199" s="241" t="s">
        <v>265</v>
      </c>
      <c r="BK199" s="243">
        <f>BK200</f>
        <v>0</v>
      </c>
    </row>
    <row r="200" s="12" customFormat="1" ht="22.8" customHeight="1">
      <c r="A200" s="12"/>
      <c r="B200" s="230"/>
      <c r="C200" s="231"/>
      <c r="D200" s="232" t="s">
        <v>74</v>
      </c>
      <c r="E200" s="244" t="s">
        <v>832</v>
      </c>
      <c r="F200" s="244" t="s">
        <v>833</v>
      </c>
      <c r="G200" s="231"/>
      <c r="H200" s="231"/>
      <c r="I200" s="234"/>
      <c r="J200" s="245">
        <f>BK200</f>
        <v>0</v>
      </c>
      <c r="K200" s="231"/>
      <c r="L200" s="236"/>
      <c r="M200" s="237"/>
      <c r="N200" s="238"/>
      <c r="O200" s="238"/>
      <c r="P200" s="239">
        <f>SUM(P201:P210)</f>
        <v>0</v>
      </c>
      <c r="Q200" s="238"/>
      <c r="R200" s="239">
        <f>SUM(R201:R210)</f>
        <v>0.071592000000000003</v>
      </c>
      <c r="S200" s="238"/>
      <c r="T200" s="240">
        <f>SUM(T201:T210)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41" t="s">
        <v>91</v>
      </c>
      <c r="AT200" s="242" t="s">
        <v>74</v>
      </c>
      <c r="AU200" s="242" t="s">
        <v>83</v>
      </c>
      <c r="AY200" s="241" t="s">
        <v>265</v>
      </c>
      <c r="BK200" s="243">
        <f>SUM(BK201:BK210)</f>
        <v>0</v>
      </c>
    </row>
    <row r="201" s="2" customFormat="1" ht="16.30189" customHeight="1">
      <c r="A201" s="39"/>
      <c r="B201" s="40"/>
      <c r="C201" s="246" t="s">
        <v>403</v>
      </c>
      <c r="D201" s="246" t="s">
        <v>268</v>
      </c>
      <c r="E201" s="247" t="s">
        <v>835</v>
      </c>
      <c r="F201" s="248" t="s">
        <v>1</v>
      </c>
      <c r="G201" s="249" t="s">
        <v>1</v>
      </c>
      <c r="H201" s="250">
        <v>16.800000000000001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0.00017000000000000001</v>
      </c>
      <c r="R201" s="255">
        <f>Q201*H201</f>
        <v>0.0028560000000000005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371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371</v>
      </c>
      <c r="BM201" s="257" t="s">
        <v>1088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1089</v>
      </c>
      <c r="G202" s="265"/>
      <c r="H202" s="269">
        <v>16.800000000000001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14" customFormat="1">
      <c r="A203" s="14"/>
      <c r="B203" s="276"/>
      <c r="C203" s="277"/>
      <c r="D203" s="266" t="s">
        <v>312</v>
      </c>
      <c r="E203" s="278" t="s">
        <v>1</v>
      </c>
      <c r="F203" s="279" t="s">
        <v>318</v>
      </c>
      <c r="G203" s="277"/>
      <c r="H203" s="280">
        <v>16.800000000000001</v>
      </c>
      <c r="I203" s="281"/>
      <c r="J203" s="277"/>
      <c r="K203" s="277"/>
      <c r="L203" s="282"/>
      <c r="M203" s="283"/>
      <c r="N203" s="284"/>
      <c r="O203" s="284"/>
      <c r="P203" s="284"/>
      <c r="Q203" s="284"/>
      <c r="R203" s="284"/>
      <c r="S203" s="284"/>
      <c r="T203" s="28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6" t="s">
        <v>312</v>
      </c>
      <c r="AU203" s="286" t="s">
        <v>91</v>
      </c>
      <c r="AV203" s="14" t="s">
        <v>282</v>
      </c>
      <c r="AW203" s="14" t="s">
        <v>4</v>
      </c>
      <c r="AX203" s="14" t="s">
        <v>83</v>
      </c>
      <c r="AY203" s="286" t="s">
        <v>265</v>
      </c>
    </row>
    <row r="204" s="2" customFormat="1" ht="16.30189" customHeight="1">
      <c r="A204" s="39"/>
      <c r="B204" s="40"/>
      <c r="C204" s="287" t="s">
        <v>407</v>
      </c>
      <c r="D204" s="287" t="s">
        <v>367</v>
      </c>
      <c r="E204" s="288" t="s">
        <v>840</v>
      </c>
      <c r="F204" s="289" t="s">
        <v>1</v>
      </c>
      <c r="G204" s="290" t="s">
        <v>1</v>
      </c>
      <c r="H204" s="291">
        <v>0</v>
      </c>
      <c r="I204" s="292"/>
      <c r="J204" s="291">
        <f>ROUND(I204*H204,2)</f>
        <v>0</v>
      </c>
      <c r="K204" s="293"/>
      <c r="L204" s="294"/>
      <c r="M204" s="295" t="s">
        <v>1</v>
      </c>
      <c r="N204" s="296" t="s">
        <v>41</v>
      </c>
      <c r="O204" s="92"/>
      <c r="P204" s="255">
        <f>O204*H204</f>
        <v>0</v>
      </c>
      <c r="Q204" s="255">
        <v>1</v>
      </c>
      <c r="R204" s="255">
        <f>Q204*H204</f>
        <v>0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439</v>
      </c>
      <c r="AT204" s="257" t="s">
        <v>367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371</v>
      </c>
      <c r="BM204" s="257" t="s">
        <v>1090</v>
      </c>
    </row>
    <row r="205" s="13" customFormat="1">
      <c r="A205" s="13"/>
      <c r="B205" s="264"/>
      <c r="C205" s="265"/>
      <c r="D205" s="266" t="s">
        <v>312</v>
      </c>
      <c r="E205" s="265"/>
      <c r="F205" s="268" t="s">
        <v>1091</v>
      </c>
      <c r="G205" s="265"/>
      <c r="H205" s="269">
        <v>0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5</v>
      </c>
      <c r="AX205" s="13" t="s">
        <v>83</v>
      </c>
      <c r="AY205" s="275" t="s">
        <v>265</v>
      </c>
    </row>
    <row r="206" s="2" customFormat="1" ht="16.30189" customHeight="1">
      <c r="A206" s="39"/>
      <c r="B206" s="40"/>
      <c r="C206" s="246" t="s">
        <v>411</v>
      </c>
      <c r="D206" s="246" t="s">
        <v>268</v>
      </c>
      <c r="E206" s="247" t="s">
        <v>844</v>
      </c>
      <c r="F206" s="248" t="s">
        <v>1</v>
      </c>
      <c r="G206" s="249" t="s">
        <v>1</v>
      </c>
      <c r="H206" s="250">
        <v>33.600000000000001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0.00025999999999999998</v>
      </c>
      <c r="R206" s="255">
        <f>Q206*H206</f>
        <v>0.008735999999999999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371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371</v>
      </c>
      <c r="BM206" s="257" t="s">
        <v>1092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1093</v>
      </c>
      <c r="G207" s="265"/>
      <c r="H207" s="269">
        <v>33.600000000000001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83</v>
      </c>
      <c r="AY207" s="275" t="s">
        <v>265</v>
      </c>
    </row>
    <row r="208" s="2" customFormat="1" ht="16.30189" customHeight="1">
      <c r="A208" s="39"/>
      <c r="B208" s="40"/>
      <c r="C208" s="287" t="s">
        <v>415</v>
      </c>
      <c r="D208" s="287" t="s">
        <v>367</v>
      </c>
      <c r="E208" s="288" t="s">
        <v>1094</v>
      </c>
      <c r="F208" s="289" t="s">
        <v>1</v>
      </c>
      <c r="G208" s="290" t="s">
        <v>1</v>
      </c>
      <c r="H208" s="291">
        <v>0.059999999999999998</v>
      </c>
      <c r="I208" s="292"/>
      <c r="J208" s="291">
        <f>ROUND(I208*H208,2)</f>
        <v>0</v>
      </c>
      <c r="K208" s="293"/>
      <c r="L208" s="294"/>
      <c r="M208" s="295" t="s">
        <v>1</v>
      </c>
      <c r="N208" s="296" t="s">
        <v>41</v>
      </c>
      <c r="O208" s="92"/>
      <c r="P208" s="255">
        <f>O208*H208</f>
        <v>0</v>
      </c>
      <c r="Q208" s="255">
        <v>1</v>
      </c>
      <c r="R208" s="255">
        <f>Q208*H208</f>
        <v>0.059999999999999998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439</v>
      </c>
      <c r="AT208" s="257" t="s">
        <v>367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371</v>
      </c>
      <c r="BM208" s="257" t="s">
        <v>1095</v>
      </c>
    </row>
    <row r="209" s="13" customFormat="1">
      <c r="A209" s="13"/>
      <c r="B209" s="264"/>
      <c r="C209" s="265"/>
      <c r="D209" s="266" t="s">
        <v>312</v>
      </c>
      <c r="E209" s="265"/>
      <c r="F209" s="268" t="s">
        <v>1096</v>
      </c>
      <c r="G209" s="265"/>
      <c r="H209" s="269">
        <v>0.059999999999999998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5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419</v>
      </c>
      <c r="D210" s="246" t="s">
        <v>268</v>
      </c>
      <c r="E210" s="247" t="s">
        <v>1097</v>
      </c>
      <c r="F210" s="248" t="s">
        <v>1</v>
      </c>
      <c r="G210" s="249" t="s">
        <v>1</v>
      </c>
      <c r="H210" s="250">
        <v>0.070000000000000007</v>
      </c>
      <c r="I210" s="251"/>
      <c r="J210" s="250">
        <f>ROUND(I210*H210,2)</f>
        <v>0</v>
      </c>
      <c r="K210" s="252"/>
      <c r="L210" s="45"/>
      <c r="M210" s="259" t="s">
        <v>1</v>
      </c>
      <c r="N210" s="260" t="s">
        <v>41</v>
      </c>
      <c r="O210" s="261"/>
      <c r="P210" s="262">
        <f>O210*H210</f>
        <v>0</v>
      </c>
      <c r="Q210" s="262">
        <v>0</v>
      </c>
      <c r="R210" s="262">
        <f>Q210*H210</f>
        <v>0</v>
      </c>
      <c r="S210" s="262">
        <v>0</v>
      </c>
      <c r="T210" s="263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371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371</v>
      </c>
      <c r="BM210" s="257" t="s">
        <v>1098</v>
      </c>
    </row>
    <row r="211" s="2" customFormat="1" ht="6.96" customHeight="1">
      <c r="A211" s="39"/>
      <c r="B211" s="67"/>
      <c r="C211" s="68"/>
      <c r="D211" s="68"/>
      <c r="E211" s="68"/>
      <c r="F211" s="68"/>
      <c r="G211" s="68"/>
      <c r="H211" s="68"/>
      <c r="I211" s="194"/>
      <c r="J211" s="68"/>
      <c r="K211" s="68"/>
      <c r="L211" s="45"/>
      <c r="M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</row>
  </sheetData>
  <sheetProtection sheet="1" autoFilter="0" formatColumns="0" formatRows="0" objects="1" scenarios="1" spinCount="100000" saltValue="fewzuiRrvGLqVUAWMC+svRjAOv8Wgus+3K9aAT1C+qHebEldvE8Ftm9opaflNB03nxWXeIL3hYnnXQTzfilVbw==" hashValue="IXMDoy2li3i12Dzbnj3jo8TdWcAqzGC1qiGoE3tx9Oe8JvR+e9SGsatr/uS3h4LbPoR+wGe+Yb3v0ulfYyHEQA==" algorithmName="SHA-512" password="CC35"/>
  <autoFilter ref="C132:K21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1" customFormat="1" ht="12" customHeight="1">
      <c r="B8" s="21"/>
      <c r="D8" s="154" t="s">
        <v>240</v>
      </c>
      <c r="I8" s="148"/>
      <c r="L8" s="21"/>
    </row>
    <row r="9" s="2" customFormat="1" ht="16.30189" customHeight="1">
      <c r="A9" s="39"/>
      <c r="B9" s="45"/>
      <c r="C9" s="39"/>
      <c r="D9" s="39"/>
      <c r="E9" s="155" t="s">
        <v>1691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4" t="s">
        <v>290</v>
      </c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30189" customHeight="1">
      <c r="A11" s="39"/>
      <c r="B11" s="45"/>
      <c r="C11" s="39"/>
      <c r="D11" s="39"/>
      <c r="E11" s="157" t="s">
        <v>1692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4" t="s">
        <v>17</v>
      </c>
      <c r="E13" s="39"/>
      <c r="F13" s="142" t="s">
        <v>1</v>
      </c>
      <c r="G13" s="39"/>
      <c r="H13" s="39"/>
      <c r="I13" s="158" t="s">
        <v>18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19</v>
      </c>
      <c r="E14" s="39"/>
      <c r="F14" s="142" t="s">
        <v>1693</v>
      </c>
      <c r="G14" s="39"/>
      <c r="H14" s="39"/>
      <c r="I14" s="158" t="s">
        <v>21</v>
      </c>
      <c r="J14" s="159" t="str">
        <f>'Rekapitulácia stavby'!AN8</f>
        <v>28. 10. 2019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156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23</v>
      </c>
      <c r="E16" s="39"/>
      <c r="F16" s="39"/>
      <c r="G16" s="39"/>
      <c r="H16" s="39"/>
      <c r="I16" s="158" t="s">
        <v>24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293</v>
      </c>
      <c r="F17" s="39"/>
      <c r="G17" s="39"/>
      <c r="H17" s="39"/>
      <c r="I17" s="158" t="s">
        <v>26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156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4" t="s">
        <v>27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2"/>
      <c r="G20" s="142"/>
      <c r="H20" s="142"/>
      <c r="I20" s="158" t="s">
        <v>26</v>
      </c>
      <c r="J20" s="34" t="str">
        <f>'Rekapitulácia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156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4" t="s">
        <v>29</v>
      </c>
      <c r="E22" s="39"/>
      <c r="F22" s="39"/>
      <c r="G22" s="39"/>
      <c r="H22" s="39"/>
      <c r="I22" s="158" t="s">
        <v>24</v>
      </c>
      <c r="J22" s="142" t="s">
        <v>30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294</v>
      </c>
      <c r="F23" s="39"/>
      <c r="G23" s="39"/>
      <c r="H23" s="39"/>
      <c r="I23" s="158" t="s">
        <v>26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156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4" t="s">
        <v>32</v>
      </c>
      <c r="E25" s="39"/>
      <c r="F25" s="39"/>
      <c r="G25" s="39"/>
      <c r="H25" s="39"/>
      <c r="I25" s="158" t="s">
        <v>24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295</v>
      </c>
      <c r="F26" s="39"/>
      <c r="G26" s="39"/>
      <c r="H26" s="39"/>
      <c r="I26" s="158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156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4" t="s">
        <v>34</v>
      </c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30189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3"/>
      <c r="J29" s="160"/>
      <c r="K29" s="160"/>
      <c r="L29" s="164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35</v>
      </c>
      <c r="E32" s="39"/>
      <c r="F32" s="39"/>
      <c r="G32" s="39"/>
      <c r="H32" s="39"/>
      <c r="I32" s="156"/>
      <c r="J32" s="168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37</v>
      </c>
      <c r="G34" s="39"/>
      <c r="H34" s="39"/>
      <c r="I34" s="170" t="s">
        <v>36</v>
      </c>
      <c r="J34" s="169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1" t="s">
        <v>39</v>
      </c>
      <c r="E35" s="154" t="s">
        <v>40</v>
      </c>
      <c r="F35" s="172">
        <f>ROUND((SUM(BE129:BE365)),  2)</f>
        <v>0</v>
      </c>
      <c r="G35" s="39"/>
      <c r="H35" s="39"/>
      <c r="I35" s="173">
        <v>0.20000000000000001</v>
      </c>
      <c r="J35" s="172">
        <f>ROUND(((SUM(BE129:BE365))*I35),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4" t="s">
        <v>41</v>
      </c>
      <c r="F36" s="172">
        <f>ROUND((SUM(BF129:BF365)),  2)</f>
        <v>0</v>
      </c>
      <c r="G36" s="39"/>
      <c r="H36" s="39"/>
      <c r="I36" s="173">
        <v>0.20000000000000001</v>
      </c>
      <c r="J36" s="172">
        <f>ROUND(((SUM(BF129:BF365))*I36),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42</v>
      </c>
      <c r="F37" s="172">
        <f>ROUND((SUM(BG129:BG365)),  2)</f>
        <v>0</v>
      </c>
      <c r="G37" s="39"/>
      <c r="H37" s="39"/>
      <c r="I37" s="173">
        <v>0.20000000000000001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4" t="s">
        <v>43</v>
      </c>
      <c r="F38" s="172">
        <f>ROUND((SUM(BH129:BH365)),  2)</f>
        <v>0</v>
      </c>
      <c r="G38" s="39"/>
      <c r="H38" s="39"/>
      <c r="I38" s="173">
        <v>0.20000000000000001</v>
      </c>
      <c r="J38" s="172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44</v>
      </c>
      <c r="F39" s="172">
        <f>ROUND((SUM(BI129:BI365)),  2)</f>
        <v>0</v>
      </c>
      <c r="G39" s="39"/>
      <c r="H39" s="39"/>
      <c r="I39" s="173">
        <v>0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4"/>
      <c r="D41" s="175" t="s">
        <v>45</v>
      </c>
      <c r="E41" s="176"/>
      <c r="F41" s="176"/>
      <c r="G41" s="177" t="s">
        <v>46</v>
      </c>
      <c r="H41" s="178" t="s">
        <v>47</v>
      </c>
      <c r="I41" s="179"/>
      <c r="J41" s="180">
        <f>SUM(J32:J39)</f>
        <v>0</v>
      </c>
      <c r="K41" s="181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2" customFormat="1" ht="16.30189" customHeight="1">
      <c r="A87" s="39"/>
      <c r="B87" s="40"/>
      <c r="C87" s="41"/>
      <c r="D87" s="41"/>
      <c r="E87" s="198" t="s">
        <v>1691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290</v>
      </c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30189" customHeight="1">
      <c r="A89" s="39"/>
      <c r="B89" s="40"/>
      <c r="C89" s="41"/>
      <c r="D89" s="41"/>
      <c r="E89" s="77" t="str">
        <f>E11</f>
        <v>102-031 - Komunikácia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Dolná Strehová, Žihľava, Pôtor</v>
      </c>
      <c r="G91" s="41"/>
      <c r="H91" s="41"/>
      <c r="I91" s="158" t="s">
        <v>21</v>
      </c>
      <c r="J91" s="80" t="str">
        <f>IF(J14="","",J14)</f>
        <v>28. 10. 2019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30566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</v>
      </c>
      <c r="G93" s="41"/>
      <c r="H93" s="41"/>
      <c r="I93" s="158" t="s">
        <v>29</v>
      </c>
      <c r="J93" s="37" t="str">
        <f>E23</f>
        <v>ISPO spol. s 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30566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158" t="s">
        <v>32</v>
      </c>
      <c r="J94" s="37" t="str">
        <f>E26</f>
        <v>MACURA M.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9" t="s">
        <v>243</v>
      </c>
      <c r="D96" s="200"/>
      <c r="E96" s="200"/>
      <c r="F96" s="200"/>
      <c r="G96" s="200"/>
      <c r="H96" s="200"/>
      <c r="I96" s="201"/>
      <c r="J96" s="202" t="s">
        <v>244</v>
      </c>
      <c r="K96" s="200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203" t="s">
        <v>245</v>
      </c>
      <c r="D98" s="41"/>
      <c r="E98" s="41"/>
      <c r="F98" s="41"/>
      <c r="G98" s="41"/>
      <c r="H98" s="41"/>
      <c r="I98" s="156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246</v>
      </c>
    </row>
    <row r="99" s="9" customFormat="1" ht="24.96" customHeight="1">
      <c r="A99" s="9"/>
      <c r="B99" s="204"/>
      <c r="C99" s="205"/>
      <c r="D99" s="206" t="s">
        <v>296</v>
      </c>
      <c r="E99" s="207"/>
      <c r="F99" s="207"/>
      <c r="G99" s="207"/>
      <c r="H99" s="207"/>
      <c r="I99" s="208"/>
      <c r="J99" s="209">
        <f>J130</f>
        <v>0</v>
      </c>
      <c r="K99" s="205"/>
      <c r="L99" s="21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11"/>
      <c r="C100" s="134"/>
      <c r="D100" s="212" t="s">
        <v>297</v>
      </c>
      <c r="E100" s="213"/>
      <c r="F100" s="213"/>
      <c r="G100" s="213"/>
      <c r="H100" s="213"/>
      <c r="I100" s="214"/>
      <c r="J100" s="215">
        <f>J131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298</v>
      </c>
      <c r="E101" s="213"/>
      <c r="F101" s="213"/>
      <c r="G101" s="213"/>
      <c r="H101" s="213"/>
      <c r="I101" s="214"/>
      <c r="J101" s="215">
        <f>J202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300</v>
      </c>
      <c r="E102" s="213"/>
      <c r="F102" s="213"/>
      <c r="G102" s="213"/>
      <c r="H102" s="213"/>
      <c r="I102" s="214"/>
      <c r="J102" s="215">
        <f>J220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301</v>
      </c>
      <c r="E103" s="213"/>
      <c r="F103" s="213"/>
      <c r="G103" s="213"/>
      <c r="H103" s="213"/>
      <c r="I103" s="214"/>
      <c r="J103" s="215">
        <f>J235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302</v>
      </c>
      <c r="E104" s="213"/>
      <c r="F104" s="213"/>
      <c r="G104" s="213"/>
      <c r="H104" s="213"/>
      <c r="I104" s="214"/>
      <c r="J104" s="215">
        <f>J261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J266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J280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J364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156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194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197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250</v>
      </c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15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45283" customHeight="1">
      <c r="A117" s="39"/>
      <c r="B117" s="40"/>
      <c r="C117" s="41"/>
      <c r="D117" s="41"/>
      <c r="E117" s="198" t="str">
        <f>E7</f>
        <v>Rekonštrukcia cesty a mostov II/585 Pôtor-Dolná Strehová-Lučenec a II/591 cestný násyp ... - III. etapa</v>
      </c>
      <c r="F117" s="33"/>
      <c r="G117" s="33"/>
      <c r="H117" s="33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240</v>
      </c>
      <c r="D118" s="23"/>
      <c r="E118" s="23"/>
      <c r="F118" s="23"/>
      <c r="G118" s="23"/>
      <c r="H118" s="23"/>
      <c r="I118" s="148"/>
      <c r="J118" s="23"/>
      <c r="K118" s="23"/>
      <c r="L118" s="21"/>
    </row>
    <row r="119" s="2" customFormat="1" ht="16.30189" customHeight="1">
      <c r="A119" s="39"/>
      <c r="B119" s="40"/>
      <c r="C119" s="41"/>
      <c r="D119" s="41"/>
      <c r="E119" s="198" t="s">
        <v>1691</v>
      </c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290</v>
      </c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30189" customHeight="1">
      <c r="A121" s="39"/>
      <c r="B121" s="40"/>
      <c r="C121" s="41"/>
      <c r="D121" s="41"/>
      <c r="E121" s="77" t="str">
        <f>E11</f>
        <v>102-031 - Komunikácia</v>
      </c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19</v>
      </c>
      <c r="D123" s="41"/>
      <c r="E123" s="41"/>
      <c r="F123" s="28" t="str">
        <f>F14</f>
        <v>Dolná Strehová, Žihľava, Pôtor</v>
      </c>
      <c r="G123" s="41"/>
      <c r="H123" s="41"/>
      <c r="I123" s="158" t="s">
        <v>21</v>
      </c>
      <c r="J123" s="80" t="str">
        <f>IF(J14="","",J14)</f>
        <v>28. 10. 2019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30566" customHeight="1">
      <c r="A125" s="39"/>
      <c r="B125" s="40"/>
      <c r="C125" s="33" t="s">
        <v>23</v>
      </c>
      <c r="D125" s="41"/>
      <c r="E125" s="41"/>
      <c r="F125" s="28" t="str">
        <f>E17</f>
        <v>Banskobystrický samosprávny kraj</v>
      </c>
      <c r="G125" s="41"/>
      <c r="H125" s="41"/>
      <c r="I125" s="158" t="s">
        <v>29</v>
      </c>
      <c r="J125" s="37" t="str">
        <f>E23</f>
        <v>ISPO spol. s 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30566" customHeight="1">
      <c r="A126" s="39"/>
      <c r="B126" s="40"/>
      <c r="C126" s="33" t="s">
        <v>27</v>
      </c>
      <c r="D126" s="41"/>
      <c r="E126" s="41"/>
      <c r="F126" s="28" t="str">
        <f>IF(E20="","",E20)</f>
        <v>Vyplň údaj</v>
      </c>
      <c r="G126" s="41"/>
      <c r="H126" s="41"/>
      <c r="I126" s="158" t="s">
        <v>32</v>
      </c>
      <c r="J126" s="37" t="str">
        <f>E26</f>
        <v>MACURA M.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17"/>
      <c r="B128" s="218"/>
      <c r="C128" s="219" t="s">
        <v>251</v>
      </c>
      <c r="D128" s="220" t="s">
        <v>60</v>
      </c>
      <c r="E128" s="220" t="s">
        <v>56</v>
      </c>
      <c r="F128" s="220" t="s">
        <v>57</v>
      </c>
      <c r="G128" s="220" t="s">
        <v>252</v>
      </c>
      <c r="H128" s="220" t="s">
        <v>253</v>
      </c>
      <c r="I128" s="221" t="s">
        <v>254</v>
      </c>
      <c r="J128" s="222" t="s">
        <v>244</v>
      </c>
      <c r="K128" s="223" t="s">
        <v>255</v>
      </c>
      <c r="L128" s="224"/>
      <c r="M128" s="101" t="s">
        <v>1</v>
      </c>
      <c r="N128" s="102" t="s">
        <v>39</v>
      </c>
      <c r="O128" s="102" t="s">
        <v>256</v>
      </c>
      <c r="P128" s="102" t="s">
        <v>257</v>
      </c>
      <c r="Q128" s="102" t="s">
        <v>258</v>
      </c>
      <c r="R128" s="102" t="s">
        <v>259</v>
      </c>
      <c r="S128" s="102" t="s">
        <v>260</v>
      </c>
      <c r="T128" s="103" t="s">
        <v>261</v>
      </c>
      <c r="U128" s="217"/>
      <c r="V128" s="217"/>
      <c r="W128" s="217"/>
      <c r="X128" s="217"/>
      <c r="Y128" s="217"/>
      <c r="Z128" s="217"/>
      <c r="AA128" s="217"/>
      <c r="AB128" s="217"/>
      <c r="AC128" s="217"/>
      <c r="AD128" s="217"/>
      <c r="AE128" s="217"/>
    </row>
    <row r="129" s="2" customFormat="1" ht="22.8" customHeight="1">
      <c r="A129" s="39"/>
      <c r="B129" s="40"/>
      <c r="C129" s="108" t="s">
        <v>245</v>
      </c>
      <c r="D129" s="41"/>
      <c r="E129" s="41"/>
      <c r="F129" s="41"/>
      <c r="G129" s="41"/>
      <c r="H129" s="41"/>
      <c r="I129" s="156"/>
      <c r="J129" s="225">
        <f>BK129</f>
        <v>0</v>
      </c>
      <c r="K129" s="41"/>
      <c r="L129" s="45"/>
      <c r="M129" s="104"/>
      <c r="N129" s="226"/>
      <c r="O129" s="105"/>
      <c r="P129" s="227">
        <f>P130</f>
        <v>0</v>
      </c>
      <c r="Q129" s="105"/>
      <c r="R129" s="227">
        <f>R130</f>
        <v>11643.127078899999</v>
      </c>
      <c r="S129" s="105"/>
      <c r="T129" s="228">
        <f>T130</f>
        <v>11127.40172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74</v>
      </c>
      <c r="AU129" s="18" t="s">
        <v>246</v>
      </c>
      <c r="BK129" s="229">
        <f>BK130</f>
        <v>0</v>
      </c>
    </row>
    <row r="130" s="12" customFormat="1" ht="25.92" customHeight="1">
      <c r="A130" s="12"/>
      <c r="B130" s="230"/>
      <c r="C130" s="231"/>
      <c r="D130" s="232" t="s">
        <v>74</v>
      </c>
      <c r="E130" s="233" t="s">
        <v>307</v>
      </c>
      <c r="F130" s="233" t="s">
        <v>308</v>
      </c>
      <c r="G130" s="231"/>
      <c r="H130" s="231"/>
      <c r="I130" s="234"/>
      <c r="J130" s="235">
        <f>BK130</f>
        <v>0</v>
      </c>
      <c r="K130" s="231"/>
      <c r="L130" s="236"/>
      <c r="M130" s="237"/>
      <c r="N130" s="238"/>
      <c r="O130" s="238"/>
      <c r="P130" s="239">
        <f>P131+P202+P220+P235+P261+P266+P280+P364</f>
        <v>0</v>
      </c>
      <c r="Q130" s="238"/>
      <c r="R130" s="239">
        <f>R131+R202+R220+R235+R261+R266+R280+R364</f>
        <v>11643.127078899999</v>
      </c>
      <c r="S130" s="238"/>
      <c r="T130" s="240">
        <f>T131+T202+T220+T235+T261+T266+T280+T364</f>
        <v>11127.40172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74</v>
      </c>
      <c r="AU130" s="242" t="s">
        <v>75</v>
      </c>
      <c r="AY130" s="241" t="s">
        <v>265</v>
      </c>
      <c r="BK130" s="243">
        <f>BK131+BK202+BK220+BK235+BK261+BK266+BK280+BK364</f>
        <v>0</v>
      </c>
    </row>
    <row r="131" s="12" customFormat="1" ht="22.8" customHeight="1">
      <c r="A131" s="12"/>
      <c r="B131" s="230"/>
      <c r="C131" s="231"/>
      <c r="D131" s="232" t="s">
        <v>74</v>
      </c>
      <c r="E131" s="244" t="s">
        <v>83</v>
      </c>
      <c r="F131" s="244" t="s">
        <v>309</v>
      </c>
      <c r="G131" s="231"/>
      <c r="H131" s="231"/>
      <c r="I131" s="234"/>
      <c r="J131" s="245">
        <f>BK131</f>
        <v>0</v>
      </c>
      <c r="K131" s="231"/>
      <c r="L131" s="236"/>
      <c r="M131" s="237"/>
      <c r="N131" s="238"/>
      <c r="O131" s="238"/>
      <c r="P131" s="239">
        <f>SUM(P132:P201)</f>
        <v>0</v>
      </c>
      <c r="Q131" s="238"/>
      <c r="R131" s="239">
        <f>SUM(R132:R201)</f>
        <v>345.94208000000003</v>
      </c>
      <c r="S131" s="238"/>
      <c r="T131" s="240">
        <f>SUM(T132:T201)</f>
        <v>10702.794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41" t="s">
        <v>83</v>
      </c>
      <c r="AT131" s="242" t="s">
        <v>74</v>
      </c>
      <c r="AU131" s="242" t="s">
        <v>83</v>
      </c>
      <c r="AY131" s="241" t="s">
        <v>265</v>
      </c>
      <c r="BK131" s="243">
        <f>SUM(BK132:BK201)</f>
        <v>0</v>
      </c>
    </row>
    <row r="132" s="2" customFormat="1" ht="16.30189" customHeight="1">
      <c r="A132" s="39"/>
      <c r="B132" s="40"/>
      <c r="C132" s="246" t="s">
        <v>83</v>
      </c>
      <c r="D132" s="246" t="s">
        <v>268</v>
      </c>
      <c r="E132" s="247" t="s">
        <v>1694</v>
      </c>
      <c r="F132" s="248" t="s">
        <v>1</v>
      </c>
      <c r="G132" s="249" t="s">
        <v>1</v>
      </c>
      <c r="H132" s="250">
        <v>2163</v>
      </c>
      <c r="I132" s="251"/>
      <c r="J132" s="250">
        <f>ROUND(I132*H132,2)</f>
        <v>0</v>
      </c>
      <c r="K132" s="252"/>
      <c r="L132" s="45"/>
      <c r="M132" s="253" t="s">
        <v>1</v>
      </c>
      <c r="N132" s="254" t="s">
        <v>41</v>
      </c>
      <c r="O132" s="92"/>
      <c r="P132" s="255">
        <f>O132*H132</f>
        <v>0</v>
      </c>
      <c r="Q132" s="255">
        <v>0.00036999999999999999</v>
      </c>
      <c r="R132" s="255">
        <f>Q132*H132</f>
        <v>0.80030999999999997</v>
      </c>
      <c r="S132" s="255">
        <v>0.50800000000000001</v>
      </c>
      <c r="T132" s="256">
        <f>S132*H132</f>
        <v>1098.8040000000001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7" t="s">
        <v>282</v>
      </c>
      <c r="AT132" s="257" t="s">
        <v>268</v>
      </c>
      <c r="AU132" s="257" t="s">
        <v>91</v>
      </c>
      <c r="AY132" s="18" t="s">
        <v>265</v>
      </c>
      <c r="BE132" s="258">
        <f>IF(N132="základná",J132,0)</f>
        <v>0</v>
      </c>
      <c r="BF132" s="258">
        <f>IF(N132="znížená",J132,0)</f>
        <v>0</v>
      </c>
      <c r="BG132" s="258">
        <f>IF(N132="zákl. prenesená",J132,0)</f>
        <v>0</v>
      </c>
      <c r="BH132" s="258">
        <f>IF(N132="zníž. prenesená",J132,0)</f>
        <v>0</v>
      </c>
      <c r="BI132" s="258">
        <f>IF(N132="nulová",J132,0)</f>
        <v>0</v>
      </c>
      <c r="BJ132" s="18" t="s">
        <v>91</v>
      </c>
      <c r="BK132" s="258">
        <f>ROUND(I132*H132,2)</f>
        <v>0</v>
      </c>
      <c r="BL132" s="18" t="s">
        <v>282</v>
      </c>
      <c r="BM132" s="257" t="s">
        <v>1695</v>
      </c>
    </row>
    <row r="133" s="13" customFormat="1">
      <c r="A133" s="13"/>
      <c r="B133" s="264"/>
      <c r="C133" s="265"/>
      <c r="D133" s="266" t="s">
        <v>312</v>
      </c>
      <c r="E133" s="267" t="s">
        <v>1</v>
      </c>
      <c r="F133" s="268" t="s">
        <v>1696</v>
      </c>
      <c r="G133" s="265"/>
      <c r="H133" s="269">
        <v>2163</v>
      </c>
      <c r="I133" s="270"/>
      <c r="J133" s="265"/>
      <c r="K133" s="265"/>
      <c r="L133" s="271"/>
      <c r="M133" s="272"/>
      <c r="N133" s="273"/>
      <c r="O133" s="273"/>
      <c r="P133" s="273"/>
      <c r="Q133" s="273"/>
      <c r="R133" s="273"/>
      <c r="S133" s="273"/>
      <c r="T133" s="27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5" t="s">
        <v>312</v>
      </c>
      <c r="AU133" s="275" t="s">
        <v>91</v>
      </c>
      <c r="AV133" s="13" t="s">
        <v>91</v>
      </c>
      <c r="AW133" s="13" t="s">
        <v>4</v>
      </c>
      <c r="AX133" s="13" t="s">
        <v>83</v>
      </c>
      <c r="AY133" s="275" t="s">
        <v>265</v>
      </c>
    </row>
    <row r="134" s="2" customFormat="1" ht="16.30189" customHeight="1">
      <c r="A134" s="39"/>
      <c r="B134" s="40"/>
      <c r="C134" s="246" t="s">
        <v>91</v>
      </c>
      <c r="D134" s="246" t="s">
        <v>268</v>
      </c>
      <c r="E134" s="247" t="s">
        <v>1697</v>
      </c>
      <c r="F134" s="248" t="s">
        <v>1</v>
      </c>
      <c r="G134" s="249" t="s">
        <v>1</v>
      </c>
      <c r="H134" s="250">
        <v>14685</v>
      </c>
      <c r="I134" s="251"/>
      <c r="J134" s="250">
        <f>ROUND(I134*H134,2)</f>
        <v>0</v>
      </c>
      <c r="K134" s="252"/>
      <c r="L134" s="45"/>
      <c r="M134" s="253" t="s">
        <v>1</v>
      </c>
      <c r="N134" s="254" t="s">
        <v>41</v>
      </c>
      <c r="O134" s="92"/>
      <c r="P134" s="255">
        <f>O134*H134</f>
        <v>0</v>
      </c>
      <c r="Q134" s="255">
        <v>0.00035</v>
      </c>
      <c r="R134" s="255">
        <f>Q134*H134</f>
        <v>5.1397500000000003</v>
      </c>
      <c r="S134" s="255">
        <v>0.254</v>
      </c>
      <c r="T134" s="256">
        <f>S134*H134</f>
        <v>3729.9900000000002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7" t="s">
        <v>282</v>
      </c>
      <c r="AT134" s="257" t="s">
        <v>268</v>
      </c>
      <c r="AU134" s="257" t="s">
        <v>91</v>
      </c>
      <c r="AY134" s="18" t="s">
        <v>265</v>
      </c>
      <c r="BE134" s="258">
        <f>IF(N134="základná",J134,0)</f>
        <v>0</v>
      </c>
      <c r="BF134" s="258">
        <f>IF(N134="znížená",J134,0)</f>
        <v>0</v>
      </c>
      <c r="BG134" s="258">
        <f>IF(N134="zákl. prenesená",J134,0)</f>
        <v>0</v>
      </c>
      <c r="BH134" s="258">
        <f>IF(N134="zníž. prenesená",J134,0)</f>
        <v>0</v>
      </c>
      <c r="BI134" s="258">
        <f>IF(N134="nulová",J134,0)</f>
        <v>0</v>
      </c>
      <c r="BJ134" s="18" t="s">
        <v>91</v>
      </c>
      <c r="BK134" s="258">
        <f>ROUND(I134*H134,2)</f>
        <v>0</v>
      </c>
      <c r="BL134" s="18" t="s">
        <v>282</v>
      </c>
      <c r="BM134" s="257" t="s">
        <v>1467</v>
      </c>
    </row>
    <row r="135" s="13" customFormat="1">
      <c r="A135" s="13"/>
      <c r="B135" s="264"/>
      <c r="C135" s="265"/>
      <c r="D135" s="266" t="s">
        <v>312</v>
      </c>
      <c r="E135" s="267" t="s">
        <v>1</v>
      </c>
      <c r="F135" s="268" t="s">
        <v>1698</v>
      </c>
      <c r="G135" s="265"/>
      <c r="H135" s="269">
        <v>14685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4</v>
      </c>
      <c r="AX135" s="13" t="s">
        <v>83</v>
      </c>
      <c r="AY135" s="275" t="s">
        <v>265</v>
      </c>
    </row>
    <row r="136" s="2" customFormat="1" ht="16.30189" customHeight="1">
      <c r="A136" s="39"/>
      <c r="B136" s="40"/>
      <c r="C136" s="246" t="s">
        <v>98</v>
      </c>
      <c r="D136" s="246" t="s">
        <v>268</v>
      </c>
      <c r="E136" s="247" t="s">
        <v>1699</v>
      </c>
      <c r="F136" s="248" t="s">
        <v>1</v>
      </c>
      <c r="G136" s="249" t="s">
        <v>1</v>
      </c>
      <c r="H136" s="250">
        <v>14685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0.40000000000000002</v>
      </c>
      <c r="T136" s="256">
        <f>S136*H136</f>
        <v>5874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324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1700</v>
      </c>
      <c r="G137" s="265"/>
      <c r="H137" s="269">
        <v>14685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14685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282</v>
      </c>
      <c r="D139" s="246" t="s">
        <v>268</v>
      </c>
      <c r="E139" s="247" t="s">
        <v>1470</v>
      </c>
      <c r="F139" s="248" t="s">
        <v>1</v>
      </c>
      <c r="G139" s="249" t="s">
        <v>1</v>
      </c>
      <c r="H139" s="250">
        <v>8.1999999999999993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1471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1701</v>
      </c>
      <c r="G140" s="265"/>
      <c r="H140" s="269">
        <v>8.1999999999999993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2" customFormat="1" ht="16.30189" customHeight="1">
      <c r="A141" s="39"/>
      <c r="B141" s="40"/>
      <c r="C141" s="246" t="s">
        <v>264</v>
      </c>
      <c r="D141" s="246" t="s">
        <v>268</v>
      </c>
      <c r="E141" s="247" t="s">
        <v>1702</v>
      </c>
      <c r="F141" s="248" t="s">
        <v>1</v>
      </c>
      <c r="G141" s="249" t="s">
        <v>1</v>
      </c>
      <c r="H141" s="250">
        <v>4846.0500000000002</v>
      </c>
      <c r="I141" s="251"/>
      <c r="J141" s="250">
        <f>ROUND(I141*H141,2)</f>
        <v>0</v>
      </c>
      <c r="K141" s="252"/>
      <c r="L141" s="45"/>
      <c r="M141" s="253" t="s">
        <v>1</v>
      </c>
      <c r="N141" s="254" t="s">
        <v>41</v>
      </c>
      <c r="O141" s="92"/>
      <c r="P141" s="255">
        <f>O141*H141</f>
        <v>0</v>
      </c>
      <c r="Q141" s="255">
        <v>0</v>
      </c>
      <c r="R141" s="255">
        <f>Q141*H141</f>
        <v>0</v>
      </c>
      <c r="S141" s="255">
        <v>0</v>
      </c>
      <c r="T141" s="256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282</v>
      </c>
      <c r="AT141" s="257" t="s">
        <v>268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1474</v>
      </c>
    </row>
    <row r="142" s="13" customFormat="1">
      <c r="A142" s="13"/>
      <c r="B142" s="264"/>
      <c r="C142" s="265"/>
      <c r="D142" s="266" t="s">
        <v>312</v>
      </c>
      <c r="E142" s="267" t="s">
        <v>1</v>
      </c>
      <c r="F142" s="268" t="s">
        <v>1703</v>
      </c>
      <c r="G142" s="265"/>
      <c r="H142" s="269">
        <v>4846.0500000000002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4</v>
      </c>
      <c r="AX142" s="13" t="s">
        <v>75</v>
      </c>
      <c r="AY142" s="275" t="s">
        <v>265</v>
      </c>
    </row>
    <row r="143" s="2" customFormat="1" ht="16.30189" customHeight="1">
      <c r="A143" s="39"/>
      <c r="B143" s="40"/>
      <c r="C143" s="287" t="s">
        <v>329</v>
      </c>
      <c r="D143" s="287" t="s">
        <v>367</v>
      </c>
      <c r="E143" s="288" t="s">
        <v>1476</v>
      </c>
      <c r="F143" s="289" t="s">
        <v>1</v>
      </c>
      <c r="G143" s="290" t="s">
        <v>1</v>
      </c>
      <c r="H143" s="291">
        <v>145.38</v>
      </c>
      <c r="I143" s="292"/>
      <c r="J143" s="291">
        <f>ROUND(I143*H143,2)</f>
        <v>0</v>
      </c>
      <c r="K143" s="293"/>
      <c r="L143" s="294"/>
      <c r="M143" s="295" t="s">
        <v>1</v>
      </c>
      <c r="N143" s="296" t="s">
        <v>41</v>
      </c>
      <c r="O143" s="92"/>
      <c r="P143" s="255">
        <f>O143*H143</f>
        <v>0</v>
      </c>
      <c r="Q143" s="255">
        <v>1</v>
      </c>
      <c r="R143" s="255">
        <f>Q143*H143</f>
        <v>145.38</v>
      </c>
      <c r="S143" s="255">
        <v>0</v>
      </c>
      <c r="T143" s="256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7" t="s">
        <v>338</v>
      </c>
      <c r="AT143" s="257" t="s">
        <v>367</v>
      </c>
      <c r="AU143" s="257" t="s">
        <v>91</v>
      </c>
      <c r="AY143" s="18" t="s">
        <v>265</v>
      </c>
      <c r="BE143" s="258">
        <f>IF(N143="základná",J143,0)</f>
        <v>0</v>
      </c>
      <c r="BF143" s="258">
        <f>IF(N143="znížená",J143,0)</f>
        <v>0</v>
      </c>
      <c r="BG143" s="258">
        <f>IF(N143="zákl. prenesená",J143,0)</f>
        <v>0</v>
      </c>
      <c r="BH143" s="258">
        <f>IF(N143="zníž. prenesená",J143,0)</f>
        <v>0</v>
      </c>
      <c r="BI143" s="258">
        <f>IF(N143="nulová",J143,0)</f>
        <v>0</v>
      </c>
      <c r="BJ143" s="18" t="s">
        <v>91</v>
      </c>
      <c r="BK143" s="258">
        <f>ROUND(I143*H143,2)</f>
        <v>0</v>
      </c>
      <c r="BL143" s="18" t="s">
        <v>282</v>
      </c>
      <c r="BM143" s="257" t="s">
        <v>1477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1704</v>
      </c>
      <c r="G144" s="265"/>
      <c r="H144" s="269">
        <v>145.38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87" t="s">
        <v>334</v>
      </c>
      <c r="D145" s="287" t="s">
        <v>367</v>
      </c>
      <c r="E145" s="288" t="s">
        <v>1479</v>
      </c>
      <c r="F145" s="289" t="s">
        <v>1</v>
      </c>
      <c r="G145" s="290" t="s">
        <v>1</v>
      </c>
      <c r="H145" s="291">
        <v>193.84</v>
      </c>
      <c r="I145" s="292"/>
      <c r="J145" s="291">
        <f>ROUND(I145*H145,2)</f>
        <v>0</v>
      </c>
      <c r="K145" s="293"/>
      <c r="L145" s="294"/>
      <c r="M145" s="295" t="s">
        <v>1</v>
      </c>
      <c r="N145" s="296" t="s">
        <v>41</v>
      </c>
      <c r="O145" s="92"/>
      <c r="P145" s="255">
        <f>O145*H145</f>
        <v>0</v>
      </c>
      <c r="Q145" s="255">
        <v>1</v>
      </c>
      <c r="R145" s="255">
        <f>Q145*H145</f>
        <v>193.84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338</v>
      </c>
      <c r="AT145" s="257" t="s">
        <v>367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1480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1705</v>
      </c>
      <c r="G146" s="265"/>
      <c r="H146" s="269">
        <v>193.84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83</v>
      </c>
      <c r="AY146" s="275" t="s">
        <v>265</v>
      </c>
    </row>
    <row r="147" s="2" customFormat="1" ht="16.30189" customHeight="1">
      <c r="A147" s="39"/>
      <c r="B147" s="40"/>
      <c r="C147" s="246" t="s">
        <v>338</v>
      </c>
      <c r="D147" s="246" t="s">
        <v>268</v>
      </c>
      <c r="E147" s="247" t="s">
        <v>1706</v>
      </c>
      <c r="F147" s="248" t="s">
        <v>1</v>
      </c>
      <c r="G147" s="249" t="s">
        <v>1</v>
      </c>
      <c r="H147" s="250">
        <v>660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282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282</v>
      </c>
      <c r="BM147" s="257" t="s">
        <v>1707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1708</v>
      </c>
      <c r="G148" s="265"/>
      <c r="H148" s="269">
        <v>660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2" customFormat="1" ht="16.30189" customHeight="1">
      <c r="A149" s="39"/>
      <c r="B149" s="40"/>
      <c r="C149" s="246" t="s">
        <v>342</v>
      </c>
      <c r="D149" s="246" t="s">
        <v>268</v>
      </c>
      <c r="E149" s="247" t="s">
        <v>1482</v>
      </c>
      <c r="F149" s="248" t="s">
        <v>1</v>
      </c>
      <c r="G149" s="249" t="s">
        <v>1</v>
      </c>
      <c r="H149" s="250">
        <v>8480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331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1709</v>
      </c>
      <c r="G150" s="265"/>
      <c r="H150" s="269">
        <v>2529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1710</v>
      </c>
      <c r="G151" s="265"/>
      <c r="H151" s="269">
        <v>5951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75</v>
      </c>
      <c r="AY151" s="275" t="s">
        <v>265</v>
      </c>
    </row>
    <row r="152" s="14" customFormat="1">
      <c r="A152" s="14"/>
      <c r="B152" s="276"/>
      <c r="C152" s="277"/>
      <c r="D152" s="266" t="s">
        <v>312</v>
      </c>
      <c r="E152" s="278" t="s">
        <v>1</v>
      </c>
      <c r="F152" s="279" t="s">
        <v>318</v>
      </c>
      <c r="G152" s="277"/>
      <c r="H152" s="280">
        <v>8480</v>
      </c>
      <c r="I152" s="281"/>
      <c r="J152" s="277"/>
      <c r="K152" s="277"/>
      <c r="L152" s="282"/>
      <c r="M152" s="283"/>
      <c r="N152" s="284"/>
      <c r="O152" s="284"/>
      <c r="P152" s="284"/>
      <c r="Q152" s="284"/>
      <c r="R152" s="284"/>
      <c r="S152" s="284"/>
      <c r="T152" s="28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86" t="s">
        <v>312</v>
      </c>
      <c r="AU152" s="286" t="s">
        <v>91</v>
      </c>
      <c r="AV152" s="14" t="s">
        <v>282</v>
      </c>
      <c r="AW152" s="14" t="s">
        <v>4</v>
      </c>
      <c r="AX152" s="14" t="s">
        <v>83</v>
      </c>
      <c r="AY152" s="286" t="s">
        <v>265</v>
      </c>
    </row>
    <row r="153" s="2" customFormat="1" ht="16.30189" customHeight="1">
      <c r="A153" s="39"/>
      <c r="B153" s="40"/>
      <c r="C153" s="246" t="s">
        <v>346</v>
      </c>
      <c r="D153" s="246" t="s">
        <v>268</v>
      </c>
      <c r="E153" s="247" t="s">
        <v>335</v>
      </c>
      <c r="F153" s="248" t="s">
        <v>1</v>
      </c>
      <c r="G153" s="249" t="s">
        <v>1</v>
      </c>
      <c r="H153" s="250">
        <v>2544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336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1711</v>
      </c>
      <c r="G154" s="265"/>
      <c r="H154" s="269">
        <v>2544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2" customFormat="1" ht="16.30189" customHeight="1">
      <c r="A155" s="39"/>
      <c r="B155" s="40"/>
      <c r="C155" s="246" t="s">
        <v>351</v>
      </c>
      <c r="D155" s="246" t="s">
        <v>268</v>
      </c>
      <c r="E155" s="247" t="s">
        <v>1485</v>
      </c>
      <c r="F155" s="248" t="s">
        <v>1</v>
      </c>
      <c r="G155" s="249" t="s">
        <v>1</v>
      </c>
      <c r="H155" s="250">
        <v>654.75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1486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1712</v>
      </c>
      <c r="G156" s="265"/>
      <c r="H156" s="269">
        <v>654.75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75</v>
      </c>
      <c r="AY156" s="275" t="s">
        <v>265</v>
      </c>
    </row>
    <row r="157" s="2" customFormat="1" ht="16.30189" customHeight="1">
      <c r="A157" s="39"/>
      <c r="B157" s="40"/>
      <c r="C157" s="246" t="s">
        <v>355</v>
      </c>
      <c r="D157" s="246" t="s">
        <v>268</v>
      </c>
      <c r="E157" s="247" t="s">
        <v>863</v>
      </c>
      <c r="F157" s="248" t="s">
        <v>1</v>
      </c>
      <c r="G157" s="249" t="s">
        <v>1</v>
      </c>
      <c r="H157" s="250">
        <v>196.43000000000001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1488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1713</v>
      </c>
      <c r="G158" s="265"/>
      <c r="H158" s="269">
        <v>196.43000000000001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75</v>
      </c>
      <c r="AY158" s="275" t="s">
        <v>265</v>
      </c>
    </row>
    <row r="159" s="2" customFormat="1" ht="16.30189" customHeight="1">
      <c r="A159" s="39"/>
      <c r="B159" s="40"/>
      <c r="C159" s="246" t="s">
        <v>359</v>
      </c>
      <c r="D159" s="246" t="s">
        <v>268</v>
      </c>
      <c r="E159" s="247" t="s">
        <v>1101</v>
      </c>
      <c r="F159" s="248" t="s">
        <v>1</v>
      </c>
      <c r="G159" s="249" t="s">
        <v>1</v>
      </c>
      <c r="H159" s="250">
        <v>272.89999999999998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348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1714</v>
      </c>
      <c r="G160" s="265"/>
      <c r="H160" s="269">
        <v>93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1715</v>
      </c>
      <c r="G161" s="265"/>
      <c r="H161" s="269">
        <v>179.90000000000001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75</v>
      </c>
      <c r="AY161" s="275" t="s">
        <v>265</v>
      </c>
    </row>
    <row r="162" s="14" customFormat="1">
      <c r="A162" s="14"/>
      <c r="B162" s="276"/>
      <c r="C162" s="277"/>
      <c r="D162" s="266" t="s">
        <v>312</v>
      </c>
      <c r="E162" s="278" t="s">
        <v>1</v>
      </c>
      <c r="F162" s="279" t="s">
        <v>318</v>
      </c>
      <c r="G162" s="277"/>
      <c r="H162" s="280">
        <v>272.89999999999998</v>
      </c>
      <c r="I162" s="281"/>
      <c r="J162" s="277"/>
      <c r="K162" s="277"/>
      <c r="L162" s="282"/>
      <c r="M162" s="283"/>
      <c r="N162" s="284"/>
      <c r="O162" s="284"/>
      <c r="P162" s="284"/>
      <c r="Q162" s="284"/>
      <c r="R162" s="284"/>
      <c r="S162" s="284"/>
      <c r="T162" s="28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6" t="s">
        <v>312</v>
      </c>
      <c r="AU162" s="286" t="s">
        <v>91</v>
      </c>
      <c r="AV162" s="14" t="s">
        <v>282</v>
      </c>
      <c r="AW162" s="14" t="s">
        <v>4</v>
      </c>
      <c r="AX162" s="14" t="s">
        <v>83</v>
      </c>
      <c r="AY162" s="286" t="s">
        <v>265</v>
      </c>
    </row>
    <row r="163" s="2" customFormat="1" ht="16.30189" customHeight="1">
      <c r="A163" s="39"/>
      <c r="B163" s="40"/>
      <c r="C163" s="246" t="s">
        <v>363</v>
      </c>
      <c r="D163" s="246" t="s">
        <v>268</v>
      </c>
      <c r="E163" s="247" t="s">
        <v>352</v>
      </c>
      <c r="F163" s="248" t="s">
        <v>1</v>
      </c>
      <c r="G163" s="249" t="s">
        <v>1</v>
      </c>
      <c r="H163" s="250">
        <v>81.870000000000005</v>
      </c>
      <c r="I163" s="251"/>
      <c r="J163" s="250">
        <f>ROUND(I163*H163,2)</f>
        <v>0</v>
      </c>
      <c r="K163" s="252"/>
      <c r="L163" s="45"/>
      <c r="M163" s="253" t="s">
        <v>1</v>
      </c>
      <c r="N163" s="254" t="s">
        <v>41</v>
      </c>
      <c r="O163" s="92"/>
      <c r="P163" s="255">
        <f>O163*H163</f>
        <v>0</v>
      </c>
      <c r="Q163" s="255">
        <v>0</v>
      </c>
      <c r="R163" s="255">
        <f>Q163*H163</f>
        <v>0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282</v>
      </c>
      <c r="AT163" s="257" t="s">
        <v>268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353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1716</v>
      </c>
      <c r="G164" s="265"/>
      <c r="H164" s="269">
        <v>81.870000000000005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83</v>
      </c>
      <c r="AY164" s="275" t="s">
        <v>265</v>
      </c>
    </row>
    <row r="165" s="2" customFormat="1" ht="16.30189" customHeight="1">
      <c r="A165" s="39"/>
      <c r="B165" s="40"/>
      <c r="C165" s="246" t="s">
        <v>366</v>
      </c>
      <c r="D165" s="246" t="s">
        <v>268</v>
      </c>
      <c r="E165" s="247" t="s">
        <v>1492</v>
      </c>
      <c r="F165" s="248" t="s">
        <v>1</v>
      </c>
      <c r="G165" s="249" t="s">
        <v>1</v>
      </c>
      <c r="H165" s="250">
        <v>229.19999999999999</v>
      </c>
      <c r="I165" s="251"/>
      <c r="J165" s="250">
        <f>ROUND(I165*H165,2)</f>
        <v>0</v>
      </c>
      <c r="K165" s="252"/>
      <c r="L165" s="45"/>
      <c r="M165" s="253" t="s">
        <v>1</v>
      </c>
      <c r="N165" s="254" t="s">
        <v>41</v>
      </c>
      <c r="O165" s="92"/>
      <c r="P165" s="255">
        <f>O165*H165</f>
        <v>0</v>
      </c>
      <c r="Q165" s="255">
        <v>0</v>
      </c>
      <c r="R165" s="255">
        <f>Q165*H165</f>
        <v>0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282</v>
      </c>
      <c r="AT165" s="257" t="s">
        <v>268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1493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1717</v>
      </c>
      <c r="G166" s="265"/>
      <c r="H166" s="269">
        <v>229.19999999999999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2" customFormat="1" ht="16.30189" customHeight="1">
      <c r="A167" s="39"/>
      <c r="B167" s="40"/>
      <c r="C167" s="246" t="s">
        <v>371</v>
      </c>
      <c r="D167" s="246" t="s">
        <v>268</v>
      </c>
      <c r="E167" s="247" t="s">
        <v>1495</v>
      </c>
      <c r="F167" s="248" t="s">
        <v>1</v>
      </c>
      <c r="G167" s="249" t="s">
        <v>1</v>
      </c>
      <c r="H167" s="250">
        <v>68.760000000000005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</v>
      </c>
      <c r="R167" s="255">
        <f>Q167*H167</f>
        <v>0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282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1496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1718</v>
      </c>
      <c r="G168" s="265"/>
      <c r="H168" s="269">
        <v>68.760000000000005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75</v>
      </c>
      <c r="AY168" s="275" t="s">
        <v>265</v>
      </c>
    </row>
    <row r="169" s="2" customFormat="1" ht="16.30189" customHeight="1">
      <c r="A169" s="39"/>
      <c r="B169" s="40"/>
      <c r="C169" s="246" t="s">
        <v>374</v>
      </c>
      <c r="D169" s="246" t="s">
        <v>268</v>
      </c>
      <c r="E169" s="247" t="s">
        <v>1498</v>
      </c>
      <c r="F169" s="248" t="s">
        <v>1</v>
      </c>
      <c r="G169" s="249" t="s">
        <v>1</v>
      </c>
      <c r="H169" s="250">
        <v>5603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</v>
      </c>
      <c r="R169" s="255">
        <f>Q169*H169</f>
        <v>0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357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1719</v>
      </c>
      <c r="G170" s="265"/>
      <c r="H170" s="269">
        <v>5535.3500000000004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1720</v>
      </c>
      <c r="G171" s="265"/>
      <c r="H171" s="269">
        <v>67.650000000000006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4" customFormat="1">
      <c r="A172" s="14"/>
      <c r="B172" s="276"/>
      <c r="C172" s="277"/>
      <c r="D172" s="266" t="s">
        <v>312</v>
      </c>
      <c r="E172" s="278" t="s">
        <v>1</v>
      </c>
      <c r="F172" s="279" t="s">
        <v>318</v>
      </c>
      <c r="G172" s="277"/>
      <c r="H172" s="280">
        <v>5603</v>
      </c>
      <c r="I172" s="281"/>
      <c r="J172" s="277"/>
      <c r="K172" s="277"/>
      <c r="L172" s="282"/>
      <c r="M172" s="283"/>
      <c r="N172" s="284"/>
      <c r="O172" s="284"/>
      <c r="P172" s="284"/>
      <c r="Q172" s="284"/>
      <c r="R172" s="284"/>
      <c r="S172" s="284"/>
      <c r="T172" s="28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6" t="s">
        <v>312</v>
      </c>
      <c r="AU172" s="286" t="s">
        <v>91</v>
      </c>
      <c r="AV172" s="14" t="s">
        <v>282</v>
      </c>
      <c r="AW172" s="14" t="s">
        <v>4</v>
      </c>
      <c r="AX172" s="14" t="s">
        <v>83</v>
      </c>
      <c r="AY172" s="286" t="s">
        <v>265</v>
      </c>
    </row>
    <row r="173" s="2" customFormat="1" ht="16.30189" customHeight="1">
      <c r="A173" s="39"/>
      <c r="B173" s="40"/>
      <c r="C173" s="246" t="s">
        <v>377</v>
      </c>
      <c r="D173" s="246" t="s">
        <v>268</v>
      </c>
      <c r="E173" s="247" t="s">
        <v>1500</v>
      </c>
      <c r="F173" s="248" t="s">
        <v>1</v>
      </c>
      <c r="G173" s="249" t="s">
        <v>1</v>
      </c>
      <c r="H173" s="250">
        <v>39221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</v>
      </c>
      <c r="R173" s="255">
        <f>Q173*H173</f>
        <v>0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361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1721</v>
      </c>
      <c r="G174" s="265"/>
      <c r="H174" s="269">
        <v>39221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384</v>
      </c>
      <c r="D175" s="246" t="s">
        <v>268</v>
      </c>
      <c r="E175" s="247" t="s">
        <v>1722</v>
      </c>
      <c r="F175" s="248" t="s">
        <v>1</v>
      </c>
      <c r="G175" s="249" t="s">
        <v>1</v>
      </c>
      <c r="H175" s="250">
        <v>67.650000000000006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</v>
      </c>
      <c r="R175" s="255">
        <f>Q175*H175</f>
        <v>0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1723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1720</v>
      </c>
      <c r="G176" s="265"/>
      <c r="H176" s="269">
        <v>67.650000000000006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2" customFormat="1" ht="16.30189" customHeight="1">
      <c r="A177" s="39"/>
      <c r="B177" s="40"/>
      <c r="C177" s="246" t="s">
        <v>8</v>
      </c>
      <c r="D177" s="246" t="s">
        <v>268</v>
      </c>
      <c r="E177" s="247" t="s">
        <v>364</v>
      </c>
      <c r="F177" s="248" t="s">
        <v>1</v>
      </c>
      <c r="G177" s="249" t="s">
        <v>1</v>
      </c>
      <c r="H177" s="250">
        <v>655.20000000000005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</v>
      </c>
      <c r="R177" s="255">
        <f>Q177*H177</f>
        <v>0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1724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1725</v>
      </c>
      <c r="G178" s="265"/>
      <c r="H178" s="269">
        <v>655.20000000000005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2" customFormat="1" ht="16.30189" customHeight="1">
      <c r="A179" s="39"/>
      <c r="B179" s="40"/>
      <c r="C179" s="246" t="s">
        <v>391</v>
      </c>
      <c r="D179" s="246" t="s">
        <v>268</v>
      </c>
      <c r="E179" s="247" t="s">
        <v>372</v>
      </c>
      <c r="F179" s="248" t="s">
        <v>1</v>
      </c>
      <c r="G179" s="249" t="s">
        <v>1</v>
      </c>
      <c r="H179" s="250">
        <v>2675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</v>
      </c>
      <c r="R179" s="255">
        <f>Q179*H179</f>
        <v>0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1726</v>
      </c>
    </row>
    <row r="180" s="2" customFormat="1" ht="16.30189" customHeight="1">
      <c r="A180" s="39"/>
      <c r="B180" s="40"/>
      <c r="C180" s="246" t="s">
        <v>395</v>
      </c>
      <c r="D180" s="246" t="s">
        <v>268</v>
      </c>
      <c r="E180" s="247" t="s">
        <v>1502</v>
      </c>
      <c r="F180" s="248" t="s">
        <v>1</v>
      </c>
      <c r="G180" s="249" t="s">
        <v>1</v>
      </c>
      <c r="H180" s="250">
        <v>5603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0</v>
      </c>
      <c r="R180" s="255">
        <f>Q180*H180</f>
        <v>0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1503</v>
      </c>
    </row>
    <row r="181" s="2" customFormat="1" ht="16.30189" customHeight="1">
      <c r="A181" s="39"/>
      <c r="B181" s="40"/>
      <c r="C181" s="246" t="s">
        <v>400</v>
      </c>
      <c r="D181" s="246" t="s">
        <v>268</v>
      </c>
      <c r="E181" s="247" t="s">
        <v>378</v>
      </c>
      <c r="F181" s="248" t="s">
        <v>1</v>
      </c>
      <c r="G181" s="249" t="s">
        <v>1</v>
      </c>
      <c r="H181" s="250">
        <v>8710.6299999999992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</v>
      </c>
      <c r="R181" s="255">
        <f>Q181*H181</f>
        <v>0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379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1727</v>
      </c>
      <c r="G182" s="265"/>
      <c r="H182" s="269">
        <v>8303.0300000000007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1728</v>
      </c>
      <c r="G183" s="265"/>
      <c r="H183" s="269">
        <v>404.56999999999999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1729</v>
      </c>
      <c r="G184" s="265"/>
      <c r="H184" s="269">
        <v>3.0299999999999998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75</v>
      </c>
      <c r="AY184" s="275" t="s">
        <v>265</v>
      </c>
    </row>
    <row r="185" s="14" customFormat="1">
      <c r="A185" s="14"/>
      <c r="B185" s="276"/>
      <c r="C185" s="277"/>
      <c r="D185" s="266" t="s">
        <v>312</v>
      </c>
      <c r="E185" s="278" t="s">
        <v>1</v>
      </c>
      <c r="F185" s="279" t="s">
        <v>318</v>
      </c>
      <c r="G185" s="277"/>
      <c r="H185" s="280">
        <v>8710.6299999999992</v>
      </c>
      <c r="I185" s="281"/>
      <c r="J185" s="277"/>
      <c r="K185" s="277"/>
      <c r="L185" s="282"/>
      <c r="M185" s="283"/>
      <c r="N185" s="284"/>
      <c r="O185" s="284"/>
      <c r="P185" s="284"/>
      <c r="Q185" s="284"/>
      <c r="R185" s="284"/>
      <c r="S185" s="284"/>
      <c r="T185" s="28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86" t="s">
        <v>312</v>
      </c>
      <c r="AU185" s="286" t="s">
        <v>91</v>
      </c>
      <c r="AV185" s="14" t="s">
        <v>282</v>
      </c>
      <c r="AW185" s="14" t="s">
        <v>4</v>
      </c>
      <c r="AX185" s="14" t="s">
        <v>83</v>
      </c>
      <c r="AY185" s="286" t="s">
        <v>265</v>
      </c>
    </row>
    <row r="186" s="2" customFormat="1" ht="16.30189" customHeight="1">
      <c r="A186" s="39"/>
      <c r="B186" s="40"/>
      <c r="C186" s="246" t="s">
        <v>403</v>
      </c>
      <c r="D186" s="246" t="s">
        <v>268</v>
      </c>
      <c r="E186" s="247" t="s">
        <v>881</v>
      </c>
      <c r="F186" s="248" t="s">
        <v>1</v>
      </c>
      <c r="G186" s="249" t="s">
        <v>1</v>
      </c>
      <c r="H186" s="250">
        <v>0.39000000000000001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</v>
      </c>
      <c r="R186" s="255">
        <f>Q186*H186</f>
        <v>0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1507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1730</v>
      </c>
      <c r="G187" s="265"/>
      <c r="H187" s="269">
        <v>0.39000000000000001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4" customFormat="1">
      <c r="A188" s="14"/>
      <c r="B188" s="276"/>
      <c r="C188" s="277"/>
      <c r="D188" s="266" t="s">
        <v>312</v>
      </c>
      <c r="E188" s="278" t="s">
        <v>1</v>
      </c>
      <c r="F188" s="279" t="s">
        <v>318</v>
      </c>
      <c r="G188" s="277"/>
      <c r="H188" s="280">
        <v>0.39000000000000001</v>
      </c>
      <c r="I188" s="281"/>
      <c r="J188" s="277"/>
      <c r="K188" s="277"/>
      <c r="L188" s="282"/>
      <c r="M188" s="283"/>
      <c r="N188" s="284"/>
      <c r="O188" s="284"/>
      <c r="P188" s="284"/>
      <c r="Q188" s="284"/>
      <c r="R188" s="284"/>
      <c r="S188" s="284"/>
      <c r="T188" s="28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86" t="s">
        <v>312</v>
      </c>
      <c r="AU188" s="286" t="s">
        <v>91</v>
      </c>
      <c r="AV188" s="14" t="s">
        <v>282</v>
      </c>
      <c r="AW188" s="14" t="s">
        <v>4</v>
      </c>
      <c r="AX188" s="14" t="s">
        <v>83</v>
      </c>
      <c r="AY188" s="286" t="s">
        <v>265</v>
      </c>
    </row>
    <row r="189" s="2" customFormat="1" ht="16.30189" customHeight="1">
      <c r="A189" s="39"/>
      <c r="B189" s="40"/>
      <c r="C189" s="287" t="s">
        <v>407</v>
      </c>
      <c r="D189" s="287" t="s">
        <v>367</v>
      </c>
      <c r="E189" s="288" t="s">
        <v>1509</v>
      </c>
      <c r="F189" s="289" t="s">
        <v>1</v>
      </c>
      <c r="G189" s="290" t="s">
        <v>1</v>
      </c>
      <c r="H189" s="291">
        <v>0.66000000000000003</v>
      </c>
      <c r="I189" s="292"/>
      <c r="J189" s="291">
        <f>ROUND(I189*H189,2)</f>
        <v>0</v>
      </c>
      <c r="K189" s="293"/>
      <c r="L189" s="294"/>
      <c r="M189" s="295" t="s">
        <v>1</v>
      </c>
      <c r="N189" s="296" t="s">
        <v>41</v>
      </c>
      <c r="O189" s="92"/>
      <c r="P189" s="255">
        <f>O189*H189</f>
        <v>0</v>
      </c>
      <c r="Q189" s="255">
        <v>1</v>
      </c>
      <c r="R189" s="255">
        <f>Q189*H189</f>
        <v>0.66000000000000003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338</v>
      </c>
      <c r="AT189" s="257" t="s">
        <v>367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1510</v>
      </c>
    </row>
    <row r="190" s="2" customFormat="1" ht="16.30189" customHeight="1">
      <c r="A190" s="39"/>
      <c r="B190" s="40"/>
      <c r="C190" s="246" t="s">
        <v>411</v>
      </c>
      <c r="D190" s="246" t="s">
        <v>268</v>
      </c>
      <c r="E190" s="247" t="s">
        <v>1511</v>
      </c>
      <c r="F190" s="248" t="s">
        <v>1</v>
      </c>
      <c r="G190" s="249" t="s">
        <v>1</v>
      </c>
      <c r="H190" s="250">
        <v>178.97999999999999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1512</v>
      </c>
    </row>
    <row r="191" s="15" customFormat="1">
      <c r="A191" s="15"/>
      <c r="B191" s="297"/>
      <c r="C191" s="298"/>
      <c r="D191" s="266" t="s">
        <v>312</v>
      </c>
      <c r="E191" s="299" t="s">
        <v>1</v>
      </c>
      <c r="F191" s="300" t="s">
        <v>1731</v>
      </c>
      <c r="G191" s="298"/>
      <c r="H191" s="299" t="s">
        <v>1</v>
      </c>
      <c r="I191" s="301"/>
      <c r="J191" s="298"/>
      <c r="K191" s="298"/>
      <c r="L191" s="302"/>
      <c r="M191" s="303"/>
      <c r="N191" s="304"/>
      <c r="O191" s="304"/>
      <c r="P191" s="304"/>
      <c r="Q191" s="304"/>
      <c r="R191" s="304"/>
      <c r="S191" s="304"/>
      <c r="T191" s="30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306" t="s">
        <v>312</v>
      </c>
      <c r="AU191" s="306" t="s">
        <v>91</v>
      </c>
      <c r="AV191" s="15" t="s">
        <v>83</v>
      </c>
      <c r="AW191" s="15" t="s">
        <v>4</v>
      </c>
      <c r="AX191" s="15" t="s">
        <v>75</v>
      </c>
      <c r="AY191" s="306" t="s">
        <v>265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1732</v>
      </c>
      <c r="G192" s="265"/>
      <c r="H192" s="269">
        <v>229.19999999999999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75</v>
      </c>
      <c r="AY192" s="275" t="s">
        <v>265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1733</v>
      </c>
      <c r="G193" s="265"/>
      <c r="H193" s="269">
        <v>-50.219999999999999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75</v>
      </c>
      <c r="AY193" s="275" t="s">
        <v>265</v>
      </c>
    </row>
    <row r="194" s="2" customFormat="1" ht="16.30189" customHeight="1">
      <c r="A194" s="39"/>
      <c r="B194" s="40"/>
      <c r="C194" s="246" t="s">
        <v>415</v>
      </c>
      <c r="D194" s="246" t="s">
        <v>268</v>
      </c>
      <c r="E194" s="247" t="s">
        <v>389</v>
      </c>
      <c r="F194" s="248" t="s">
        <v>1</v>
      </c>
      <c r="G194" s="249" t="s">
        <v>1</v>
      </c>
      <c r="H194" s="250">
        <v>3949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</v>
      </c>
      <c r="R194" s="255">
        <f>Q194*H194</f>
        <v>0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1734</v>
      </c>
    </row>
    <row r="195" s="2" customFormat="1" ht="16.30189" customHeight="1">
      <c r="A195" s="39"/>
      <c r="B195" s="40"/>
      <c r="C195" s="287" t="s">
        <v>419</v>
      </c>
      <c r="D195" s="287" t="s">
        <v>367</v>
      </c>
      <c r="E195" s="288" t="s">
        <v>392</v>
      </c>
      <c r="F195" s="289" t="s">
        <v>1</v>
      </c>
      <c r="G195" s="290" t="s">
        <v>1</v>
      </c>
      <c r="H195" s="291">
        <v>122.02</v>
      </c>
      <c r="I195" s="292"/>
      <c r="J195" s="291">
        <f>ROUND(I195*H195,2)</f>
        <v>0</v>
      </c>
      <c r="K195" s="293"/>
      <c r="L195" s="294"/>
      <c r="M195" s="295" t="s">
        <v>1</v>
      </c>
      <c r="N195" s="296" t="s">
        <v>41</v>
      </c>
      <c r="O195" s="92"/>
      <c r="P195" s="255">
        <f>O195*H195</f>
        <v>0</v>
      </c>
      <c r="Q195" s="255">
        <v>0.001</v>
      </c>
      <c r="R195" s="255">
        <f>Q195*H195</f>
        <v>0.12202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338</v>
      </c>
      <c r="AT195" s="257" t="s">
        <v>367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1735</v>
      </c>
    </row>
    <row r="196" s="13" customFormat="1">
      <c r="A196" s="13"/>
      <c r="B196" s="264"/>
      <c r="C196" s="265"/>
      <c r="D196" s="266" t="s">
        <v>312</v>
      </c>
      <c r="E196" s="265"/>
      <c r="F196" s="268" t="s">
        <v>1736</v>
      </c>
      <c r="G196" s="265"/>
      <c r="H196" s="269">
        <v>122.02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5</v>
      </c>
      <c r="AX196" s="13" t="s">
        <v>83</v>
      </c>
      <c r="AY196" s="275" t="s">
        <v>265</v>
      </c>
    </row>
    <row r="197" s="2" customFormat="1" ht="16.30189" customHeight="1">
      <c r="A197" s="39"/>
      <c r="B197" s="40"/>
      <c r="C197" s="246" t="s">
        <v>424</v>
      </c>
      <c r="D197" s="246" t="s">
        <v>268</v>
      </c>
      <c r="E197" s="247" t="s">
        <v>396</v>
      </c>
      <c r="F197" s="248" t="s">
        <v>1</v>
      </c>
      <c r="G197" s="249" t="s">
        <v>1</v>
      </c>
      <c r="H197" s="250">
        <v>20217.599999999999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</v>
      </c>
      <c r="R197" s="255">
        <f>Q197*H197</f>
        <v>0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397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1737</v>
      </c>
      <c r="G198" s="265"/>
      <c r="H198" s="269">
        <v>20217.599999999999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14" customFormat="1">
      <c r="A199" s="14"/>
      <c r="B199" s="276"/>
      <c r="C199" s="277"/>
      <c r="D199" s="266" t="s">
        <v>312</v>
      </c>
      <c r="E199" s="278" t="s">
        <v>1</v>
      </c>
      <c r="F199" s="279" t="s">
        <v>318</v>
      </c>
      <c r="G199" s="277"/>
      <c r="H199" s="280">
        <v>20217.599999999999</v>
      </c>
      <c r="I199" s="281"/>
      <c r="J199" s="277"/>
      <c r="K199" s="277"/>
      <c r="L199" s="282"/>
      <c r="M199" s="283"/>
      <c r="N199" s="284"/>
      <c r="O199" s="284"/>
      <c r="P199" s="284"/>
      <c r="Q199" s="284"/>
      <c r="R199" s="284"/>
      <c r="S199" s="284"/>
      <c r="T199" s="28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6" t="s">
        <v>312</v>
      </c>
      <c r="AU199" s="286" t="s">
        <v>91</v>
      </c>
      <c r="AV199" s="14" t="s">
        <v>282</v>
      </c>
      <c r="AW199" s="14" t="s">
        <v>4</v>
      </c>
      <c r="AX199" s="14" t="s">
        <v>83</v>
      </c>
      <c r="AY199" s="286" t="s">
        <v>265</v>
      </c>
    </row>
    <row r="200" s="2" customFormat="1" ht="16.30189" customHeight="1">
      <c r="A200" s="39"/>
      <c r="B200" s="40"/>
      <c r="C200" s="246" t="s">
        <v>428</v>
      </c>
      <c r="D200" s="246" t="s">
        <v>268</v>
      </c>
      <c r="E200" s="247" t="s">
        <v>1738</v>
      </c>
      <c r="F200" s="248" t="s">
        <v>1</v>
      </c>
      <c r="G200" s="249" t="s">
        <v>1</v>
      </c>
      <c r="H200" s="250">
        <v>3949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</v>
      </c>
      <c r="R200" s="255">
        <f>Q200*H200</f>
        <v>0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1739</v>
      </c>
    </row>
    <row r="201" s="2" customFormat="1" ht="16.30189" customHeight="1">
      <c r="A201" s="39"/>
      <c r="B201" s="40"/>
      <c r="C201" s="246" t="s">
        <v>434</v>
      </c>
      <c r="D201" s="246" t="s">
        <v>268</v>
      </c>
      <c r="E201" s="247" t="s">
        <v>401</v>
      </c>
      <c r="F201" s="248" t="s">
        <v>1</v>
      </c>
      <c r="G201" s="249" t="s">
        <v>1</v>
      </c>
      <c r="H201" s="250">
        <v>3949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</v>
      </c>
      <c r="R201" s="255">
        <f>Q201*H201</f>
        <v>0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1740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91</v>
      </c>
      <c r="F202" s="244" t="s">
        <v>406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SUM(P203:P219)</f>
        <v>0</v>
      </c>
      <c r="Q202" s="238"/>
      <c r="R202" s="239">
        <f>SUM(R203:R219)</f>
        <v>1368.4818184999999</v>
      </c>
      <c r="S202" s="238"/>
      <c r="T202" s="240">
        <f>SUM(T203:T219)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SUM(BK203:BK219)</f>
        <v>0</v>
      </c>
    </row>
    <row r="203" s="2" customFormat="1" ht="16.30189" customHeight="1">
      <c r="A203" s="39"/>
      <c r="B203" s="40"/>
      <c r="C203" s="246" t="s">
        <v>439</v>
      </c>
      <c r="D203" s="246" t="s">
        <v>268</v>
      </c>
      <c r="E203" s="247" t="s">
        <v>1741</v>
      </c>
      <c r="F203" s="248" t="s">
        <v>1</v>
      </c>
      <c r="G203" s="249" t="s">
        <v>1</v>
      </c>
      <c r="H203" s="250">
        <v>179.90000000000001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1.665</v>
      </c>
      <c r="R203" s="255">
        <f>Q203*H203</f>
        <v>299.5335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1742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1743</v>
      </c>
      <c r="G204" s="265"/>
      <c r="H204" s="269">
        <v>179.90000000000001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2" customFormat="1" ht="16.30189" customHeight="1">
      <c r="A205" s="39"/>
      <c r="B205" s="40"/>
      <c r="C205" s="246" t="s">
        <v>442</v>
      </c>
      <c r="D205" s="246" t="s">
        <v>268</v>
      </c>
      <c r="E205" s="247" t="s">
        <v>1516</v>
      </c>
      <c r="F205" s="248" t="s">
        <v>1</v>
      </c>
      <c r="G205" s="249" t="s">
        <v>1</v>
      </c>
      <c r="H205" s="250">
        <v>131.81999999999999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1.9205000000000001</v>
      </c>
      <c r="R205" s="255">
        <f>Q205*H205</f>
        <v>253.16031000000001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1517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1744</v>
      </c>
      <c r="G206" s="265"/>
      <c r="H206" s="269">
        <v>116.40000000000001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1745</v>
      </c>
      <c r="G207" s="265"/>
      <c r="H207" s="269">
        <v>15.42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75</v>
      </c>
      <c r="AY207" s="275" t="s">
        <v>265</v>
      </c>
    </row>
    <row r="208" s="14" customFormat="1">
      <c r="A208" s="14"/>
      <c r="B208" s="276"/>
      <c r="C208" s="277"/>
      <c r="D208" s="266" t="s">
        <v>312</v>
      </c>
      <c r="E208" s="278" t="s">
        <v>1</v>
      </c>
      <c r="F208" s="279" t="s">
        <v>318</v>
      </c>
      <c r="G208" s="277"/>
      <c r="H208" s="280">
        <v>131.81999999999999</v>
      </c>
      <c r="I208" s="281"/>
      <c r="J208" s="277"/>
      <c r="K208" s="277"/>
      <c r="L208" s="282"/>
      <c r="M208" s="283"/>
      <c r="N208" s="284"/>
      <c r="O208" s="284"/>
      <c r="P208" s="284"/>
      <c r="Q208" s="284"/>
      <c r="R208" s="284"/>
      <c r="S208" s="284"/>
      <c r="T208" s="28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86" t="s">
        <v>312</v>
      </c>
      <c r="AU208" s="286" t="s">
        <v>91</v>
      </c>
      <c r="AV208" s="14" t="s">
        <v>282</v>
      </c>
      <c r="AW208" s="14" t="s">
        <v>4</v>
      </c>
      <c r="AX208" s="14" t="s">
        <v>83</v>
      </c>
      <c r="AY208" s="286" t="s">
        <v>265</v>
      </c>
    </row>
    <row r="209" s="2" customFormat="1" ht="16.30189" customHeight="1">
      <c r="A209" s="39"/>
      <c r="B209" s="40"/>
      <c r="C209" s="246" t="s">
        <v>446</v>
      </c>
      <c r="D209" s="246" t="s">
        <v>268</v>
      </c>
      <c r="E209" s="247" t="s">
        <v>1519</v>
      </c>
      <c r="F209" s="248" t="s">
        <v>1</v>
      </c>
      <c r="G209" s="249" t="s">
        <v>1</v>
      </c>
      <c r="H209" s="250">
        <v>2910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0.24678</v>
      </c>
      <c r="R209" s="255">
        <f>Q209*H209</f>
        <v>718.12980000000005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1520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1746</v>
      </c>
      <c r="G210" s="265"/>
      <c r="H210" s="269">
        <v>2910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14" customFormat="1">
      <c r="A211" s="14"/>
      <c r="B211" s="276"/>
      <c r="C211" s="277"/>
      <c r="D211" s="266" t="s">
        <v>312</v>
      </c>
      <c r="E211" s="278" t="s">
        <v>1</v>
      </c>
      <c r="F211" s="279" t="s">
        <v>318</v>
      </c>
      <c r="G211" s="277"/>
      <c r="H211" s="280">
        <v>2910</v>
      </c>
      <c r="I211" s="281"/>
      <c r="J211" s="277"/>
      <c r="K211" s="277"/>
      <c r="L211" s="282"/>
      <c r="M211" s="283"/>
      <c r="N211" s="284"/>
      <c r="O211" s="284"/>
      <c r="P211" s="284"/>
      <c r="Q211" s="284"/>
      <c r="R211" s="284"/>
      <c r="S211" s="284"/>
      <c r="T211" s="28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6" t="s">
        <v>312</v>
      </c>
      <c r="AU211" s="286" t="s">
        <v>91</v>
      </c>
      <c r="AV211" s="14" t="s">
        <v>282</v>
      </c>
      <c r="AW211" s="14" t="s">
        <v>4</v>
      </c>
      <c r="AX211" s="14" t="s">
        <v>83</v>
      </c>
      <c r="AY211" s="286" t="s">
        <v>265</v>
      </c>
    </row>
    <row r="212" s="2" customFormat="1" ht="16.30189" customHeight="1">
      <c r="A212" s="39"/>
      <c r="B212" s="40"/>
      <c r="C212" s="246" t="s">
        <v>451</v>
      </c>
      <c r="D212" s="246" t="s">
        <v>268</v>
      </c>
      <c r="E212" s="247" t="s">
        <v>1747</v>
      </c>
      <c r="F212" s="248" t="s">
        <v>1</v>
      </c>
      <c r="G212" s="249" t="s">
        <v>1</v>
      </c>
      <c r="H212" s="250">
        <v>257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0.25195000000000001</v>
      </c>
      <c r="R212" s="255">
        <f>Q212*H212</f>
        <v>64.751149999999996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1748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1749</v>
      </c>
      <c r="G213" s="265"/>
      <c r="H213" s="269">
        <v>257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2" customFormat="1" ht="16.30189" customHeight="1">
      <c r="A214" s="39"/>
      <c r="B214" s="40"/>
      <c r="C214" s="246" t="s">
        <v>455</v>
      </c>
      <c r="D214" s="246" t="s">
        <v>268</v>
      </c>
      <c r="E214" s="247" t="s">
        <v>420</v>
      </c>
      <c r="F214" s="248" t="s">
        <v>1</v>
      </c>
      <c r="G214" s="249" t="s">
        <v>1</v>
      </c>
      <c r="H214" s="250">
        <v>13.59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2.2981500000000001</v>
      </c>
      <c r="R214" s="255">
        <f>Q214*H214</f>
        <v>31.231858500000001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421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1750</v>
      </c>
      <c r="G215" s="265"/>
      <c r="H215" s="269">
        <v>13.59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2" customFormat="1" ht="16.30189" customHeight="1">
      <c r="A216" s="39"/>
      <c r="B216" s="40"/>
      <c r="C216" s="246" t="s">
        <v>458</v>
      </c>
      <c r="D216" s="246" t="s">
        <v>268</v>
      </c>
      <c r="E216" s="247" t="s">
        <v>1751</v>
      </c>
      <c r="F216" s="248" t="s">
        <v>1</v>
      </c>
      <c r="G216" s="249" t="s">
        <v>1</v>
      </c>
      <c r="H216" s="250">
        <v>2400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3.0000000000000001E-05</v>
      </c>
      <c r="R216" s="255">
        <f>Q216*H216</f>
        <v>0.072000000000000008</v>
      </c>
      <c r="S216" s="255">
        <v>0</v>
      </c>
      <c r="T216" s="256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282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282</v>
      </c>
      <c r="BM216" s="257" t="s">
        <v>1752</v>
      </c>
    </row>
    <row r="217" s="2" customFormat="1" ht="16.30189" customHeight="1">
      <c r="A217" s="39"/>
      <c r="B217" s="40"/>
      <c r="C217" s="287" t="s">
        <v>462</v>
      </c>
      <c r="D217" s="287" t="s">
        <v>367</v>
      </c>
      <c r="E217" s="288" t="s">
        <v>1753</v>
      </c>
      <c r="F217" s="289" t="s">
        <v>1</v>
      </c>
      <c r="G217" s="290" t="s">
        <v>1</v>
      </c>
      <c r="H217" s="291">
        <v>2448</v>
      </c>
      <c r="I217" s="292"/>
      <c r="J217" s="291">
        <f>ROUND(I217*H217,2)</f>
        <v>0</v>
      </c>
      <c r="K217" s="293"/>
      <c r="L217" s="294"/>
      <c r="M217" s="295" t="s">
        <v>1</v>
      </c>
      <c r="N217" s="296" t="s">
        <v>41</v>
      </c>
      <c r="O217" s="92"/>
      <c r="P217" s="255">
        <f>O217*H217</f>
        <v>0</v>
      </c>
      <c r="Q217" s="255">
        <v>0.00040000000000000002</v>
      </c>
      <c r="R217" s="255">
        <f>Q217*H217</f>
        <v>0.97920000000000007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338</v>
      </c>
      <c r="AT217" s="257" t="s">
        <v>367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1754</v>
      </c>
    </row>
    <row r="218" s="13" customFormat="1">
      <c r="A218" s="13"/>
      <c r="B218" s="264"/>
      <c r="C218" s="265"/>
      <c r="D218" s="266" t="s">
        <v>312</v>
      </c>
      <c r="E218" s="265"/>
      <c r="F218" s="268" t="s">
        <v>1755</v>
      </c>
      <c r="G218" s="265"/>
      <c r="H218" s="269">
        <v>2448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5</v>
      </c>
      <c r="AX218" s="13" t="s">
        <v>83</v>
      </c>
      <c r="AY218" s="275" t="s">
        <v>265</v>
      </c>
    </row>
    <row r="219" s="2" customFormat="1" ht="16.30189" customHeight="1">
      <c r="A219" s="39"/>
      <c r="B219" s="40"/>
      <c r="C219" s="246" t="s">
        <v>466</v>
      </c>
      <c r="D219" s="246" t="s">
        <v>268</v>
      </c>
      <c r="E219" s="247" t="s">
        <v>1756</v>
      </c>
      <c r="F219" s="248" t="s">
        <v>1</v>
      </c>
      <c r="G219" s="249" t="s">
        <v>1</v>
      </c>
      <c r="H219" s="250">
        <v>2400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0.00025999999999999998</v>
      </c>
      <c r="R219" s="255">
        <f>Q219*H219</f>
        <v>0.624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1757</v>
      </c>
    </row>
    <row r="220" s="12" customFormat="1" ht="22.8" customHeight="1">
      <c r="A220" s="12"/>
      <c r="B220" s="230"/>
      <c r="C220" s="231"/>
      <c r="D220" s="232" t="s">
        <v>74</v>
      </c>
      <c r="E220" s="244" t="s">
        <v>282</v>
      </c>
      <c r="F220" s="244" t="s">
        <v>450</v>
      </c>
      <c r="G220" s="231"/>
      <c r="H220" s="231"/>
      <c r="I220" s="234"/>
      <c r="J220" s="245">
        <f>BK220</f>
        <v>0</v>
      </c>
      <c r="K220" s="231"/>
      <c r="L220" s="236"/>
      <c r="M220" s="237"/>
      <c r="N220" s="238"/>
      <c r="O220" s="238"/>
      <c r="P220" s="239">
        <f>SUM(P221:P234)</f>
        <v>0</v>
      </c>
      <c r="Q220" s="238"/>
      <c r="R220" s="239">
        <f>SUM(R221:R234)</f>
        <v>102.18415640000001</v>
      </c>
      <c r="S220" s="238"/>
      <c r="T220" s="240">
        <f>SUM(T221:T234)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41" t="s">
        <v>83</v>
      </c>
      <c r="AT220" s="242" t="s">
        <v>74</v>
      </c>
      <c r="AU220" s="242" t="s">
        <v>83</v>
      </c>
      <c r="AY220" s="241" t="s">
        <v>265</v>
      </c>
      <c r="BK220" s="243">
        <f>SUM(BK221:BK234)</f>
        <v>0</v>
      </c>
    </row>
    <row r="221" s="2" customFormat="1" ht="16.30189" customHeight="1">
      <c r="A221" s="39"/>
      <c r="B221" s="40"/>
      <c r="C221" s="246" t="s">
        <v>470</v>
      </c>
      <c r="D221" s="246" t="s">
        <v>268</v>
      </c>
      <c r="E221" s="247" t="s">
        <v>1522</v>
      </c>
      <c r="F221" s="248" t="s">
        <v>1</v>
      </c>
      <c r="G221" s="249" t="s">
        <v>1</v>
      </c>
      <c r="H221" s="250">
        <v>5.2400000000000002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1.89076</v>
      </c>
      <c r="R221" s="255">
        <f>Q221*H221</f>
        <v>9.9075824000000008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1523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1758</v>
      </c>
      <c r="G222" s="265"/>
      <c r="H222" s="269">
        <v>5.2400000000000002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83</v>
      </c>
      <c r="AY222" s="275" t="s">
        <v>265</v>
      </c>
    </row>
    <row r="223" s="2" customFormat="1" ht="16.30189" customHeight="1">
      <c r="A223" s="39"/>
      <c r="B223" s="40"/>
      <c r="C223" s="246" t="s">
        <v>475</v>
      </c>
      <c r="D223" s="246" t="s">
        <v>268</v>
      </c>
      <c r="E223" s="247" t="s">
        <v>456</v>
      </c>
      <c r="F223" s="248" t="s">
        <v>1</v>
      </c>
      <c r="G223" s="249" t="s">
        <v>1</v>
      </c>
      <c r="H223" s="250">
        <v>517.60000000000002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0.16192000000000001</v>
      </c>
      <c r="R223" s="255">
        <f>Q223*H223</f>
        <v>83.809792000000002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1759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1760</v>
      </c>
      <c r="G224" s="265"/>
      <c r="H224" s="269">
        <v>517.60000000000002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75</v>
      </c>
      <c r="AY224" s="275" t="s">
        <v>265</v>
      </c>
    </row>
    <row r="225" s="2" customFormat="1" ht="16.30189" customHeight="1">
      <c r="A225" s="39"/>
      <c r="B225" s="40"/>
      <c r="C225" s="246" t="s">
        <v>479</v>
      </c>
      <c r="D225" s="246" t="s">
        <v>268</v>
      </c>
      <c r="E225" s="247" t="s">
        <v>1525</v>
      </c>
      <c r="F225" s="248" t="s">
        <v>1</v>
      </c>
      <c r="G225" s="249" t="s">
        <v>1</v>
      </c>
      <c r="H225" s="250">
        <v>31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0.0066</v>
      </c>
      <c r="R225" s="255">
        <f>Q225*H225</f>
        <v>0.2046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1526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1761</v>
      </c>
      <c r="G226" s="265"/>
      <c r="H226" s="269">
        <v>31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75</v>
      </c>
      <c r="AY226" s="275" t="s">
        <v>265</v>
      </c>
    </row>
    <row r="227" s="14" customFormat="1">
      <c r="A227" s="14"/>
      <c r="B227" s="276"/>
      <c r="C227" s="277"/>
      <c r="D227" s="266" t="s">
        <v>312</v>
      </c>
      <c r="E227" s="278" t="s">
        <v>1</v>
      </c>
      <c r="F227" s="279" t="s">
        <v>318</v>
      </c>
      <c r="G227" s="277"/>
      <c r="H227" s="280">
        <v>31</v>
      </c>
      <c r="I227" s="281"/>
      <c r="J227" s="277"/>
      <c r="K227" s="277"/>
      <c r="L227" s="282"/>
      <c r="M227" s="283"/>
      <c r="N227" s="284"/>
      <c r="O227" s="284"/>
      <c r="P227" s="284"/>
      <c r="Q227" s="284"/>
      <c r="R227" s="284"/>
      <c r="S227" s="284"/>
      <c r="T227" s="28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6" t="s">
        <v>312</v>
      </c>
      <c r="AU227" s="286" t="s">
        <v>91</v>
      </c>
      <c r="AV227" s="14" t="s">
        <v>282</v>
      </c>
      <c r="AW227" s="14" t="s">
        <v>4</v>
      </c>
      <c r="AX227" s="14" t="s">
        <v>83</v>
      </c>
      <c r="AY227" s="286" t="s">
        <v>265</v>
      </c>
    </row>
    <row r="228" s="2" customFormat="1" ht="16.30189" customHeight="1">
      <c r="A228" s="39"/>
      <c r="B228" s="40"/>
      <c r="C228" s="287" t="s">
        <v>482</v>
      </c>
      <c r="D228" s="287" t="s">
        <v>367</v>
      </c>
      <c r="E228" s="288" t="s">
        <v>1528</v>
      </c>
      <c r="F228" s="289" t="s">
        <v>1</v>
      </c>
      <c r="G228" s="290" t="s">
        <v>1</v>
      </c>
      <c r="H228" s="291">
        <v>31.309999999999999</v>
      </c>
      <c r="I228" s="292"/>
      <c r="J228" s="291">
        <f>ROUND(I228*H228,2)</f>
        <v>0</v>
      </c>
      <c r="K228" s="293"/>
      <c r="L228" s="294"/>
      <c r="M228" s="295" t="s">
        <v>1</v>
      </c>
      <c r="N228" s="296" t="s">
        <v>41</v>
      </c>
      <c r="O228" s="92"/>
      <c r="P228" s="255">
        <f>O228*H228</f>
        <v>0</v>
      </c>
      <c r="Q228" s="255">
        <v>0.044999999999999998</v>
      </c>
      <c r="R228" s="255">
        <f>Q228*H228</f>
        <v>1.4089499999999999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338</v>
      </c>
      <c r="AT228" s="257" t="s">
        <v>367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282</v>
      </c>
      <c r="BM228" s="257" t="s">
        <v>1529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434</v>
      </c>
      <c r="G229" s="265"/>
      <c r="H229" s="269">
        <v>31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83</v>
      </c>
      <c r="AY229" s="275" t="s">
        <v>265</v>
      </c>
    </row>
    <row r="230" s="13" customFormat="1">
      <c r="A230" s="13"/>
      <c r="B230" s="264"/>
      <c r="C230" s="265"/>
      <c r="D230" s="266" t="s">
        <v>312</v>
      </c>
      <c r="E230" s="265"/>
      <c r="F230" s="268" t="s">
        <v>1762</v>
      </c>
      <c r="G230" s="265"/>
      <c r="H230" s="269">
        <v>31.309999999999999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5</v>
      </c>
      <c r="AX230" s="13" t="s">
        <v>83</v>
      </c>
      <c r="AY230" s="275" t="s">
        <v>265</v>
      </c>
    </row>
    <row r="231" s="2" customFormat="1" ht="16.30189" customHeight="1">
      <c r="A231" s="39"/>
      <c r="B231" s="40"/>
      <c r="C231" s="246" t="s">
        <v>485</v>
      </c>
      <c r="D231" s="246" t="s">
        <v>268</v>
      </c>
      <c r="E231" s="247" t="s">
        <v>1036</v>
      </c>
      <c r="F231" s="248" t="s">
        <v>1</v>
      </c>
      <c r="G231" s="249" t="s">
        <v>1</v>
      </c>
      <c r="H231" s="250">
        <v>3.1000000000000001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2.1922799999999998</v>
      </c>
      <c r="R231" s="255">
        <f>Q231*H231</f>
        <v>6.7960679999999991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282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282</v>
      </c>
      <c r="BM231" s="257" t="s">
        <v>1531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1763</v>
      </c>
      <c r="G232" s="265"/>
      <c r="H232" s="269">
        <v>3.1000000000000001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75</v>
      </c>
      <c r="AY232" s="275" t="s">
        <v>265</v>
      </c>
    </row>
    <row r="233" s="2" customFormat="1" ht="16.30189" customHeight="1">
      <c r="A233" s="39"/>
      <c r="B233" s="40"/>
      <c r="C233" s="246" t="s">
        <v>488</v>
      </c>
      <c r="D233" s="246" t="s">
        <v>268</v>
      </c>
      <c r="E233" s="247" t="s">
        <v>1533</v>
      </c>
      <c r="F233" s="248" t="s">
        <v>1</v>
      </c>
      <c r="G233" s="249" t="s">
        <v>1</v>
      </c>
      <c r="H233" s="250">
        <v>12.4</v>
      </c>
      <c r="I233" s="251"/>
      <c r="J233" s="250">
        <f>ROUND(I233*H233,2)</f>
        <v>0</v>
      </c>
      <c r="K233" s="252"/>
      <c r="L233" s="45"/>
      <c r="M233" s="253" t="s">
        <v>1</v>
      </c>
      <c r="N233" s="254" t="s">
        <v>41</v>
      </c>
      <c r="O233" s="92"/>
      <c r="P233" s="255">
        <f>O233*H233</f>
        <v>0</v>
      </c>
      <c r="Q233" s="255">
        <v>0.0046100000000000004</v>
      </c>
      <c r="R233" s="255">
        <f>Q233*H233</f>
        <v>0.057164000000000006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282</v>
      </c>
      <c r="AT233" s="257" t="s">
        <v>268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1534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1764</v>
      </c>
      <c r="G234" s="265"/>
      <c r="H234" s="269">
        <v>12.4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83</v>
      </c>
      <c r="AY234" s="275" t="s">
        <v>265</v>
      </c>
    </row>
    <row r="235" s="12" customFormat="1" ht="22.8" customHeight="1">
      <c r="A235" s="12"/>
      <c r="B235" s="230"/>
      <c r="C235" s="231"/>
      <c r="D235" s="232" t="s">
        <v>74</v>
      </c>
      <c r="E235" s="244" t="s">
        <v>264</v>
      </c>
      <c r="F235" s="244" t="s">
        <v>461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SUM(P236:P260)</f>
        <v>0</v>
      </c>
      <c r="Q235" s="238"/>
      <c r="R235" s="239">
        <f>SUM(R236:R260)</f>
        <v>9294.4354579999999</v>
      </c>
      <c r="S235" s="238"/>
      <c r="T235" s="240">
        <f>SUM(T236:T260)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83</v>
      </c>
      <c r="AT235" s="242" t="s">
        <v>74</v>
      </c>
      <c r="AU235" s="242" t="s">
        <v>83</v>
      </c>
      <c r="AY235" s="241" t="s">
        <v>265</v>
      </c>
      <c r="BK235" s="243">
        <f>SUM(BK236:BK260)</f>
        <v>0</v>
      </c>
    </row>
    <row r="236" s="2" customFormat="1" ht="16.30189" customHeight="1">
      <c r="A236" s="39"/>
      <c r="B236" s="40"/>
      <c r="C236" s="246" t="s">
        <v>492</v>
      </c>
      <c r="D236" s="246" t="s">
        <v>268</v>
      </c>
      <c r="E236" s="247" t="s">
        <v>1765</v>
      </c>
      <c r="F236" s="248" t="s">
        <v>1</v>
      </c>
      <c r="G236" s="249" t="s">
        <v>1</v>
      </c>
      <c r="H236" s="250">
        <v>14685</v>
      </c>
      <c r="I236" s="251"/>
      <c r="J236" s="250">
        <f>ROUND(I236*H236,2)</f>
        <v>0</v>
      </c>
      <c r="K236" s="252"/>
      <c r="L236" s="45"/>
      <c r="M236" s="253" t="s">
        <v>1</v>
      </c>
      <c r="N236" s="254" t="s">
        <v>41</v>
      </c>
      <c r="O236" s="92"/>
      <c r="P236" s="255">
        <f>O236*H236</f>
        <v>0</v>
      </c>
      <c r="Q236" s="255">
        <v>0</v>
      </c>
      <c r="R236" s="255">
        <f>Q236*H236</f>
        <v>0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282</v>
      </c>
      <c r="AT236" s="257" t="s">
        <v>268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282</v>
      </c>
      <c r="BM236" s="257" t="s">
        <v>1766</v>
      </c>
    </row>
    <row r="237" s="2" customFormat="1" ht="16.30189" customHeight="1">
      <c r="A237" s="39"/>
      <c r="B237" s="40"/>
      <c r="C237" s="287" t="s">
        <v>496</v>
      </c>
      <c r="D237" s="287" t="s">
        <v>367</v>
      </c>
      <c r="E237" s="288" t="s">
        <v>1536</v>
      </c>
      <c r="F237" s="289" t="s">
        <v>1</v>
      </c>
      <c r="G237" s="290" t="s">
        <v>1</v>
      </c>
      <c r="H237" s="291">
        <v>300.16000000000003</v>
      </c>
      <c r="I237" s="292"/>
      <c r="J237" s="291">
        <f>ROUND(I237*H237,2)</f>
        <v>0</v>
      </c>
      <c r="K237" s="293"/>
      <c r="L237" s="294"/>
      <c r="M237" s="295" t="s">
        <v>1</v>
      </c>
      <c r="N237" s="296" t="s">
        <v>41</v>
      </c>
      <c r="O237" s="92"/>
      <c r="P237" s="255">
        <f>O237*H237</f>
        <v>0</v>
      </c>
      <c r="Q237" s="255">
        <v>1</v>
      </c>
      <c r="R237" s="255">
        <f>Q237*H237</f>
        <v>300.16000000000003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338</v>
      </c>
      <c r="AT237" s="257" t="s">
        <v>367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282</v>
      </c>
      <c r="BM237" s="257" t="s">
        <v>1767</v>
      </c>
    </row>
    <row r="238" s="2" customFormat="1" ht="16.30189" customHeight="1">
      <c r="A238" s="39"/>
      <c r="B238" s="40"/>
      <c r="C238" s="287" t="s">
        <v>500</v>
      </c>
      <c r="D238" s="287" t="s">
        <v>367</v>
      </c>
      <c r="E238" s="288" t="s">
        <v>1538</v>
      </c>
      <c r="F238" s="289" t="s">
        <v>1</v>
      </c>
      <c r="G238" s="290" t="s">
        <v>1</v>
      </c>
      <c r="H238" s="291">
        <v>1114.5899999999999</v>
      </c>
      <c r="I238" s="292"/>
      <c r="J238" s="291">
        <f>ROUND(I238*H238,2)</f>
        <v>0</v>
      </c>
      <c r="K238" s="293"/>
      <c r="L238" s="294"/>
      <c r="M238" s="295" t="s">
        <v>1</v>
      </c>
      <c r="N238" s="296" t="s">
        <v>41</v>
      </c>
      <c r="O238" s="92"/>
      <c r="P238" s="255">
        <f>O238*H238</f>
        <v>0</v>
      </c>
      <c r="Q238" s="255">
        <v>1</v>
      </c>
      <c r="R238" s="255">
        <f>Q238*H238</f>
        <v>1114.5899999999999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338</v>
      </c>
      <c r="AT238" s="257" t="s">
        <v>367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1768</v>
      </c>
    </row>
    <row r="239" s="2" customFormat="1" ht="16.30189" customHeight="1">
      <c r="A239" s="39"/>
      <c r="B239" s="40"/>
      <c r="C239" s="287" t="s">
        <v>504</v>
      </c>
      <c r="D239" s="287" t="s">
        <v>367</v>
      </c>
      <c r="E239" s="288" t="s">
        <v>1540</v>
      </c>
      <c r="F239" s="289" t="s">
        <v>1</v>
      </c>
      <c r="G239" s="290" t="s">
        <v>1</v>
      </c>
      <c r="H239" s="291">
        <v>300.16000000000003</v>
      </c>
      <c r="I239" s="292"/>
      <c r="J239" s="291">
        <f>ROUND(I239*H239,2)</f>
        <v>0</v>
      </c>
      <c r="K239" s="293"/>
      <c r="L239" s="294"/>
      <c r="M239" s="295" t="s">
        <v>1</v>
      </c>
      <c r="N239" s="296" t="s">
        <v>41</v>
      </c>
      <c r="O239" s="92"/>
      <c r="P239" s="255">
        <f>O239*H239</f>
        <v>0</v>
      </c>
      <c r="Q239" s="255">
        <v>1</v>
      </c>
      <c r="R239" s="255">
        <f>Q239*H239</f>
        <v>300.16000000000003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338</v>
      </c>
      <c r="AT239" s="257" t="s">
        <v>367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282</v>
      </c>
      <c r="BM239" s="257" t="s">
        <v>1769</v>
      </c>
    </row>
    <row r="240" s="2" customFormat="1" ht="16.30189" customHeight="1">
      <c r="A240" s="39"/>
      <c r="B240" s="40"/>
      <c r="C240" s="246" t="s">
        <v>508</v>
      </c>
      <c r="D240" s="246" t="s">
        <v>268</v>
      </c>
      <c r="E240" s="247" t="s">
        <v>1542</v>
      </c>
      <c r="F240" s="248" t="s">
        <v>1</v>
      </c>
      <c r="G240" s="249" t="s">
        <v>1</v>
      </c>
      <c r="H240" s="250">
        <v>14685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</v>
      </c>
      <c r="R240" s="255">
        <f>Q240*H240</f>
        <v>0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1543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1770</v>
      </c>
      <c r="G241" s="265"/>
      <c r="H241" s="269">
        <v>14685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513</v>
      </c>
      <c r="D242" s="246" t="s">
        <v>268</v>
      </c>
      <c r="E242" s="247" t="s">
        <v>471</v>
      </c>
      <c r="F242" s="248" t="s">
        <v>1</v>
      </c>
      <c r="G242" s="249" t="s">
        <v>1</v>
      </c>
      <c r="H242" s="250">
        <v>2379.3000000000002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0.46166000000000001</v>
      </c>
      <c r="R242" s="255">
        <f>Q242*H242</f>
        <v>1098.4276380000001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472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1771</v>
      </c>
      <c r="G243" s="265"/>
      <c r="H243" s="269">
        <v>2379.3000000000002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75</v>
      </c>
      <c r="AY243" s="275" t="s">
        <v>265</v>
      </c>
    </row>
    <row r="244" s="14" customFormat="1">
      <c r="A244" s="14"/>
      <c r="B244" s="276"/>
      <c r="C244" s="277"/>
      <c r="D244" s="266" t="s">
        <v>312</v>
      </c>
      <c r="E244" s="278" t="s">
        <v>1</v>
      </c>
      <c r="F244" s="279" t="s">
        <v>318</v>
      </c>
      <c r="G244" s="277"/>
      <c r="H244" s="280">
        <v>2379.3000000000002</v>
      </c>
      <c r="I244" s="281"/>
      <c r="J244" s="277"/>
      <c r="K244" s="277"/>
      <c r="L244" s="282"/>
      <c r="M244" s="283"/>
      <c r="N244" s="284"/>
      <c r="O244" s="284"/>
      <c r="P244" s="284"/>
      <c r="Q244" s="284"/>
      <c r="R244" s="284"/>
      <c r="S244" s="284"/>
      <c r="T244" s="28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86" t="s">
        <v>312</v>
      </c>
      <c r="AU244" s="286" t="s">
        <v>91</v>
      </c>
      <c r="AV244" s="14" t="s">
        <v>282</v>
      </c>
      <c r="AW244" s="14" t="s">
        <v>4</v>
      </c>
      <c r="AX244" s="14" t="s">
        <v>83</v>
      </c>
      <c r="AY244" s="286" t="s">
        <v>265</v>
      </c>
    </row>
    <row r="245" s="2" customFormat="1" ht="16.30189" customHeight="1">
      <c r="A245" s="39"/>
      <c r="B245" s="40"/>
      <c r="C245" s="246" t="s">
        <v>520</v>
      </c>
      <c r="D245" s="246" t="s">
        <v>268</v>
      </c>
      <c r="E245" s="247" t="s">
        <v>476</v>
      </c>
      <c r="F245" s="248" t="s">
        <v>1</v>
      </c>
      <c r="G245" s="249" t="s">
        <v>1</v>
      </c>
      <c r="H245" s="250">
        <v>324</v>
      </c>
      <c r="I245" s="251"/>
      <c r="J245" s="250">
        <f>ROUND(I245*H245,2)</f>
        <v>0</v>
      </c>
      <c r="K245" s="252"/>
      <c r="L245" s="45"/>
      <c r="M245" s="253" t="s">
        <v>1</v>
      </c>
      <c r="N245" s="254" t="s">
        <v>41</v>
      </c>
      <c r="O245" s="92"/>
      <c r="P245" s="255">
        <f>O245*H245</f>
        <v>0</v>
      </c>
      <c r="Q245" s="255">
        <v>0.18906999999999999</v>
      </c>
      <c r="R245" s="255">
        <f>Q245*H245</f>
        <v>61.258679999999998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282</v>
      </c>
      <c r="AT245" s="257" t="s">
        <v>268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282</v>
      </c>
      <c r="BM245" s="257" t="s">
        <v>477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1772</v>
      </c>
      <c r="G246" s="265"/>
      <c r="H246" s="269">
        <v>324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83</v>
      </c>
      <c r="AY246" s="275" t="s">
        <v>265</v>
      </c>
    </row>
    <row r="247" s="2" customFormat="1" ht="16.30189" customHeight="1">
      <c r="A247" s="39"/>
      <c r="B247" s="40"/>
      <c r="C247" s="246" t="s">
        <v>524</v>
      </c>
      <c r="D247" s="246" t="s">
        <v>268</v>
      </c>
      <c r="E247" s="247" t="s">
        <v>486</v>
      </c>
      <c r="F247" s="248" t="s">
        <v>1</v>
      </c>
      <c r="G247" s="249" t="s">
        <v>1</v>
      </c>
      <c r="H247" s="250">
        <v>2163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0.47117999999999999</v>
      </c>
      <c r="R247" s="255">
        <f>Q247*H247</f>
        <v>1019.16234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487</v>
      </c>
    </row>
    <row r="248" s="2" customFormat="1" ht="16.30189" customHeight="1">
      <c r="A248" s="39"/>
      <c r="B248" s="40"/>
      <c r="C248" s="246" t="s">
        <v>528</v>
      </c>
      <c r="D248" s="246" t="s">
        <v>268</v>
      </c>
      <c r="E248" s="247" t="s">
        <v>489</v>
      </c>
      <c r="F248" s="248" t="s">
        <v>1</v>
      </c>
      <c r="G248" s="249" t="s">
        <v>1</v>
      </c>
      <c r="H248" s="250">
        <v>3898.5</v>
      </c>
      <c r="I248" s="251"/>
      <c r="J248" s="250">
        <f>ROUND(I248*H248,2)</f>
        <v>0</v>
      </c>
      <c r="K248" s="252"/>
      <c r="L248" s="45"/>
      <c r="M248" s="253" t="s">
        <v>1</v>
      </c>
      <c r="N248" s="254" t="s">
        <v>41</v>
      </c>
      <c r="O248" s="92"/>
      <c r="P248" s="255">
        <f>O248*H248</f>
        <v>0</v>
      </c>
      <c r="Q248" s="255">
        <v>0.18776000000000001</v>
      </c>
      <c r="R248" s="255">
        <f>Q248*H248</f>
        <v>731.98236000000009</v>
      </c>
      <c r="S248" s="255">
        <v>0</v>
      </c>
      <c r="T248" s="256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7" t="s">
        <v>282</v>
      </c>
      <c r="AT248" s="257" t="s">
        <v>268</v>
      </c>
      <c r="AU248" s="257" t="s">
        <v>91</v>
      </c>
      <c r="AY248" s="18" t="s">
        <v>265</v>
      </c>
      <c r="BE248" s="258">
        <f>IF(N248="základná",J248,0)</f>
        <v>0</v>
      </c>
      <c r="BF248" s="258">
        <f>IF(N248="znížená",J248,0)</f>
        <v>0</v>
      </c>
      <c r="BG248" s="258">
        <f>IF(N248="zákl. prenesená",J248,0)</f>
        <v>0</v>
      </c>
      <c r="BH248" s="258">
        <f>IF(N248="zníž. prenesená",J248,0)</f>
        <v>0</v>
      </c>
      <c r="BI248" s="258">
        <f>IF(N248="nulová",J248,0)</f>
        <v>0</v>
      </c>
      <c r="BJ248" s="18" t="s">
        <v>91</v>
      </c>
      <c r="BK248" s="258">
        <f>ROUND(I248*H248,2)</f>
        <v>0</v>
      </c>
      <c r="BL248" s="18" t="s">
        <v>282</v>
      </c>
      <c r="BM248" s="257" t="s">
        <v>490</v>
      </c>
    </row>
    <row r="249" s="13" customFormat="1">
      <c r="A249" s="13"/>
      <c r="B249" s="264"/>
      <c r="C249" s="265"/>
      <c r="D249" s="266" t="s">
        <v>312</v>
      </c>
      <c r="E249" s="267" t="s">
        <v>1</v>
      </c>
      <c r="F249" s="268" t="s">
        <v>1773</v>
      </c>
      <c r="G249" s="265"/>
      <c r="H249" s="269">
        <v>3898.5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312</v>
      </c>
      <c r="AU249" s="275" t="s">
        <v>91</v>
      </c>
      <c r="AV249" s="13" t="s">
        <v>91</v>
      </c>
      <c r="AW249" s="13" t="s">
        <v>4</v>
      </c>
      <c r="AX249" s="13" t="s">
        <v>75</v>
      </c>
      <c r="AY249" s="275" t="s">
        <v>265</v>
      </c>
    </row>
    <row r="250" s="14" customFormat="1">
      <c r="A250" s="14"/>
      <c r="B250" s="276"/>
      <c r="C250" s="277"/>
      <c r="D250" s="266" t="s">
        <v>312</v>
      </c>
      <c r="E250" s="278" t="s">
        <v>1</v>
      </c>
      <c r="F250" s="279" t="s">
        <v>318</v>
      </c>
      <c r="G250" s="277"/>
      <c r="H250" s="280">
        <v>3898.5</v>
      </c>
      <c r="I250" s="281"/>
      <c r="J250" s="277"/>
      <c r="K250" s="277"/>
      <c r="L250" s="282"/>
      <c r="M250" s="283"/>
      <c r="N250" s="284"/>
      <c r="O250" s="284"/>
      <c r="P250" s="284"/>
      <c r="Q250" s="284"/>
      <c r="R250" s="284"/>
      <c r="S250" s="284"/>
      <c r="T250" s="28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86" t="s">
        <v>312</v>
      </c>
      <c r="AU250" s="286" t="s">
        <v>91</v>
      </c>
      <c r="AV250" s="14" t="s">
        <v>282</v>
      </c>
      <c r="AW250" s="14" t="s">
        <v>4</v>
      </c>
      <c r="AX250" s="14" t="s">
        <v>83</v>
      </c>
      <c r="AY250" s="286" t="s">
        <v>265</v>
      </c>
    </row>
    <row r="251" s="2" customFormat="1" ht="16.30189" customHeight="1">
      <c r="A251" s="39"/>
      <c r="B251" s="40"/>
      <c r="C251" s="246" t="s">
        <v>533</v>
      </c>
      <c r="D251" s="246" t="s">
        <v>268</v>
      </c>
      <c r="E251" s="247" t="s">
        <v>493</v>
      </c>
      <c r="F251" s="248" t="s">
        <v>1</v>
      </c>
      <c r="G251" s="249" t="s">
        <v>1</v>
      </c>
      <c r="H251" s="250">
        <v>1247.52</v>
      </c>
      <c r="I251" s="251"/>
      <c r="J251" s="250">
        <f>ROUND(I251*H251,2)</f>
        <v>0</v>
      </c>
      <c r="K251" s="252"/>
      <c r="L251" s="45"/>
      <c r="M251" s="253" t="s">
        <v>1</v>
      </c>
      <c r="N251" s="254" t="s">
        <v>41</v>
      </c>
      <c r="O251" s="92"/>
      <c r="P251" s="255">
        <f>O251*H251</f>
        <v>0</v>
      </c>
      <c r="Q251" s="255">
        <v>0</v>
      </c>
      <c r="R251" s="255">
        <f>Q251*H251</f>
        <v>0</v>
      </c>
      <c r="S251" s="255">
        <v>0</v>
      </c>
      <c r="T251" s="256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7" t="s">
        <v>282</v>
      </c>
      <c r="AT251" s="257" t="s">
        <v>268</v>
      </c>
      <c r="AU251" s="257" t="s">
        <v>91</v>
      </c>
      <c r="AY251" s="18" t="s">
        <v>265</v>
      </c>
      <c r="BE251" s="258">
        <f>IF(N251="základná",J251,0)</f>
        <v>0</v>
      </c>
      <c r="BF251" s="258">
        <f>IF(N251="znížená",J251,0)</f>
        <v>0</v>
      </c>
      <c r="BG251" s="258">
        <f>IF(N251="zákl. prenesená",J251,0)</f>
        <v>0</v>
      </c>
      <c r="BH251" s="258">
        <f>IF(N251="zníž. prenesená",J251,0)</f>
        <v>0</v>
      </c>
      <c r="BI251" s="258">
        <f>IF(N251="nulová",J251,0)</f>
        <v>0</v>
      </c>
      <c r="BJ251" s="18" t="s">
        <v>91</v>
      </c>
      <c r="BK251" s="258">
        <f>ROUND(I251*H251,2)</f>
        <v>0</v>
      </c>
      <c r="BL251" s="18" t="s">
        <v>282</v>
      </c>
      <c r="BM251" s="257" t="s">
        <v>494</v>
      </c>
    </row>
    <row r="252" s="13" customFormat="1">
      <c r="A252" s="13"/>
      <c r="B252" s="264"/>
      <c r="C252" s="265"/>
      <c r="D252" s="266" t="s">
        <v>312</v>
      </c>
      <c r="E252" s="267" t="s">
        <v>1</v>
      </c>
      <c r="F252" s="268" t="s">
        <v>1774</v>
      </c>
      <c r="G252" s="265"/>
      <c r="H252" s="269">
        <v>1247.52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312</v>
      </c>
      <c r="AU252" s="275" t="s">
        <v>91</v>
      </c>
      <c r="AV252" s="13" t="s">
        <v>91</v>
      </c>
      <c r="AW252" s="13" t="s">
        <v>4</v>
      </c>
      <c r="AX252" s="13" t="s">
        <v>83</v>
      </c>
      <c r="AY252" s="275" t="s">
        <v>265</v>
      </c>
    </row>
    <row r="253" s="2" customFormat="1" ht="16.30189" customHeight="1">
      <c r="A253" s="39"/>
      <c r="B253" s="40"/>
      <c r="C253" s="246" t="s">
        <v>537</v>
      </c>
      <c r="D253" s="246" t="s">
        <v>268</v>
      </c>
      <c r="E253" s="247" t="s">
        <v>497</v>
      </c>
      <c r="F253" s="248" t="s">
        <v>1</v>
      </c>
      <c r="G253" s="249" t="s">
        <v>1</v>
      </c>
      <c r="H253" s="250">
        <v>16848</v>
      </c>
      <c r="I253" s="251"/>
      <c r="J253" s="250">
        <f>ROUND(I253*H253,2)</f>
        <v>0</v>
      </c>
      <c r="K253" s="252"/>
      <c r="L253" s="45"/>
      <c r="M253" s="253" t="s">
        <v>1</v>
      </c>
      <c r="N253" s="254" t="s">
        <v>41</v>
      </c>
      <c r="O253" s="92"/>
      <c r="P253" s="255">
        <f>O253*H253</f>
        <v>0</v>
      </c>
      <c r="Q253" s="255">
        <v>0.0074799999999999997</v>
      </c>
      <c r="R253" s="255">
        <f>Q253*H253</f>
        <v>126.02304</v>
      </c>
      <c r="S253" s="255">
        <v>0</v>
      </c>
      <c r="T253" s="256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7" t="s">
        <v>282</v>
      </c>
      <c r="AT253" s="257" t="s">
        <v>268</v>
      </c>
      <c r="AU253" s="257" t="s">
        <v>91</v>
      </c>
      <c r="AY253" s="18" t="s">
        <v>265</v>
      </c>
      <c r="BE253" s="258">
        <f>IF(N253="základná",J253,0)</f>
        <v>0</v>
      </c>
      <c r="BF253" s="258">
        <f>IF(N253="znížená",J253,0)</f>
        <v>0</v>
      </c>
      <c r="BG253" s="258">
        <f>IF(N253="zákl. prenesená",J253,0)</f>
        <v>0</v>
      </c>
      <c r="BH253" s="258">
        <f>IF(N253="zníž. prenesená",J253,0)</f>
        <v>0</v>
      </c>
      <c r="BI253" s="258">
        <f>IF(N253="nulová",J253,0)</f>
        <v>0</v>
      </c>
      <c r="BJ253" s="18" t="s">
        <v>91</v>
      </c>
      <c r="BK253" s="258">
        <f>ROUND(I253*H253,2)</f>
        <v>0</v>
      </c>
      <c r="BL253" s="18" t="s">
        <v>282</v>
      </c>
      <c r="BM253" s="257" t="s">
        <v>498</v>
      </c>
    </row>
    <row r="254" s="13" customFormat="1">
      <c r="A254" s="13"/>
      <c r="B254" s="264"/>
      <c r="C254" s="265"/>
      <c r="D254" s="266" t="s">
        <v>312</v>
      </c>
      <c r="E254" s="267" t="s">
        <v>1</v>
      </c>
      <c r="F254" s="268" t="s">
        <v>1775</v>
      </c>
      <c r="G254" s="265"/>
      <c r="H254" s="269">
        <v>16848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312</v>
      </c>
      <c r="AU254" s="275" t="s">
        <v>91</v>
      </c>
      <c r="AV254" s="13" t="s">
        <v>91</v>
      </c>
      <c r="AW254" s="13" t="s">
        <v>4</v>
      </c>
      <c r="AX254" s="13" t="s">
        <v>83</v>
      </c>
      <c r="AY254" s="275" t="s">
        <v>265</v>
      </c>
    </row>
    <row r="255" s="2" customFormat="1" ht="16.30189" customHeight="1">
      <c r="A255" s="39"/>
      <c r="B255" s="40"/>
      <c r="C255" s="246" t="s">
        <v>540</v>
      </c>
      <c r="D255" s="246" t="s">
        <v>268</v>
      </c>
      <c r="E255" s="247" t="s">
        <v>501</v>
      </c>
      <c r="F255" s="248" t="s">
        <v>1</v>
      </c>
      <c r="G255" s="249" t="s">
        <v>1</v>
      </c>
      <c r="H255" s="250">
        <v>18116</v>
      </c>
      <c r="I255" s="251"/>
      <c r="J255" s="250">
        <f>ROUND(I255*H255,2)</f>
        <v>0</v>
      </c>
      <c r="K255" s="252"/>
      <c r="L255" s="45"/>
      <c r="M255" s="253" t="s">
        <v>1</v>
      </c>
      <c r="N255" s="254" t="s">
        <v>41</v>
      </c>
      <c r="O255" s="92"/>
      <c r="P255" s="255">
        <f>O255*H255</f>
        <v>0</v>
      </c>
      <c r="Q255" s="255">
        <v>0.00051000000000000004</v>
      </c>
      <c r="R255" s="255">
        <f>Q255*H255</f>
        <v>9.23916</v>
      </c>
      <c r="S255" s="255">
        <v>0</v>
      </c>
      <c r="T255" s="256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7" t="s">
        <v>282</v>
      </c>
      <c r="AT255" s="257" t="s">
        <v>268</v>
      </c>
      <c r="AU255" s="257" t="s">
        <v>91</v>
      </c>
      <c r="AY255" s="18" t="s">
        <v>265</v>
      </c>
      <c r="BE255" s="258">
        <f>IF(N255="základná",J255,0)</f>
        <v>0</v>
      </c>
      <c r="BF255" s="258">
        <f>IF(N255="znížená",J255,0)</f>
        <v>0</v>
      </c>
      <c r="BG255" s="258">
        <f>IF(N255="zákl. prenesená",J255,0)</f>
        <v>0</v>
      </c>
      <c r="BH255" s="258">
        <f>IF(N255="zníž. prenesená",J255,0)</f>
        <v>0</v>
      </c>
      <c r="BI255" s="258">
        <f>IF(N255="nulová",J255,0)</f>
        <v>0</v>
      </c>
      <c r="BJ255" s="18" t="s">
        <v>91</v>
      </c>
      <c r="BK255" s="258">
        <f>ROUND(I255*H255,2)</f>
        <v>0</v>
      </c>
      <c r="BL255" s="18" t="s">
        <v>282</v>
      </c>
      <c r="BM255" s="257" t="s">
        <v>502</v>
      </c>
    </row>
    <row r="256" s="13" customFormat="1">
      <c r="A256" s="13"/>
      <c r="B256" s="264"/>
      <c r="C256" s="265"/>
      <c r="D256" s="266" t="s">
        <v>312</v>
      </c>
      <c r="E256" s="267" t="s">
        <v>1</v>
      </c>
      <c r="F256" s="268" t="s">
        <v>1776</v>
      </c>
      <c r="G256" s="265"/>
      <c r="H256" s="269">
        <v>18116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312</v>
      </c>
      <c r="AU256" s="275" t="s">
        <v>91</v>
      </c>
      <c r="AV256" s="13" t="s">
        <v>91</v>
      </c>
      <c r="AW256" s="13" t="s">
        <v>4</v>
      </c>
      <c r="AX256" s="13" t="s">
        <v>83</v>
      </c>
      <c r="AY256" s="275" t="s">
        <v>265</v>
      </c>
    </row>
    <row r="257" s="2" customFormat="1" ht="16.30189" customHeight="1">
      <c r="A257" s="39"/>
      <c r="B257" s="40"/>
      <c r="C257" s="246" t="s">
        <v>543</v>
      </c>
      <c r="D257" s="246" t="s">
        <v>268</v>
      </c>
      <c r="E257" s="247" t="s">
        <v>505</v>
      </c>
      <c r="F257" s="248" t="s">
        <v>1</v>
      </c>
      <c r="G257" s="249" t="s">
        <v>1</v>
      </c>
      <c r="H257" s="250">
        <v>17482</v>
      </c>
      <c r="I257" s="251"/>
      <c r="J257" s="250">
        <f>ROUND(I257*H257,2)</f>
        <v>0</v>
      </c>
      <c r="K257" s="252"/>
      <c r="L257" s="45"/>
      <c r="M257" s="253" t="s">
        <v>1</v>
      </c>
      <c r="N257" s="254" t="s">
        <v>41</v>
      </c>
      <c r="O257" s="92"/>
      <c r="P257" s="255">
        <f>O257*H257</f>
        <v>0</v>
      </c>
      <c r="Q257" s="255">
        <v>0.10373</v>
      </c>
      <c r="R257" s="255">
        <f>Q257*H257</f>
        <v>1813.40786</v>
      </c>
      <c r="S257" s="255">
        <v>0</v>
      </c>
      <c r="T257" s="256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7" t="s">
        <v>282</v>
      </c>
      <c r="AT257" s="257" t="s">
        <v>268</v>
      </c>
      <c r="AU257" s="257" t="s">
        <v>91</v>
      </c>
      <c r="AY257" s="18" t="s">
        <v>265</v>
      </c>
      <c r="BE257" s="258">
        <f>IF(N257="základná",J257,0)</f>
        <v>0</v>
      </c>
      <c r="BF257" s="258">
        <f>IF(N257="znížená",J257,0)</f>
        <v>0</v>
      </c>
      <c r="BG257" s="258">
        <f>IF(N257="zákl. prenesená",J257,0)</f>
        <v>0</v>
      </c>
      <c r="BH257" s="258">
        <f>IF(N257="zníž. prenesená",J257,0)</f>
        <v>0</v>
      </c>
      <c r="BI257" s="258">
        <f>IF(N257="nulová",J257,0)</f>
        <v>0</v>
      </c>
      <c r="BJ257" s="18" t="s">
        <v>91</v>
      </c>
      <c r="BK257" s="258">
        <f>ROUND(I257*H257,2)</f>
        <v>0</v>
      </c>
      <c r="BL257" s="18" t="s">
        <v>282</v>
      </c>
      <c r="BM257" s="257" t="s">
        <v>506</v>
      </c>
    </row>
    <row r="258" s="13" customFormat="1">
      <c r="A258" s="13"/>
      <c r="B258" s="264"/>
      <c r="C258" s="265"/>
      <c r="D258" s="266" t="s">
        <v>312</v>
      </c>
      <c r="E258" s="267" t="s">
        <v>1</v>
      </c>
      <c r="F258" s="268" t="s">
        <v>1777</v>
      </c>
      <c r="G258" s="265"/>
      <c r="H258" s="269">
        <v>17482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312</v>
      </c>
      <c r="AU258" s="275" t="s">
        <v>91</v>
      </c>
      <c r="AV258" s="13" t="s">
        <v>91</v>
      </c>
      <c r="AW258" s="13" t="s">
        <v>4</v>
      </c>
      <c r="AX258" s="13" t="s">
        <v>83</v>
      </c>
      <c r="AY258" s="275" t="s">
        <v>265</v>
      </c>
    </row>
    <row r="259" s="2" customFormat="1" ht="16.30189" customHeight="1">
      <c r="A259" s="39"/>
      <c r="B259" s="40"/>
      <c r="C259" s="246" t="s">
        <v>547</v>
      </c>
      <c r="D259" s="246" t="s">
        <v>268</v>
      </c>
      <c r="E259" s="247" t="s">
        <v>509</v>
      </c>
      <c r="F259" s="248" t="s">
        <v>1</v>
      </c>
      <c r="G259" s="249" t="s">
        <v>1</v>
      </c>
      <c r="H259" s="250">
        <v>17482</v>
      </c>
      <c r="I259" s="251"/>
      <c r="J259" s="250">
        <f>ROUND(I259*H259,2)</f>
        <v>0</v>
      </c>
      <c r="K259" s="252"/>
      <c r="L259" s="45"/>
      <c r="M259" s="253" t="s">
        <v>1</v>
      </c>
      <c r="N259" s="254" t="s">
        <v>41</v>
      </c>
      <c r="O259" s="92"/>
      <c r="P259" s="255">
        <f>O259*H259</f>
        <v>0</v>
      </c>
      <c r="Q259" s="255">
        <v>0.15559000000000001</v>
      </c>
      <c r="R259" s="255">
        <f>Q259*H259</f>
        <v>2720.0243800000003</v>
      </c>
      <c r="S259" s="255">
        <v>0</v>
      </c>
      <c r="T259" s="256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7" t="s">
        <v>282</v>
      </c>
      <c r="AT259" s="257" t="s">
        <v>268</v>
      </c>
      <c r="AU259" s="257" t="s">
        <v>91</v>
      </c>
      <c r="AY259" s="18" t="s">
        <v>265</v>
      </c>
      <c r="BE259" s="258">
        <f>IF(N259="základná",J259,0)</f>
        <v>0</v>
      </c>
      <c r="BF259" s="258">
        <f>IF(N259="znížená",J259,0)</f>
        <v>0</v>
      </c>
      <c r="BG259" s="258">
        <f>IF(N259="zákl. prenesená",J259,0)</f>
        <v>0</v>
      </c>
      <c r="BH259" s="258">
        <f>IF(N259="zníž. prenesená",J259,0)</f>
        <v>0</v>
      </c>
      <c r="BI259" s="258">
        <f>IF(N259="nulová",J259,0)</f>
        <v>0</v>
      </c>
      <c r="BJ259" s="18" t="s">
        <v>91</v>
      </c>
      <c r="BK259" s="258">
        <f>ROUND(I259*H259,2)</f>
        <v>0</v>
      </c>
      <c r="BL259" s="18" t="s">
        <v>282</v>
      </c>
      <c r="BM259" s="257" t="s">
        <v>510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1777</v>
      </c>
      <c r="G260" s="265"/>
      <c r="H260" s="269">
        <v>17482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83</v>
      </c>
      <c r="AY260" s="275" t="s">
        <v>265</v>
      </c>
    </row>
    <row r="261" s="12" customFormat="1" ht="22.8" customHeight="1">
      <c r="A261" s="12"/>
      <c r="B261" s="230"/>
      <c r="C261" s="231"/>
      <c r="D261" s="232" t="s">
        <v>74</v>
      </c>
      <c r="E261" s="244" t="s">
        <v>329</v>
      </c>
      <c r="F261" s="244" t="s">
        <v>512</v>
      </c>
      <c r="G261" s="231"/>
      <c r="H261" s="231"/>
      <c r="I261" s="234"/>
      <c r="J261" s="245">
        <f>BK261</f>
        <v>0</v>
      </c>
      <c r="K261" s="231"/>
      <c r="L261" s="236"/>
      <c r="M261" s="237"/>
      <c r="N261" s="238"/>
      <c r="O261" s="238"/>
      <c r="P261" s="239">
        <f>SUM(P262:P265)</f>
        <v>0</v>
      </c>
      <c r="Q261" s="238"/>
      <c r="R261" s="239">
        <f>SUM(R262:R265)</f>
        <v>13.07208</v>
      </c>
      <c r="S261" s="238"/>
      <c r="T261" s="240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41" t="s">
        <v>83</v>
      </c>
      <c r="AT261" s="242" t="s">
        <v>74</v>
      </c>
      <c r="AU261" s="242" t="s">
        <v>83</v>
      </c>
      <c r="AY261" s="241" t="s">
        <v>265</v>
      </c>
      <c r="BK261" s="243">
        <f>SUM(BK262:BK265)</f>
        <v>0</v>
      </c>
    </row>
    <row r="262" s="2" customFormat="1" ht="16.30189" customHeight="1">
      <c r="A262" s="39"/>
      <c r="B262" s="40"/>
      <c r="C262" s="246" t="s">
        <v>550</v>
      </c>
      <c r="D262" s="246" t="s">
        <v>268</v>
      </c>
      <c r="E262" s="247" t="s">
        <v>514</v>
      </c>
      <c r="F262" s="248" t="s">
        <v>1</v>
      </c>
      <c r="G262" s="249" t="s">
        <v>1</v>
      </c>
      <c r="H262" s="250">
        <v>1506</v>
      </c>
      <c r="I262" s="251"/>
      <c r="J262" s="250">
        <f>ROUND(I262*H262,2)</f>
        <v>0</v>
      </c>
      <c r="K262" s="252"/>
      <c r="L262" s="45"/>
      <c r="M262" s="253" t="s">
        <v>1</v>
      </c>
      <c r="N262" s="254" t="s">
        <v>41</v>
      </c>
      <c r="O262" s="92"/>
      <c r="P262" s="255">
        <f>O262*H262</f>
        <v>0</v>
      </c>
      <c r="Q262" s="255">
        <v>0.0086800000000000002</v>
      </c>
      <c r="R262" s="255">
        <f>Q262*H262</f>
        <v>13.07208</v>
      </c>
      <c r="S262" s="255">
        <v>0</v>
      </c>
      <c r="T262" s="256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7" t="s">
        <v>282</v>
      </c>
      <c r="AT262" s="257" t="s">
        <v>268</v>
      </c>
      <c r="AU262" s="257" t="s">
        <v>91</v>
      </c>
      <c r="AY262" s="18" t="s">
        <v>265</v>
      </c>
      <c r="BE262" s="258">
        <f>IF(N262="základná",J262,0)</f>
        <v>0</v>
      </c>
      <c r="BF262" s="258">
        <f>IF(N262="znížená",J262,0)</f>
        <v>0</v>
      </c>
      <c r="BG262" s="258">
        <f>IF(N262="zákl. prenesená",J262,0)</f>
        <v>0</v>
      </c>
      <c r="BH262" s="258">
        <f>IF(N262="zníž. prenesená",J262,0)</f>
        <v>0</v>
      </c>
      <c r="BI262" s="258">
        <f>IF(N262="nulová",J262,0)</f>
        <v>0</v>
      </c>
      <c r="BJ262" s="18" t="s">
        <v>91</v>
      </c>
      <c r="BK262" s="258">
        <f>ROUND(I262*H262,2)</f>
        <v>0</v>
      </c>
      <c r="BL262" s="18" t="s">
        <v>282</v>
      </c>
      <c r="BM262" s="257" t="s">
        <v>515</v>
      </c>
    </row>
    <row r="263" s="15" customFormat="1">
      <c r="A263" s="15"/>
      <c r="B263" s="297"/>
      <c r="C263" s="298"/>
      <c r="D263" s="266" t="s">
        <v>312</v>
      </c>
      <c r="E263" s="299" t="s">
        <v>1</v>
      </c>
      <c r="F263" s="300" t="s">
        <v>516</v>
      </c>
      <c r="G263" s="298"/>
      <c r="H263" s="299" t="s">
        <v>1</v>
      </c>
      <c r="I263" s="301"/>
      <c r="J263" s="298"/>
      <c r="K263" s="298"/>
      <c r="L263" s="302"/>
      <c r="M263" s="303"/>
      <c r="N263" s="304"/>
      <c r="O263" s="304"/>
      <c r="P263" s="304"/>
      <c r="Q263" s="304"/>
      <c r="R263" s="304"/>
      <c r="S263" s="304"/>
      <c r="T263" s="30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306" t="s">
        <v>312</v>
      </c>
      <c r="AU263" s="306" t="s">
        <v>91</v>
      </c>
      <c r="AV263" s="15" t="s">
        <v>83</v>
      </c>
      <c r="AW263" s="15" t="s">
        <v>4</v>
      </c>
      <c r="AX263" s="15" t="s">
        <v>75</v>
      </c>
      <c r="AY263" s="306" t="s">
        <v>265</v>
      </c>
    </row>
    <row r="264" s="13" customFormat="1">
      <c r="A264" s="13"/>
      <c r="B264" s="264"/>
      <c r="C264" s="265"/>
      <c r="D264" s="266" t="s">
        <v>312</v>
      </c>
      <c r="E264" s="267" t="s">
        <v>1</v>
      </c>
      <c r="F264" s="268" t="s">
        <v>1778</v>
      </c>
      <c r="G264" s="265"/>
      <c r="H264" s="269">
        <v>1506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312</v>
      </c>
      <c r="AU264" s="275" t="s">
        <v>91</v>
      </c>
      <c r="AV264" s="13" t="s">
        <v>91</v>
      </c>
      <c r="AW264" s="13" t="s">
        <v>4</v>
      </c>
      <c r="AX264" s="13" t="s">
        <v>75</v>
      </c>
      <c r="AY264" s="275" t="s">
        <v>265</v>
      </c>
    </row>
    <row r="265" s="14" customFormat="1">
      <c r="A265" s="14"/>
      <c r="B265" s="276"/>
      <c r="C265" s="277"/>
      <c r="D265" s="266" t="s">
        <v>312</v>
      </c>
      <c r="E265" s="278" t="s">
        <v>1</v>
      </c>
      <c r="F265" s="279" t="s">
        <v>318</v>
      </c>
      <c r="G265" s="277"/>
      <c r="H265" s="280">
        <v>1506</v>
      </c>
      <c r="I265" s="281"/>
      <c r="J265" s="277"/>
      <c r="K265" s="277"/>
      <c r="L265" s="282"/>
      <c r="M265" s="283"/>
      <c r="N265" s="284"/>
      <c r="O265" s="284"/>
      <c r="P265" s="284"/>
      <c r="Q265" s="284"/>
      <c r="R265" s="284"/>
      <c r="S265" s="284"/>
      <c r="T265" s="28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86" t="s">
        <v>312</v>
      </c>
      <c r="AU265" s="286" t="s">
        <v>91</v>
      </c>
      <c r="AV265" s="14" t="s">
        <v>282</v>
      </c>
      <c r="AW265" s="14" t="s">
        <v>4</v>
      </c>
      <c r="AX265" s="14" t="s">
        <v>83</v>
      </c>
      <c r="AY265" s="286" t="s">
        <v>265</v>
      </c>
    </row>
    <row r="266" s="12" customFormat="1" ht="22.8" customHeight="1">
      <c r="A266" s="12"/>
      <c r="B266" s="230"/>
      <c r="C266" s="231"/>
      <c r="D266" s="232" t="s">
        <v>74</v>
      </c>
      <c r="E266" s="244" t="s">
        <v>338</v>
      </c>
      <c r="F266" s="244" t="s">
        <v>1053</v>
      </c>
      <c r="G266" s="231"/>
      <c r="H266" s="231"/>
      <c r="I266" s="234"/>
      <c r="J266" s="245">
        <f>BK266</f>
        <v>0</v>
      </c>
      <c r="K266" s="231"/>
      <c r="L266" s="236"/>
      <c r="M266" s="237"/>
      <c r="N266" s="238"/>
      <c r="O266" s="238"/>
      <c r="P266" s="239">
        <f>SUM(P267:P279)</f>
        <v>0</v>
      </c>
      <c r="Q266" s="238"/>
      <c r="R266" s="239">
        <f>SUM(R267:R279)</f>
        <v>63.813337000000004</v>
      </c>
      <c r="S266" s="238"/>
      <c r="T266" s="240">
        <f>SUM(T267:T279)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41" t="s">
        <v>83</v>
      </c>
      <c r="AT266" s="242" t="s">
        <v>74</v>
      </c>
      <c r="AU266" s="242" t="s">
        <v>83</v>
      </c>
      <c r="AY266" s="241" t="s">
        <v>265</v>
      </c>
      <c r="BK266" s="243">
        <f>SUM(BK267:BK279)</f>
        <v>0</v>
      </c>
    </row>
    <row r="267" s="2" customFormat="1" ht="16.30189" customHeight="1">
      <c r="A267" s="39"/>
      <c r="B267" s="40"/>
      <c r="C267" s="246" t="s">
        <v>553</v>
      </c>
      <c r="D267" s="246" t="s">
        <v>268</v>
      </c>
      <c r="E267" s="247" t="s">
        <v>1555</v>
      </c>
      <c r="F267" s="248" t="s">
        <v>1</v>
      </c>
      <c r="G267" s="249" t="s">
        <v>1</v>
      </c>
      <c r="H267" s="250">
        <v>31</v>
      </c>
      <c r="I267" s="251"/>
      <c r="J267" s="250">
        <f>ROUND(I267*H267,2)</f>
        <v>0</v>
      </c>
      <c r="K267" s="252"/>
      <c r="L267" s="45"/>
      <c r="M267" s="253" t="s">
        <v>1</v>
      </c>
      <c r="N267" s="254" t="s">
        <v>41</v>
      </c>
      <c r="O267" s="92"/>
      <c r="P267" s="255">
        <f>O267*H267</f>
        <v>0</v>
      </c>
      <c r="Q267" s="255">
        <v>1.5796399999999999</v>
      </c>
      <c r="R267" s="255">
        <f>Q267*H267</f>
        <v>48.96884</v>
      </c>
      <c r="S267" s="255">
        <v>0</v>
      </c>
      <c r="T267" s="256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7" t="s">
        <v>282</v>
      </c>
      <c r="AT267" s="257" t="s">
        <v>268</v>
      </c>
      <c r="AU267" s="257" t="s">
        <v>91</v>
      </c>
      <c r="AY267" s="18" t="s">
        <v>265</v>
      </c>
      <c r="BE267" s="258">
        <f>IF(N267="základná",J267,0)</f>
        <v>0</v>
      </c>
      <c r="BF267" s="258">
        <f>IF(N267="znížená",J267,0)</f>
        <v>0</v>
      </c>
      <c r="BG267" s="258">
        <f>IF(N267="zákl. prenesená",J267,0)</f>
        <v>0</v>
      </c>
      <c r="BH267" s="258">
        <f>IF(N267="zníž. prenesená",J267,0)</f>
        <v>0</v>
      </c>
      <c r="BI267" s="258">
        <f>IF(N267="nulová",J267,0)</f>
        <v>0</v>
      </c>
      <c r="BJ267" s="18" t="s">
        <v>91</v>
      </c>
      <c r="BK267" s="258">
        <f>ROUND(I267*H267,2)</f>
        <v>0</v>
      </c>
      <c r="BL267" s="18" t="s">
        <v>282</v>
      </c>
      <c r="BM267" s="257" t="s">
        <v>1556</v>
      </c>
    </row>
    <row r="268" s="13" customFormat="1">
      <c r="A268" s="13"/>
      <c r="B268" s="264"/>
      <c r="C268" s="265"/>
      <c r="D268" s="266" t="s">
        <v>312</v>
      </c>
      <c r="E268" s="267" t="s">
        <v>1</v>
      </c>
      <c r="F268" s="268" t="s">
        <v>1779</v>
      </c>
      <c r="G268" s="265"/>
      <c r="H268" s="269">
        <v>31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312</v>
      </c>
      <c r="AU268" s="275" t="s">
        <v>91</v>
      </c>
      <c r="AV268" s="13" t="s">
        <v>91</v>
      </c>
      <c r="AW268" s="13" t="s">
        <v>4</v>
      </c>
      <c r="AX268" s="13" t="s">
        <v>75</v>
      </c>
      <c r="AY268" s="275" t="s">
        <v>265</v>
      </c>
    </row>
    <row r="269" s="2" customFormat="1" ht="16.30189" customHeight="1">
      <c r="A269" s="39"/>
      <c r="B269" s="40"/>
      <c r="C269" s="246" t="s">
        <v>557</v>
      </c>
      <c r="D269" s="246" t="s">
        <v>268</v>
      </c>
      <c r="E269" s="247" t="s">
        <v>1557</v>
      </c>
      <c r="F269" s="248" t="s">
        <v>1</v>
      </c>
      <c r="G269" s="249" t="s">
        <v>1</v>
      </c>
      <c r="H269" s="250">
        <v>34</v>
      </c>
      <c r="I269" s="251"/>
      <c r="J269" s="250">
        <f>ROUND(I269*H269,2)</f>
        <v>0</v>
      </c>
      <c r="K269" s="252"/>
      <c r="L269" s="45"/>
      <c r="M269" s="253" t="s">
        <v>1</v>
      </c>
      <c r="N269" s="254" t="s">
        <v>41</v>
      </c>
      <c r="O269" s="92"/>
      <c r="P269" s="255">
        <f>O269*H269</f>
        <v>0</v>
      </c>
      <c r="Q269" s="255">
        <v>0.26547999999999999</v>
      </c>
      <c r="R269" s="255">
        <f>Q269*H269</f>
        <v>9.0263200000000001</v>
      </c>
      <c r="S269" s="255">
        <v>0</v>
      </c>
      <c r="T269" s="256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7" t="s">
        <v>282</v>
      </c>
      <c r="AT269" s="257" t="s">
        <v>268</v>
      </c>
      <c r="AU269" s="257" t="s">
        <v>91</v>
      </c>
      <c r="AY269" s="18" t="s">
        <v>265</v>
      </c>
      <c r="BE269" s="258">
        <f>IF(N269="základná",J269,0)</f>
        <v>0</v>
      </c>
      <c r="BF269" s="258">
        <f>IF(N269="znížená",J269,0)</f>
        <v>0</v>
      </c>
      <c r="BG269" s="258">
        <f>IF(N269="zákl. prenesená",J269,0)</f>
        <v>0</v>
      </c>
      <c r="BH269" s="258">
        <f>IF(N269="zníž. prenesená",J269,0)</f>
        <v>0</v>
      </c>
      <c r="BI269" s="258">
        <f>IF(N269="nulová",J269,0)</f>
        <v>0</v>
      </c>
      <c r="BJ269" s="18" t="s">
        <v>91</v>
      </c>
      <c r="BK269" s="258">
        <f>ROUND(I269*H269,2)</f>
        <v>0</v>
      </c>
      <c r="BL269" s="18" t="s">
        <v>282</v>
      </c>
      <c r="BM269" s="257" t="s">
        <v>1558</v>
      </c>
    </row>
    <row r="270" s="13" customFormat="1">
      <c r="A270" s="13"/>
      <c r="B270" s="264"/>
      <c r="C270" s="265"/>
      <c r="D270" s="266" t="s">
        <v>312</v>
      </c>
      <c r="E270" s="267" t="s">
        <v>1</v>
      </c>
      <c r="F270" s="268" t="s">
        <v>1780</v>
      </c>
      <c r="G270" s="265"/>
      <c r="H270" s="269">
        <v>34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312</v>
      </c>
      <c r="AU270" s="275" t="s">
        <v>91</v>
      </c>
      <c r="AV270" s="13" t="s">
        <v>91</v>
      </c>
      <c r="AW270" s="13" t="s">
        <v>4</v>
      </c>
      <c r="AX270" s="13" t="s">
        <v>75</v>
      </c>
      <c r="AY270" s="275" t="s">
        <v>265</v>
      </c>
    </row>
    <row r="271" s="2" customFormat="1" ht="16.30189" customHeight="1">
      <c r="A271" s="39"/>
      <c r="B271" s="40"/>
      <c r="C271" s="246" t="s">
        <v>560</v>
      </c>
      <c r="D271" s="246" t="s">
        <v>268</v>
      </c>
      <c r="E271" s="247" t="s">
        <v>1559</v>
      </c>
      <c r="F271" s="248" t="s">
        <v>1</v>
      </c>
      <c r="G271" s="249" t="s">
        <v>1</v>
      </c>
      <c r="H271" s="250">
        <v>31</v>
      </c>
      <c r="I271" s="251"/>
      <c r="J271" s="250">
        <f>ROUND(I271*H271,2)</f>
        <v>0</v>
      </c>
      <c r="K271" s="252"/>
      <c r="L271" s="45"/>
      <c r="M271" s="253" t="s">
        <v>1</v>
      </c>
      <c r="N271" s="254" t="s">
        <v>41</v>
      </c>
      <c r="O271" s="92"/>
      <c r="P271" s="255">
        <f>O271*H271</f>
        <v>0</v>
      </c>
      <c r="Q271" s="255">
        <v>0.0063</v>
      </c>
      <c r="R271" s="255">
        <f>Q271*H271</f>
        <v>0.1953</v>
      </c>
      <c r="S271" s="255">
        <v>0</v>
      </c>
      <c r="T271" s="256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7" t="s">
        <v>282</v>
      </c>
      <c r="AT271" s="257" t="s">
        <v>268</v>
      </c>
      <c r="AU271" s="257" t="s">
        <v>91</v>
      </c>
      <c r="AY271" s="18" t="s">
        <v>265</v>
      </c>
      <c r="BE271" s="258">
        <f>IF(N271="základná",J271,0)</f>
        <v>0</v>
      </c>
      <c r="BF271" s="258">
        <f>IF(N271="znížená",J271,0)</f>
        <v>0</v>
      </c>
      <c r="BG271" s="258">
        <f>IF(N271="zákl. prenesená",J271,0)</f>
        <v>0</v>
      </c>
      <c r="BH271" s="258">
        <f>IF(N271="zníž. prenesená",J271,0)</f>
        <v>0</v>
      </c>
      <c r="BI271" s="258">
        <f>IF(N271="nulová",J271,0)</f>
        <v>0</v>
      </c>
      <c r="BJ271" s="18" t="s">
        <v>91</v>
      </c>
      <c r="BK271" s="258">
        <f>ROUND(I271*H271,2)</f>
        <v>0</v>
      </c>
      <c r="BL271" s="18" t="s">
        <v>282</v>
      </c>
      <c r="BM271" s="257" t="s">
        <v>1560</v>
      </c>
    </row>
    <row r="272" s="13" customFormat="1">
      <c r="A272" s="13"/>
      <c r="B272" s="264"/>
      <c r="C272" s="265"/>
      <c r="D272" s="266" t="s">
        <v>312</v>
      </c>
      <c r="E272" s="267" t="s">
        <v>1</v>
      </c>
      <c r="F272" s="268" t="s">
        <v>1781</v>
      </c>
      <c r="G272" s="265"/>
      <c r="H272" s="269">
        <v>31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312</v>
      </c>
      <c r="AU272" s="275" t="s">
        <v>91</v>
      </c>
      <c r="AV272" s="13" t="s">
        <v>91</v>
      </c>
      <c r="AW272" s="13" t="s">
        <v>4</v>
      </c>
      <c r="AX272" s="13" t="s">
        <v>75</v>
      </c>
      <c r="AY272" s="275" t="s">
        <v>265</v>
      </c>
    </row>
    <row r="273" s="14" customFormat="1">
      <c r="A273" s="14"/>
      <c r="B273" s="276"/>
      <c r="C273" s="277"/>
      <c r="D273" s="266" t="s">
        <v>312</v>
      </c>
      <c r="E273" s="278" t="s">
        <v>1</v>
      </c>
      <c r="F273" s="279" t="s">
        <v>318</v>
      </c>
      <c r="G273" s="277"/>
      <c r="H273" s="280">
        <v>31</v>
      </c>
      <c r="I273" s="281"/>
      <c r="J273" s="277"/>
      <c r="K273" s="277"/>
      <c r="L273" s="282"/>
      <c r="M273" s="283"/>
      <c r="N273" s="284"/>
      <c r="O273" s="284"/>
      <c r="P273" s="284"/>
      <c r="Q273" s="284"/>
      <c r="R273" s="284"/>
      <c r="S273" s="284"/>
      <c r="T273" s="28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86" t="s">
        <v>312</v>
      </c>
      <c r="AU273" s="286" t="s">
        <v>91</v>
      </c>
      <c r="AV273" s="14" t="s">
        <v>282</v>
      </c>
      <c r="AW273" s="14" t="s">
        <v>4</v>
      </c>
      <c r="AX273" s="14" t="s">
        <v>83</v>
      </c>
      <c r="AY273" s="286" t="s">
        <v>265</v>
      </c>
    </row>
    <row r="274" s="2" customFormat="1" ht="16.30189" customHeight="1">
      <c r="A274" s="39"/>
      <c r="B274" s="40"/>
      <c r="C274" s="287" t="s">
        <v>563</v>
      </c>
      <c r="D274" s="287" t="s">
        <v>367</v>
      </c>
      <c r="E274" s="288" t="s">
        <v>1562</v>
      </c>
      <c r="F274" s="289" t="s">
        <v>1</v>
      </c>
      <c r="G274" s="290" t="s">
        <v>1</v>
      </c>
      <c r="H274" s="291">
        <v>31</v>
      </c>
      <c r="I274" s="292"/>
      <c r="J274" s="291">
        <f>ROUND(I274*H274,2)</f>
        <v>0</v>
      </c>
      <c r="K274" s="293"/>
      <c r="L274" s="294"/>
      <c r="M274" s="295" t="s">
        <v>1</v>
      </c>
      <c r="N274" s="296" t="s">
        <v>41</v>
      </c>
      <c r="O274" s="92"/>
      <c r="P274" s="255">
        <f>O274*H274</f>
        <v>0</v>
      </c>
      <c r="Q274" s="255">
        <v>0.059999999999999998</v>
      </c>
      <c r="R274" s="255">
        <f>Q274*H274</f>
        <v>1.8599999999999999</v>
      </c>
      <c r="S274" s="255">
        <v>0</v>
      </c>
      <c r="T274" s="25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7" t="s">
        <v>338</v>
      </c>
      <c r="AT274" s="257" t="s">
        <v>367</v>
      </c>
      <c r="AU274" s="257" t="s">
        <v>91</v>
      </c>
      <c r="AY274" s="18" t="s">
        <v>265</v>
      </c>
      <c r="BE274" s="258">
        <f>IF(N274="základná",J274,0)</f>
        <v>0</v>
      </c>
      <c r="BF274" s="258">
        <f>IF(N274="znížená",J274,0)</f>
        <v>0</v>
      </c>
      <c r="BG274" s="258">
        <f>IF(N274="zákl. prenesená",J274,0)</f>
        <v>0</v>
      </c>
      <c r="BH274" s="258">
        <f>IF(N274="zníž. prenesená",J274,0)</f>
        <v>0</v>
      </c>
      <c r="BI274" s="258">
        <f>IF(N274="nulová",J274,0)</f>
        <v>0</v>
      </c>
      <c r="BJ274" s="18" t="s">
        <v>91</v>
      </c>
      <c r="BK274" s="258">
        <f>ROUND(I274*H274,2)</f>
        <v>0</v>
      </c>
      <c r="BL274" s="18" t="s">
        <v>282</v>
      </c>
      <c r="BM274" s="257" t="s">
        <v>1563</v>
      </c>
    </row>
    <row r="275" s="2" customFormat="1" ht="16.30189" customHeight="1">
      <c r="A275" s="39"/>
      <c r="B275" s="40"/>
      <c r="C275" s="246" t="s">
        <v>566</v>
      </c>
      <c r="D275" s="246" t="s">
        <v>268</v>
      </c>
      <c r="E275" s="247" t="s">
        <v>1564</v>
      </c>
      <c r="F275" s="248" t="s">
        <v>1</v>
      </c>
      <c r="G275" s="249" t="s">
        <v>1</v>
      </c>
      <c r="H275" s="250">
        <v>1.6100000000000001</v>
      </c>
      <c r="I275" s="251"/>
      <c r="J275" s="250">
        <f>ROUND(I275*H275,2)</f>
        <v>0</v>
      </c>
      <c r="K275" s="252"/>
      <c r="L275" s="45"/>
      <c r="M275" s="253" t="s">
        <v>1</v>
      </c>
      <c r="N275" s="254" t="s">
        <v>41</v>
      </c>
      <c r="O275" s="92"/>
      <c r="P275" s="255">
        <f>O275*H275</f>
        <v>0</v>
      </c>
      <c r="Q275" s="255">
        <v>2.3223400000000001</v>
      </c>
      <c r="R275" s="255">
        <f>Q275*H275</f>
        <v>3.7389674000000004</v>
      </c>
      <c r="S275" s="255">
        <v>0</v>
      </c>
      <c r="T275" s="256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7" t="s">
        <v>282</v>
      </c>
      <c r="AT275" s="257" t="s">
        <v>268</v>
      </c>
      <c r="AU275" s="257" t="s">
        <v>91</v>
      </c>
      <c r="AY275" s="18" t="s">
        <v>265</v>
      </c>
      <c r="BE275" s="258">
        <f>IF(N275="základná",J275,0)</f>
        <v>0</v>
      </c>
      <c r="BF275" s="258">
        <f>IF(N275="znížená",J275,0)</f>
        <v>0</v>
      </c>
      <c r="BG275" s="258">
        <f>IF(N275="zákl. prenesená",J275,0)</f>
        <v>0</v>
      </c>
      <c r="BH275" s="258">
        <f>IF(N275="zníž. prenesená",J275,0)</f>
        <v>0</v>
      </c>
      <c r="BI275" s="258">
        <f>IF(N275="nulová",J275,0)</f>
        <v>0</v>
      </c>
      <c r="BJ275" s="18" t="s">
        <v>91</v>
      </c>
      <c r="BK275" s="258">
        <f>ROUND(I275*H275,2)</f>
        <v>0</v>
      </c>
      <c r="BL275" s="18" t="s">
        <v>282</v>
      </c>
      <c r="BM275" s="257" t="s">
        <v>1565</v>
      </c>
    </row>
    <row r="276" s="15" customFormat="1">
      <c r="A276" s="15"/>
      <c r="B276" s="297"/>
      <c r="C276" s="298"/>
      <c r="D276" s="266" t="s">
        <v>312</v>
      </c>
      <c r="E276" s="299" t="s">
        <v>1</v>
      </c>
      <c r="F276" s="300" t="s">
        <v>1566</v>
      </c>
      <c r="G276" s="298"/>
      <c r="H276" s="299" t="s">
        <v>1</v>
      </c>
      <c r="I276" s="301"/>
      <c r="J276" s="298"/>
      <c r="K276" s="298"/>
      <c r="L276" s="302"/>
      <c r="M276" s="303"/>
      <c r="N276" s="304"/>
      <c r="O276" s="304"/>
      <c r="P276" s="304"/>
      <c r="Q276" s="304"/>
      <c r="R276" s="304"/>
      <c r="S276" s="304"/>
      <c r="T276" s="30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306" t="s">
        <v>312</v>
      </c>
      <c r="AU276" s="306" t="s">
        <v>91</v>
      </c>
      <c r="AV276" s="15" t="s">
        <v>83</v>
      </c>
      <c r="AW276" s="15" t="s">
        <v>4</v>
      </c>
      <c r="AX276" s="15" t="s">
        <v>75</v>
      </c>
      <c r="AY276" s="306" t="s">
        <v>265</v>
      </c>
    </row>
    <row r="277" s="13" customFormat="1">
      <c r="A277" s="13"/>
      <c r="B277" s="264"/>
      <c r="C277" s="265"/>
      <c r="D277" s="266" t="s">
        <v>312</v>
      </c>
      <c r="E277" s="267" t="s">
        <v>1</v>
      </c>
      <c r="F277" s="268" t="s">
        <v>1782</v>
      </c>
      <c r="G277" s="265"/>
      <c r="H277" s="269">
        <v>1.6100000000000001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312</v>
      </c>
      <c r="AU277" s="275" t="s">
        <v>91</v>
      </c>
      <c r="AV277" s="13" t="s">
        <v>91</v>
      </c>
      <c r="AW277" s="13" t="s">
        <v>4</v>
      </c>
      <c r="AX277" s="13" t="s">
        <v>83</v>
      </c>
      <c r="AY277" s="275" t="s">
        <v>265</v>
      </c>
    </row>
    <row r="278" s="2" customFormat="1" ht="16.30189" customHeight="1">
      <c r="A278" s="39"/>
      <c r="B278" s="40"/>
      <c r="C278" s="246" t="s">
        <v>569</v>
      </c>
      <c r="D278" s="246" t="s">
        <v>268</v>
      </c>
      <c r="E278" s="247" t="s">
        <v>1568</v>
      </c>
      <c r="F278" s="248" t="s">
        <v>1</v>
      </c>
      <c r="G278" s="249" t="s">
        <v>1</v>
      </c>
      <c r="H278" s="250">
        <v>5.7199999999999998</v>
      </c>
      <c r="I278" s="251"/>
      <c r="J278" s="250">
        <f>ROUND(I278*H278,2)</f>
        <v>0</v>
      </c>
      <c r="K278" s="252"/>
      <c r="L278" s="45"/>
      <c r="M278" s="253" t="s">
        <v>1</v>
      </c>
      <c r="N278" s="254" t="s">
        <v>41</v>
      </c>
      <c r="O278" s="92"/>
      <c r="P278" s="255">
        <f>O278*H278</f>
        <v>0</v>
      </c>
      <c r="Q278" s="255">
        <v>0.0041799999999999997</v>
      </c>
      <c r="R278" s="255">
        <f>Q278*H278</f>
        <v>0.023909599999999996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282</v>
      </c>
      <c r="AT278" s="257" t="s">
        <v>268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282</v>
      </c>
      <c r="BM278" s="257" t="s">
        <v>1569</v>
      </c>
    </row>
    <row r="279" s="13" customFormat="1">
      <c r="A279" s="13"/>
      <c r="B279" s="264"/>
      <c r="C279" s="265"/>
      <c r="D279" s="266" t="s">
        <v>312</v>
      </c>
      <c r="E279" s="267" t="s">
        <v>1</v>
      </c>
      <c r="F279" s="268" t="s">
        <v>1783</v>
      </c>
      <c r="G279" s="265"/>
      <c r="H279" s="269">
        <v>5.7199999999999998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312</v>
      </c>
      <c r="AU279" s="275" t="s">
        <v>91</v>
      </c>
      <c r="AV279" s="13" t="s">
        <v>91</v>
      </c>
      <c r="AW279" s="13" t="s">
        <v>4</v>
      </c>
      <c r="AX279" s="13" t="s">
        <v>83</v>
      </c>
      <c r="AY279" s="275" t="s">
        <v>265</v>
      </c>
    </row>
    <row r="280" s="12" customFormat="1" ht="22.8" customHeight="1">
      <c r="A280" s="12"/>
      <c r="B280" s="230"/>
      <c r="C280" s="231"/>
      <c r="D280" s="232" t="s">
        <v>74</v>
      </c>
      <c r="E280" s="244" t="s">
        <v>342</v>
      </c>
      <c r="F280" s="244" t="s">
        <v>519</v>
      </c>
      <c r="G280" s="231"/>
      <c r="H280" s="231"/>
      <c r="I280" s="234"/>
      <c r="J280" s="245">
        <f>BK280</f>
        <v>0</v>
      </c>
      <c r="K280" s="231"/>
      <c r="L280" s="236"/>
      <c r="M280" s="237"/>
      <c r="N280" s="238"/>
      <c r="O280" s="238"/>
      <c r="P280" s="239">
        <f>SUM(P281:P363)</f>
        <v>0</v>
      </c>
      <c r="Q280" s="238"/>
      <c r="R280" s="239">
        <f>SUM(R281:R363)</f>
        <v>455.198149</v>
      </c>
      <c r="S280" s="238"/>
      <c r="T280" s="240">
        <f>SUM(T281:T363)</f>
        <v>424.60772000000003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41" t="s">
        <v>83</v>
      </c>
      <c r="AT280" s="242" t="s">
        <v>74</v>
      </c>
      <c r="AU280" s="242" t="s">
        <v>83</v>
      </c>
      <c r="AY280" s="241" t="s">
        <v>265</v>
      </c>
      <c r="BK280" s="243">
        <f>SUM(BK281:BK363)</f>
        <v>0</v>
      </c>
    </row>
    <row r="281" s="2" customFormat="1" ht="16.30189" customHeight="1">
      <c r="A281" s="39"/>
      <c r="B281" s="40"/>
      <c r="C281" s="246" t="s">
        <v>573</v>
      </c>
      <c r="D281" s="246" t="s">
        <v>268</v>
      </c>
      <c r="E281" s="247" t="s">
        <v>521</v>
      </c>
      <c r="F281" s="248" t="s">
        <v>1</v>
      </c>
      <c r="G281" s="249" t="s">
        <v>1</v>
      </c>
      <c r="H281" s="250">
        <v>1000</v>
      </c>
      <c r="I281" s="251"/>
      <c r="J281" s="250">
        <f>ROUND(I281*H281,2)</f>
        <v>0</v>
      </c>
      <c r="K281" s="252"/>
      <c r="L281" s="45"/>
      <c r="M281" s="253" t="s">
        <v>1</v>
      </c>
      <c r="N281" s="254" t="s">
        <v>41</v>
      </c>
      <c r="O281" s="92"/>
      <c r="P281" s="255">
        <f>O281*H281</f>
        <v>0</v>
      </c>
      <c r="Q281" s="255">
        <v>0</v>
      </c>
      <c r="R281" s="255">
        <f>Q281*H281</f>
        <v>0</v>
      </c>
      <c r="S281" s="255">
        <v>0</v>
      </c>
      <c r="T281" s="256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7" t="s">
        <v>282</v>
      </c>
      <c r="AT281" s="257" t="s">
        <v>268</v>
      </c>
      <c r="AU281" s="257" t="s">
        <v>91</v>
      </c>
      <c r="AY281" s="18" t="s">
        <v>265</v>
      </c>
      <c r="BE281" s="258">
        <f>IF(N281="základná",J281,0)</f>
        <v>0</v>
      </c>
      <c r="BF281" s="258">
        <f>IF(N281="znížená",J281,0)</f>
        <v>0</v>
      </c>
      <c r="BG281" s="258">
        <f>IF(N281="zákl. prenesená",J281,0)</f>
        <v>0</v>
      </c>
      <c r="BH281" s="258">
        <f>IF(N281="zníž. prenesená",J281,0)</f>
        <v>0</v>
      </c>
      <c r="BI281" s="258">
        <f>IF(N281="nulová",J281,0)</f>
        <v>0</v>
      </c>
      <c r="BJ281" s="18" t="s">
        <v>91</v>
      </c>
      <c r="BK281" s="258">
        <f>ROUND(I281*H281,2)</f>
        <v>0</v>
      </c>
      <c r="BL281" s="18" t="s">
        <v>282</v>
      </c>
      <c r="BM281" s="257" t="s">
        <v>522</v>
      </c>
    </row>
    <row r="282" s="13" customFormat="1">
      <c r="A282" s="13"/>
      <c r="B282" s="264"/>
      <c r="C282" s="265"/>
      <c r="D282" s="266" t="s">
        <v>312</v>
      </c>
      <c r="E282" s="267" t="s">
        <v>1</v>
      </c>
      <c r="F282" s="268" t="s">
        <v>1784</v>
      </c>
      <c r="G282" s="265"/>
      <c r="H282" s="269">
        <v>1000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312</v>
      </c>
      <c r="AU282" s="275" t="s">
        <v>91</v>
      </c>
      <c r="AV282" s="13" t="s">
        <v>91</v>
      </c>
      <c r="AW282" s="13" t="s">
        <v>4</v>
      </c>
      <c r="AX282" s="13" t="s">
        <v>75</v>
      </c>
      <c r="AY282" s="275" t="s">
        <v>265</v>
      </c>
    </row>
    <row r="283" s="14" customFormat="1">
      <c r="A283" s="14"/>
      <c r="B283" s="276"/>
      <c r="C283" s="277"/>
      <c r="D283" s="266" t="s">
        <v>312</v>
      </c>
      <c r="E283" s="278" t="s">
        <v>1</v>
      </c>
      <c r="F283" s="279" t="s">
        <v>318</v>
      </c>
      <c r="G283" s="277"/>
      <c r="H283" s="280">
        <v>1000</v>
      </c>
      <c r="I283" s="281"/>
      <c r="J283" s="277"/>
      <c r="K283" s="277"/>
      <c r="L283" s="282"/>
      <c r="M283" s="283"/>
      <c r="N283" s="284"/>
      <c r="O283" s="284"/>
      <c r="P283" s="284"/>
      <c r="Q283" s="284"/>
      <c r="R283" s="284"/>
      <c r="S283" s="284"/>
      <c r="T283" s="28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86" t="s">
        <v>312</v>
      </c>
      <c r="AU283" s="286" t="s">
        <v>91</v>
      </c>
      <c r="AV283" s="14" t="s">
        <v>282</v>
      </c>
      <c r="AW283" s="14" t="s">
        <v>4</v>
      </c>
      <c r="AX283" s="14" t="s">
        <v>83</v>
      </c>
      <c r="AY283" s="286" t="s">
        <v>265</v>
      </c>
    </row>
    <row r="284" s="2" customFormat="1" ht="16.30189" customHeight="1">
      <c r="A284" s="39"/>
      <c r="B284" s="40"/>
      <c r="C284" s="287" t="s">
        <v>577</v>
      </c>
      <c r="D284" s="287" t="s">
        <v>367</v>
      </c>
      <c r="E284" s="288" t="s">
        <v>525</v>
      </c>
      <c r="F284" s="289" t="s">
        <v>1</v>
      </c>
      <c r="G284" s="290" t="s">
        <v>1</v>
      </c>
      <c r="H284" s="291">
        <v>1000</v>
      </c>
      <c r="I284" s="292"/>
      <c r="J284" s="291">
        <f>ROUND(I284*H284,2)</f>
        <v>0</v>
      </c>
      <c r="K284" s="293"/>
      <c r="L284" s="294"/>
      <c r="M284" s="295" t="s">
        <v>1</v>
      </c>
      <c r="N284" s="296" t="s">
        <v>41</v>
      </c>
      <c r="O284" s="92"/>
      <c r="P284" s="255">
        <f>O284*H284</f>
        <v>0</v>
      </c>
      <c r="Q284" s="255">
        <v>0.02504</v>
      </c>
      <c r="R284" s="255">
        <f>Q284*H284</f>
        <v>25.039999999999999</v>
      </c>
      <c r="S284" s="255">
        <v>0</v>
      </c>
      <c r="T284" s="256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7" t="s">
        <v>338</v>
      </c>
      <c r="AT284" s="257" t="s">
        <v>367</v>
      </c>
      <c r="AU284" s="257" t="s">
        <v>91</v>
      </c>
      <c r="AY284" s="18" t="s">
        <v>265</v>
      </c>
      <c r="BE284" s="258">
        <f>IF(N284="základná",J284,0)</f>
        <v>0</v>
      </c>
      <c r="BF284" s="258">
        <f>IF(N284="znížená",J284,0)</f>
        <v>0</v>
      </c>
      <c r="BG284" s="258">
        <f>IF(N284="zákl. prenesená",J284,0)</f>
        <v>0</v>
      </c>
      <c r="BH284" s="258">
        <f>IF(N284="zníž. prenesená",J284,0)</f>
        <v>0</v>
      </c>
      <c r="BI284" s="258">
        <f>IF(N284="nulová",J284,0)</f>
        <v>0</v>
      </c>
      <c r="BJ284" s="18" t="s">
        <v>91</v>
      </c>
      <c r="BK284" s="258">
        <f>ROUND(I284*H284,2)</f>
        <v>0</v>
      </c>
      <c r="BL284" s="18" t="s">
        <v>282</v>
      </c>
      <c r="BM284" s="257" t="s">
        <v>526</v>
      </c>
    </row>
    <row r="285" s="2" customFormat="1" ht="16.30189" customHeight="1">
      <c r="A285" s="39"/>
      <c r="B285" s="40"/>
      <c r="C285" s="287" t="s">
        <v>580</v>
      </c>
      <c r="D285" s="287" t="s">
        <v>367</v>
      </c>
      <c r="E285" s="288" t="s">
        <v>529</v>
      </c>
      <c r="F285" s="289" t="s">
        <v>1</v>
      </c>
      <c r="G285" s="290" t="s">
        <v>1</v>
      </c>
      <c r="H285" s="291">
        <v>450</v>
      </c>
      <c r="I285" s="292"/>
      <c r="J285" s="291">
        <f>ROUND(I285*H285,2)</f>
        <v>0</v>
      </c>
      <c r="K285" s="293"/>
      <c r="L285" s="294"/>
      <c r="M285" s="295" t="s">
        <v>1</v>
      </c>
      <c r="N285" s="296" t="s">
        <v>41</v>
      </c>
      <c r="O285" s="92"/>
      <c r="P285" s="255">
        <f>O285*H285</f>
        <v>0</v>
      </c>
      <c r="Q285" s="255">
        <v>0.033050000000000003</v>
      </c>
      <c r="R285" s="255">
        <f>Q285*H285</f>
        <v>14.872500000000001</v>
      </c>
      <c r="S285" s="255">
        <v>0</v>
      </c>
      <c r="T285" s="256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7" t="s">
        <v>338</v>
      </c>
      <c r="AT285" s="257" t="s">
        <v>367</v>
      </c>
      <c r="AU285" s="257" t="s">
        <v>91</v>
      </c>
      <c r="AY285" s="18" t="s">
        <v>265</v>
      </c>
      <c r="BE285" s="258">
        <f>IF(N285="základná",J285,0)</f>
        <v>0</v>
      </c>
      <c r="BF285" s="258">
        <f>IF(N285="znížená",J285,0)</f>
        <v>0</v>
      </c>
      <c r="BG285" s="258">
        <f>IF(N285="zákl. prenesená",J285,0)</f>
        <v>0</v>
      </c>
      <c r="BH285" s="258">
        <f>IF(N285="zníž. prenesená",J285,0)</f>
        <v>0</v>
      </c>
      <c r="BI285" s="258">
        <f>IF(N285="nulová",J285,0)</f>
        <v>0</v>
      </c>
      <c r="BJ285" s="18" t="s">
        <v>91</v>
      </c>
      <c r="BK285" s="258">
        <f>ROUND(I285*H285,2)</f>
        <v>0</v>
      </c>
      <c r="BL285" s="18" t="s">
        <v>282</v>
      </c>
      <c r="BM285" s="257" t="s">
        <v>530</v>
      </c>
    </row>
    <row r="286" s="15" customFormat="1">
      <c r="A286" s="15"/>
      <c r="B286" s="297"/>
      <c r="C286" s="298"/>
      <c r="D286" s="266" t="s">
        <v>312</v>
      </c>
      <c r="E286" s="299" t="s">
        <v>1</v>
      </c>
      <c r="F286" s="300" t="s">
        <v>531</v>
      </c>
      <c r="G286" s="298"/>
      <c r="H286" s="299" t="s">
        <v>1</v>
      </c>
      <c r="I286" s="301"/>
      <c r="J286" s="298"/>
      <c r="K286" s="298"/>
      <c r="L286" s="302"/>
      <c r="M286" s="303"/>
      <c r="N286" s="304"/>
      <c r="O286" s="304"/>
      <c r="P286" s="304"/>
      <c r="Q286" s="304"/>
      <c r="R286" s="304"/>
      <c r="S286" s="304"/>
      <c r="T286" s="30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306" t="s">
        <v>312</v>
      </c>
      <c r="AU286" s="306" t="s">
        <v>91</v>
      </c>
      <c r="AV286" s="15" t="s">
        <v>83</v>
      </c>
      <c r="AW286" s="15" t="s">
        <v>4</v>
      </c>
      <c r="AX286" s="15" t="s">
        <v>75</v>
      </c>
      <c r="AY286" s="306" t="s">
        <v>265</v>
      </c>
    </row>
    <row r="287" s="13" customFormat="1">
      <c r="A287" s="13"/>
      <c r="B287" s="264"/>
      <c r="C287" s="265"/>
      <c r="D287" s="266" t="s">
        <v>312</v>
      </c>
      <c r="E287" s="267" t="s">
        <v>1</v>
      </c>
      <c r="F287" s="268" t="s">
        <v>1785</v>
      </c>
      <c r="G287" s="265"/>
      <c r="H287" s="269">
        <v>450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312</v>
      </c>
      <c r="AU287" s="275" t="s">
        <v>91</v>
      </c>
      <c r="AV287" s="13" t="s">
        <v>91</v>
      </c>
      <c r="AW287" s="13" t="s">
        <v>4</v>
      </c>
      <c r="AX287" s="13" t="s">
        <v>83</v>
      </c>
      <c r="AY287" s="275" t="s">
        <v>265</v>
      </c>
    </row>
    <row r="288" s="2" customFormat="1" ht="16.30189" customHeight="1">
      <c r="A288" s="39"/>
      <c r="B288" s="40"/>
      <c r="C288" s="246" t="s">
        <v>583</v>
      </c>
      <c r="D288" s="246" t="s">
        <v>268</v>
      </c>
      <c r="E288" s="247" t="s">
        <v>538</v>
      </c>
      <c r="F288" s="248" t="s">
        <v>1</v>
      </c>
      <c r="G288" s="249" t="s">
        <v>1</v>
      </c>
      <c r="H288" s="250">
        <v>175</v>
      </c>
      <c r="I288" s="251"/>
      <c r="J288" s="250">
        <f>ROUND(I288*H288,2)</f>
        <v>0</v>
      </c>
      <c r="K288" s="252"/>
      <c r="L288" s="45"/>
      <c r="M288" s="253" t="s">
        <v>1</v>
      </c>
      <c r="N288" s="254" t="s">
        <v>41</v>
      </c>
      <c r="O288" s="92"/>
      <c r="P288" s="255">
        <f>O288*H288</f>
        <v>0</v>
      </c>
      <c r="Q288" s="255">
        <v>0.15756000000000001</v>
      </c>
      <c r="R288" s="255">
        <f>Q288*H288</f>
        <v>27.573</v>
      </c>
      <c r="S288" s="255">
        <v>0</v>
      </c>
      <c r="T288" s="256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7" t="s">
        <v>282</v>
      </c>
      <c r="AT288" s="257" t="s">
        <v>268</v>
      </c>
      <c r="AU288" s="257" t="s">
        <v>91</v>
      </c>
      <c r="AY288" s="18" t="s">
        <v>265</v>
      </c>
      <c r="BE288" s="258">
        <f>IF(N288="základná",J288,0)</f>
        <v>0</v>
      </c>
      <c r="BF288" s="258">
        <f>IF(N288="znížená",J288,0)</f>
        <v>0</v>
      </c>
      <c r="BG288" s="258">
        <f>IF(N288="zákl. prenesená",J288,0)</f>
        <v>0</v>
      </c>
      <c r="BH288" s="258">
        <f>IF(N288="zníž. prenesená",J288,0)</f>
        <v>0</v>
      </c>
      <c r="BI288" s="258">
        <f>IF(N288="nulová",J288,0)</f>
        <v>0</v>
      </c>
      <c r="BJ288" s="18" t="s">
        <v>91</v>
      </c>
      <c r="BK288" s="258">
        <f>ROUND(I288*H288,2)</f>
        <v>0</v>
      </c>
      <c r="BL288" s="18" t="s">
        <v>282</v>
      </c>
      <c r="BM288" s="257" t="s">
        <v>539</v>
      </c>
    </row>
    <row r="289" s="2" customFormat="1" ht="16.30189" customHeight="1">
      <c r="A289" s="39"/>
      <c r="B289" s="40"/>
      <c r="C289" s="287" t="s">
        <v>587</v>
      </c>
      <c r="D289" s="287" t="s">
        <v>367</v>
      </c>
      <c r="E289" s="288" t="s">
        <v>541</v>
      </c>
      <c r="F289" s="289" t="s">
        <v>1</v>
      </c>
      <c r="G289" s="290" t="s">
        <v>1</v>
      </c>
      <c r="H289" s="291">
        <v>175</v>
      </c>
      <c r="I289" s="292"/>
      <c r="J289" s="291">
        <f>ROUND(I289*H289,2)</f>
        <v>0</v>
      </c>
      <c r="K289" s="293"/>
      <c r="L289" s="294"/>
      <c r="M289" s="295" t="s">
        <v>1</v>
      </c>
      <c r="N289" s="296" t="s">
        <v>41</v>
      </c>
      <c r="O289" s="92"/>
      <c r="P289" s="255">
        <f>O289*H289</f>
        <v>0</v>
      </c>
      <c r="Q289" s="255">
        <v>0.0015</v>
      </c>
      <c r="R289" s="255">
        <f>Q289*H289</f>
        <v>0.26250000000000001</v>
      </c>
      <c r="S289" s="255">
        <v>0</v>
      </c>
      <c r="T289" s="256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7" t="s">
        <v>338</v>
      </c>
      <c r="AT289" s="257" t="s">
        <v>367</v>
      </c>
      <c r="AU289" s="257" t="s">
        <v>91</v>
      </c>
      <c r="AY289" s="18" t="s">
        <v>265</v>
      </c>
      <c r="BE289" s="258">
        <f>IF(N289="základná",J289,0)</f>
        <v>0</v>
      </c>
      <c r="BF289" s="258">
        <f>IF(N289="znížená",J289,0)</f>
        <v>0</v>
      </c>
      <c r="BG289" s="258">
        <f>IF(N289="zákl. prenesená",J289,0)</f>
        <v>0</v>
      </c>
      <c r="BH289" s="258">
        <f>IF(N289="zníž. prenesená",J289,0)</f>
        <v>0</v>
      </c>
      <c r="BI289" s="258">
        <f>IF(N289="nulová",J289,0)</f>
        <v>0</v>
      </c>
      <c r="BJ289" s="18" t="s">
        <v>91</v>
      </c>
      <c r="BK289" s="258">
        <f>ROUND(I289*H289,2)</f>
        <v>0</v>
      </c>
      <c r="BL289" s="18" t="s">
        <v>282</v>
      </c>
      <c r="BM289" s="257" t="s">
        <v>542</v>
      </c>
    </row>
    <row r="290" s="2" customFormat="1" ht="16.30189" customHeight="1">
      <c r="A290" s="39"/>
      <c r="B290" s="40"/>
      <c r="C290" s="246" t="s">
        <v>590</v>
      </c>
      <c r="D290" s="246" t="s">
        <v>268</v>
      </c>
      <c r="E290" s="247" t="s">
        <v>544</v>
      </c>
      <c r="F290" s="248" t="s">
        <v>1</v>
      </c>
      <c r="G290" s="249" t="s">
        <v>1</v>
      </c>
      <c r="H290" s="250">
        <v>36</v>
      </c>
      <c r="I290" s="251"/>
      <c r="J290" s="250">
        <f>ROUND(I290*H290,2)</f>
        <v>0</v>
      </c>
      <c r="K290" s="252"/>
      <c r="L290" s="45"/>
      <c r="M290" s="253" t="s">
        <v>1</v>
      </c>
      <c r="N290" s="254" t="s">
        <v>41</v>
      </c>
      <c r="O290" s="92"/>
      <c r="P290" s="255">
        <f>O290*H290</f>
        <v>0</v>
      </c>
      <c r="Q290" s="255">
        <v>0.00025000000000000001</v>
      </c>
      <c r="R290" s="255">
        <f>Q290*H290</f>
        <v>0.0090000000000000011</v>
      </c>
      <c r="S290" s="255">
        <v>0</v>
      </c>
      <c r="T290" s="256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57" t="s">
        <v>282</v>
      </c>
      <c r="AT290" s="257" t="s">
        <v>268</v>
      </c>
      <c r="AU290" s="257" t="s">
        <v>91</v>
      </c>
      <c r="AY290" s="18" t="s">
        <v>265</v>
      </c>
      <c r="BE290" s="258">
        <f>IF(N290="základná",J290,0)</f>
        <v>0</v>
      </c>
      <c r="BF290" s="258">
        <f>IF(N290="znížená",J290,0)</f>
        <v>0</v>
      </c>
      <c r="BG290" s="258">
        <f>IF(N290="zákl. prenesená",J290,0)</f>
        <v>0</v>
      </c>
      <c r="BH290" s="258">
        <f>IF(N290="zníž. prenesená",J290,0)</f>
        <v>0</v>
      </c>
      <c r="BI290" s="258">
        <f>IF(N290="nulová",J290,0)</f>
        <v>0</v>
      </c>
      <c r="BJ290" s="18" t="s">
        <v>91</v>
      </c>
      <c r="BK290" s="258">
        <f>ROUND(I290*H290,2)</f>
        <v>0</v>
      </c>
      <c r="BL290" s="18" t="s">
        <v>282</v>
      </c>
      <c r="BM290" s="257" t="s">
        <v>545</v>
      </c>
    </row>
    <row r="291" s="13" customFormat="1">
      <c r="A291" s="13"/>
      <c r="B291" s="264"/>
      <c r="C291" s="265"/>
      <c r="D291" s="266" t="s">
        <v>312</v>
      </c>
      <c r="E291" s="267" t="s">
        <v>1</v>
      </c>
      <c r="F291" s="268" t="s">
        <v>455</v>
      </c>
      <c r="G291" s="265"/>
      <c r="H291" s="269">
        <v>36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312</v>
      </c>
      <c r="AU291" s="275" t="s">
        <v>91</v>
      </c>
      <c r="AV291" s="13" t="s">
        <v>91</v>
      </c>
      <c r="AW291" s="13" t="s">
        <v>4</v>
      </c>
      <c r="AX291" s="13" t="s">
        <v>83</v>
      </c>
      <c r="AY291" s="275" t="s">
        <v>265</v>
      </c>
    </row>
    <row r="292" s="2" customFormat="1" ht="16.30189" customHeight="1">
      <c r="A292" s="39"/>
      <c r="B292" s="40"/>
      <c r="C292" s="287" t="s">
        <v>593</v>
      </c>
      <c r="D292" s="287" t="s">
        <v>367</v>
      </c>
      <c r="E292" s="288" t="s">
        <v>548</v>
      </c>
      <c r="F292" s="289" t="s">
        <v>1</v>
      </c>
      <c r="G292" s="290" t="s">
        <v>1</v>
      </c>
      <c r="H292" s="291">
        <v>36</v>
      </c>
      <c r="I292" s="292"/>
      <c r="J292" s="291">
        <f>ROUND(I292*H292,2)</f>
        <v>0</v>
      </c>
      <c r="K292" s="293"/>
      <c r="L292" s="294"/>
      <c r="M292" s="295" t="s">
        <v>1</v>
      </c>
      <c r="N292" s="296" t="s">
        <v>41</v>
      </c>
      <c r="O292" s="92"/>
      <c r="P292" s="255">
        <f>O292*H292</f>
        <v>0</v>
      </c>
      <c r="Q292" s="255">
        <v>0.00084999999999999995</v>
      </c>
      <c r="R292" s="255">
        <f>Q292*H292</f>
        <v>0.030599999999999999</v>
      </c>
      <c r="S292" s="255">
        <v>0</v>
      </c>
      <c r="T292" s="256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7" t="s">
        <v>338</v>
      </c>
      <c r="AT292" s="257" t="s">
        <v>367</v>
      </c>
      <c r="AU292" s="257" t="s">
        <v>91</v>
      </c>
      <c r="AY292" s="18" t="s">
        <v>265</v>
      </c>
      <c r="BE292" s="258">
        <f>IF(N292="základná",J292,0)</f>
        <v>0</v>
      </c>
      <c r="BF292" s="258">
        <f>IF(N292="znížená",J292,0)</f>
        <v>0</v>
      </c>
      <c r="BG292" s="258">
        <f>IF(N292="zákl. prenesená",J292,0)</f>
        <v>0</v>
      </c>
      <c r="BH292" s="258">
        <f>IF(N292="zníž. prenesená",J292,0)</f>
        <v>0</v>
      </c>
      <c r="BI292" s="258">
        <f>IF(N292="nulová",J292,0)</f>
        <v>0</v>
      </c>
      <c r="BJ292" s="18" t="s">
        <v>91</v>
      </c>
      <c r="BK292" s="258">
        <f>ROUND(I292*H292,2)</f>
        <v>0</v>
      </c>
      <c r="BL292" s="18" t="s">
        <v>282</v>
      </c>
      <c r="BM292" s="257" t="s">
        <v>549</v>
      </c>
    </row>
    <row r="293" s="2" customFormat="1" ht="16.30189" customHeight="1">
      <c r="A293" s="39"/>
      <c r="B293" s="40"/>
      <c r="C293" s="246" t="s">
        <v>596</v>
      </c>
      <c r="D293" s="246" t="s">
        <v>268</v>
      </c>
      <c r="E293" s="247" t="s">
        <v>551</v>
      </c>
      <c r="F293" s="248" t="s">
        <v>1</v>
      </c>
      <c r="G293" s="249" t="s">
        <v>1</v>
      </c>
      <c r="H293" s="250">
        <v>1</v>
      </c>
      <c r="I293" s="251"/>
      <c r="J293" s="250">
        <f>ROUND(I293*H293,2)</f>
        <v>0</v>
      </c>
      <c r="K293" s="252"/>
      <c r="L293" s="45"/>
      <c r="M293" s="253" t="s">
        <v>1</v>
      </c>
      <c r="N293" s="254" t="s">
        <v>41</v>
      </c>
      <c r="O293" s="92"/>
      <c r="P293" s="255">
        <f>O293*H293</f>
        <v>0</v>
      </c>
      <c r="Q293" s="255">
        <v>0.22133</v>
      </c>
      <c r="R293" s="255">
        <f>Q293*H293</f>
        <v>0.22133</v>
      </c>
      <c r="S293" s="255">
        <v>0</v>
      </c>
      <c r="T293" s="256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7" t="s">
        <v>282</v>
      </c>
      <c r="AT293" s="257" t="s">
        <v>268</v>
      </c>
      <c r="AU293" s="257" t="s">
        <v>91</v>
      </c>
      <c r="AY293" s="18" t="s">
        <v>265</v>
      </c>
      <c r="BE293" s="258">
        <f>IF(N293="základná",J293,0)</f>
        <v>0</v>
      </c>
      <c r="BF293" s="258">
        <f>IF(N293="znížená",J293,0)</f>
        <v>0</v>
      </c>
      <c r="BG293" s="258">
        <f>IF(N293="zákl. prenesená",J293,0)</f>
        <v>0</v>
      </c>
      <c r="BH293" s="258">
        <f>IF(N293="zníž. prenesená",J293,0)</f>
        <v>0</v>
      </c>
      <c r="BI293" s="258">
        <f>IF(N293="nulová",J293,0)</f>
        <v>0</v>
      </c>
      <c r="BJ293" s="18" t="s">
        <v>91</v>
      </c>
      <c r="BK293" s="258">
        <f>ROUND(I293*H293,2)</f>
        <v>0</v>
      </c>
      <c r="BL293" s="18" t="s">
        <v>282</v>
      </c>
      <c r="BM293" s="257" t="s">
        <v>552</v>
      </c>
    </row>
    <row r="294" s="2" customFormat="1" ht="16.30189" customHeight="1">
      <c r="A294" s="39"/>
      <c r="B294" s="40"/>
      <c r="C294" s="246" t="s">
        <v>599</v>
      </c>
      <c r="D294" s="246" t="s">
        <v>268</v>
      </c>
      <c r="E294" s="247" t="s">
        <v>554</v>
      </c>
      <c r="F294" s="248" t="s">
        <v>1</v>
      </c>
      <c r="G294" s="249" t="s">
        <v>1</v>
      </c>
      <c r="H294" s="250">
        <v>66</v>
      </c>
      <c r="I294" s="251"/>
      <c r="J294" s="250">
        <f>ROUND(I294*H294,2)</f>
        <v>0</v>
      </c>
      <c r="K294" s="252"/>
      <c r="L294" s="45"/>
      <c r="M294" s="253" t="s">
        <v>1</v>
      </c>
      <c r="N294" s="254" t="s">
        <v>41</v>
      </c>
      <c r="O294" s="92"/>
      <c r="P294" s="255">
        <f>O294*H294</f>
        <v>0</v>
      </c>
      <c r="Q294" s="255">
        <v>0.22133</v>
      </c>
      <c r="R294" s="255">
        <f>Q294*H294</f>
        <v>14.60778</v>
      </c>
      <c r="S294" s="255">
        <v>0</v>
      </c>
      <c r="T294" s="256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7" t="s">
        <v>282</v>
      </c>
      <c r="AT294" s="257" t="s">
        <v>268</v>
      </c>
      <c r="AU294" s="257" t="s">
        <v>91</v>
      </c>
      <c r="AY294" s="18" t="s">
        <v>265</v>
      </c>
      <c r="BE294" s="258">
        <f>IF(N294="základná",J294,0)</f>
        <v>0</v>
      </c>
      <c r="BF294" s="258">
        <f>IF(N294="znížená",J294,0)</f>
        <v>0</v>
      </c>
      <c r="BG294" s="258">
        <f>IF(N294="zákl. prenesená",J294,0)</f>
        <v>0</v>
      </c>
      <c r="BH294" s="258">
        <f>IF(N294="zníž. prenesená",J294,0)</f>
        <v>0</v>
      </c>
      <c r="BI294" s="258">
        <f>IF(N294="nulová",J294,0)</f>
        <v>0</v>
      </c>
      <c r="BJ294" s="18" t="s">
        <v>91</v>
      </c>
      <c r="BK294" s="258">
        <f>ROUND(I294*H294,2)</f>
        <v>0</v>
      </c>
      <c r="BL294" s="18" t="s">
        <v>282</v>
      </c>
      <c r="BM294" s="257" t="s">
        <v>1786</v>
      </c>
    </row>
    <row r="295" s="13" customFormat="1">
      <c r="A295" s="13"/>
      <c r="B295" s="264"/>
      <c r="C295" s="265"/>
      <c r="D295" s="266" t="s">
        <v>312</v>
      </c>
      <c r="E295" s="267" t="s">
        <v>1</v>
      </c>
      <c r="F295" s="268" t="s">
        <v>569</v>
      </c>
      <c r="G295" s="265"/>
      <c r="H295" s="269">
        <v>66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312</v>
      </c>
      <c r="AU295" s="275" t="s">
        <v>91</v>
      </c>
      <c r="AV295" s="13" t="s">
        <v>91</v>
      </c>
      <c r="AW295" s="13" t="s">
        <v>4</v>
      </c>
      <c r="AX295" s="13" t="s">
        <v>75</v>
      </c>
      <c r="AY295" s="275" t="s">
        <v>265</v>
      </c>
    </row>
    <row r="296" s="2" customFormat="1" ht="16.30189" customHeight="1">
      <c r="A296" s="39"/>
      <c r="B296" s="40"/>
      <c r="C296" s="246" t="s">
        <v>602</v>
      </c>
      <c r="D296" s="246" t="s">
        <v>268</v>
      </c>
      <c r="E296" s="247" t="s">
        <v>558</v>
      </c>
      <c r="F296" s="248" t="s">
        <v>1</v>
      </c>
      <c r="G296" s="249" t="s">
        <v>1</v>
      </c>
      <c r="H296" s="250">
        <v>0</v>
      </c>
      <c r="I296" s="251"/>
      <c r="J296" s="250">
        <f>ROUND(I296*H296,2)</f>
        <v>0</v>
      </c>
      <c r="K296" s="252"/>
      <c r="L296" s="45"/>
      <c r="M296" s="253" t="s">
        <v>1</v>
      </c>
      <c r="N296" s="254" t="s">
        <v>41</v>
      </c>
      <c r="O296" s="92"/>
      <c r="P296" s="255">
        <f>O296*H296</f>
        <v>0</v>
      </c>
      <c r="Q296" s="255">
        <v>3.0000000000000001E-05</v>
      </c>
      <c r="R296" s="255">
        <f>Q296*H296</f>
        <v>0</v>
      </c>
      <c r="S296" s="255">
        <v>0</v>
      </c>
      <c r="T296" s="256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7" t="s">
        <v>282</v>
      </c>
      <c r="AT296" s="257" t="s">
        <v>268</v>
      </c>
      <c r="AU296" s="257" t="s">
        <v>91</v>
      </c>
      <c r="AY296" s="18" t="s">
        <v>265</v>
      </c>
      <c r="BE296" s="258">
        <f>IF(N296="základná",J296,0)</f>
        <v>0</v>
      </c>
      <c r="BF296" s="258">
        <f>IF(N296="znížená",J296,0)</f>
        <v>0</v>
      </c>
      <c r="BG296" s="258">
        <f>IF(N296="zákl. prenesená",J296,0)</f>
        <v>0</v>
      </c>
      <c r="BH296" s="258">
        <f>IF(N296="zníž. prenesená",J296,0)</f>
        <v>0</v>
      </c>
      <c r="BI296" s="258">
        <f>IF(N296="nulová",J296,0)</f>
        <v>0</v>
      </c>
      <c r="BJ296" s="18" t="s">
        <v>91</v>
      </c>
      <c r="BK296" s="258">
        <f>ROUND(I296*H296,2)</f>
        <v>0</v>
      </c>
      <c r="BL296" s="18" t="s">
        <v>282</v>
      </c>
      <c r="BM296" s="257" t="s">
        <v>1787</v>
      </c>
    </row>
    <row r="297" s="2" customFormat="1" ht="16.30189" customHeight="1">
      <c r="A297" s="39"/>
      <c r="B297" s="40"/>
      <c r="C297" s="287" t="s">
        <v>605</v>
      </c>
      <c r="D297" s="287" t="s">
        <v>367</v>
      </c>
      <c r="E297" s="288" t="s">
        <v>1788</v>
      </c>
      <c r="F297" s="289" t="s">
        <v>1</v>
      </c>
      <c r="G297" s="290" t="s">
        <v>1</v>
      </c>
      <c r="H297" s="291">
        <v>1</v>
      </c>
      <c r="I297" s="292"/>
      <c r="J297" s="291">
        <f>ROUND(I297*H297,2)</f>
        <v>0</v>
      </c>
      <c r="K297" s="293"/>
      <c r="L297" s="294"/>
      <c r="M297" s="295" t="s">
        <v>1</v>
      </c>
      <c r="N297" s="296" t="s">
        <v>41</v>
      </c>
      <c r="O297" s="92"/>
      <c r="P297" s="255">
        <f>O297*H297</f>
        <v>0</v>
      </c>
      <c r="Q297" s="255">
        <v>0.00093000000000000005</v>
      </c>
      <c r="R297" s="255">
        <f>Q297*H297</f>
        <v>0.00093000000000000005</v>
      </c>
      <c r="S297" s="255">
        <v>0</v>
      </c>
      <c r="T297" s="256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7" t="s">
        <v>338</v>
      </c>
      <c r="AT297" s="257" t="s">
        <v>367</v>
      </c>
      <c r="AU297" s="257" t="s">
        <v>91</v>
      </c>
      <c r="AY297" s="18" t="s">
        <v>265</v>
      </c>
      <c r="BE297" s="258">
        <f>IF(N297="základná",J297,0)</f>
        <v>0</v>
      </c>
      <c r="BF297" s="258">
        <f>IF(N297="znížená",J297,0)</f>
        <v>0</v>
      </c>
      <c r="BG297" s="258">
        <f>IF(N297="zákl. prenesená",J297,0)</f>
        <v>0</v>
      </c>
      <c r="BH297" s="258">
        <f>IF(N297="zníž. prenesená",J297,0)</f>
        <v>0</v>
      </c>
      <c r="BI297" s="258">
        <f>IF(N297="nulová",J297,0)</f>
        <v>0</v>
      </c>
      <c r="BJ297" s="18" t="s">
        <v>91</v>
      </c>
      <c r="BK297" s="258">
        <f>ROUND(I297*H297,2)</f>
        <v>0</v>
      </c>
      <c r="BL297" s="18" t="s">
        <v>282</v>
      </c>
      <c r="BM297" s="257" t="s">
        <v>1789</v>
      </c>
    </row>
    <row r="298" s="2" customFormat="1" ht="16.30189" customHeight="1">
      <c r="A298" s="39"/>
      <c r="B298" s="40"/>
      <c r="C298" s="287" t="s">
        <v>608</v>
      </c>
      <c r="D298" s="287" t="s">
        <v>367</v>
      </c>
      <c r="E298" s="288" t="s">
        <v>1790</v>
      </c>
      <c r="F298" s="289" t="s">
        <v>1</v>
      </c>
      <c r="G298" s="290" t="s">
        <v>1</v>
      </c>
      <c r="H298" s="291">
        <v>1</v>
      </c>
      <c r="I298" s="292"/>
      <c r="J298" s="291">
        <f>ROUND(I298*H298,2)</f>
        <v>0</v>
      </c>
      <c r="K298" s="293"/>
      <c r="L298" s="294"/>
      <c r="M298" s="295" t="s">
        <v>1</v>
      </c>
      <c r="N298" s="296" t="s">
        <v>41</v>
      </c>
      <c r="O298" s="92"/>
      <c r="P298" s="255">
        <f>O298*H298</f>
        <v>0</v>
      </c>
      <c r="Q298" s="255">
        <v>0.00093000000000000005</v>
      </c>
      <c r="R298" s="255">
        <f>Q298*H298</f>
        <v>0.00093000000000000005</v>
      </c>
      <c r="S298" s="255">
        <v>0</v>
      </c>
      <c r="T298" s="256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57" t="s">
        <v>338</v>
      </c>
      <c r="AT298" s="257" t="s">
        <v>367</v>
      </c>
      <c r="AU298" s="257" t="s">
        <v>91</v>
      </c>
      <c r="AY298" s="18" t="s">
        <v>265</v>
      </c>
      <c r="BE298" s="258">
        <f>IF(N298="základná",J298,0)</f>
        <v>0</v>
      </c>
      <c r="BF298" s="258">
        <f>IF(N298="znížená",J298,0)</f>
        <v>0</v>
      </c>
      <c r="BG298" s="258">
        <f>IF(N298="zákl. prenesená",J298,0)</f>
        <v>0</v>
      </c>
      <c r="BH298" s="258">
        <f>IF(N298="zníž. prenesená",J298,0)</f>
        <v>0</v>
      </c>
      <c r="BI298" s="258">
        <f>IF(N298="nulová",J298,0)</f>
        <v>0</v>
      </c>
      <c r="BJ298" s="18" t="s">
        <v>91</v>
      </c>
      <c r="BK298" s="258">
        <f>ROUND(I298*H298,2)</f>
        <v>0</v>
      </c>
      <c r="BL298" s="18" t="s">
        <v>282</v>
      </c>
      <c r="BM298" s="257" t="s">
        <v>1791</v>
      </c>
    </row>
    <row r="299" s="2" customFormat="1" ht="16.30189" customHeight="1">
      <c r="A299" s="39"/>
      <c r="B299" s="40"/>
      <c r="C299" s="287" t="s">
        <v>612</v>
      </c>
      <c r="D299" s="287" t="s">
        <v>367</v>
      </c>
      <c r="E299" s="288" t="s">
        <v>626</v>
      </c>
      <c r="F299" s="289" t="s">
        <v>1</v>
      </c>
      <c r="G299" s="290" t="s">
        <v>1</v>
      </c>
      <c r="H299" s="291">
        <v>6</v>
      </c>
      <c r="I299" s="292"/>
      <c r="J299" s="291">
        <f>ROUND(I299*H299,2)</f>
        <v>0</v>
      </c>
      <c r="K299" s="293"/>
      <c r="L299" s="294"/>
      <c r="M299" s="295" t="s">
        <v>1</v>
      </c>
      <c r="N299" s="296" t="s">
        <v>41</v>
      </c>
      <c r="O299" s="92"/>
      <c r="P299" s="255">
        <f>O299*H299</f>
        <v>0</v>
      </c>
      <c r="Q299" s="255">
        <v>0.015299999999999999</v>
      </c>
      <c r="R299" s="255">
        <f>Q299*H299</f>
        <v>0.091799999999999993</v>
      </c>
      <c r="S299" s="255">
        <v>0</v>
      </c>
      <c r="T299" s="256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57" t="s">
        <v>338</v>
      </c>
      <c r="AT299" s="257" t="s">
        <v>367</v>
      </c>
      <c r="AU299" s="257" t="s">
        <v>91</v>
      </c>
      <c r="AY299" s="18" t="s">
        <v>265</v>
      </c>
      <c r="BE299" s="258">
        <f>IF(N299="základná",J299,0)</f>
        <v>0</v>
      </c>
      <c r="BF299" s="258">
        <f>IF(N299="znížená",J299,0)</f>
        <v>0</v>
      </c>
      <c r="BG299" s="258">
        <f>IF(N299="zákl. prenesená",J299,0)</f>
        <v>0</v>
      </c>
      <c r="BH299" s="258">
        <f>IF(N299="zníž. prenesená",J299,0)</f>
        <v>0</v>
      </c>
      <c r="BI299" s="258">
        <f>IF(N299="nulová",J299,0)</f>
        <v>0</v>
      </c>
      <c r="BJ299" s="18" t="s">
        <v>91</v>
      </c>
      <c r="BK299" s="258">
        <f>ROUND(I299*H299,2)</f>
        <v>0</v>
      </c>
      <c r="BL299" s="18" t="s">
        <v>282</v>
      </c>
      <c r="BM299" s="257" t="s">
        <v>1792</v>
      </c>
    </row>
    <row r="300" s="2" customFormat="1" ht="16.30189" customHeight="1">
      <c r="A300" s="39"/>
      <c r="B300" s="40"/>
      <c r="C300" s="287" t="s">
        <v>615</v>
      </c>
      <c r="D300" s="287" t="s">
        <v>367</v>
      </c>
      <c r="E300" s="288" t="s">
        <v>1793</v>
      </c>
      <c r="F300" s="289" t="s">
        <v>1</v>
      </c>
      <c r="G300" s="290" t="s">
        <v>1</v>
      </c>
      <c r="H300" s="291">
        <v>1</v>
      </c>
      <c r="I300" s="292"/>
      <c r="J300" s="291">
        <f>ROUND(I300*H300,2)</f>
        <v>0</v>
      </c>
      <c r="K300" s="293"/>
      <c r="L300" s="294"/>
      <c r="M300" s="295" t="s">
        <v>1</v>
      </c>
      <c r="N300" s="296" t="s">
        <v>41</v>
      </c>
      <c r="O300" s="92"/>
      <c r="P300" s="255">
        <f>O300*H300</f>
        <v>0</v>
      </c>
      <c r="Q300" s="255">
        <v>0.015299999999999999</v>
      </c>
      <c r="R300" s="255">
        <f>Q300*H300</f>
        <v>0.015299999999999999</v>
      </c>
      <c r="S300" s="255">
        <v>0</v>
      </c>
      <c r="T300" s="256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7" t="s">
        <v>338</v>
      </c>
      <c r="AT300" s="257" t="s">
        <v>367</v>
      </c>
      <c r="AU300" s="257" t="s">
        <v>91</v>
      </c>
      <c r="AY300" s="18" t="s">
        <v>265</v>
      </c>
      <c r="BE300" s="258">
        <f>IF(N300="základná",J300,0)</f>
        <v>0</v>
      </c>
      <c r="BF300" s="258">
        <f>IF(N300="znížená",J300,0)</f>
        <v>0</v>
      </c>
      <c r="BG300" s="258">
        <f>IF(N300="zákl. prenesená",J300,0)</f>
        <v>0</v>
      </c>
      <c r="BH300" s="258">
        <f>IF(N300="zníž. prenesená",J300,0)</f>
        <v>0</v>
      </c>
      <c r="BI300" s="258">
        <f>IF(N300="nulová",J300,0)</f>
        <v>0</v>
      </c>
      <c r="BJ300" s="18" t="s">
        <v>91</v>
      </c>
      <c r="BK300" s="258">
        <f>ROUND(I300*H300,2)</f>
        <v>0</v>
      </c>
      <c r="BL300" s="18" t="s">
        <v>282</v>
      </c>
      <c r="BM300" s="257" t="s">
        <v>1794</v>
      </c>
    </row>
    <row r="301" s="2" customFormat="1" ht="16.30189" customHeight="1">
      <c r="A301" s="39"/>
      <c r="B301" s="40"/>
      <c r="C301" s="287" t="s">
        <v>619</v>
      </c>
      <c r="D301" s="287" t="s">
        <v>367</v>
      </c>
      <c r="E301" s="288" t="s">
        <v>1795</v>
      </c>
      <c r="F301" s="289" t="s">
        <v>1</v>
      </c>
      <c r="G301" s="290" t="s">
        <v>1</v>
      </c>
      <c r="H301" s="291">
        <v>1</v>
      </c>
      <c r="I301" s="292"/>
      <c r="J301" s="291">
        <f>ROUND(I301*H301,2)</f>
        <v>0</v>
      </c>
      <c r="K301" s="293"/>
      <c r="L301" s="294"/>
      <c r="M301" s="295" t="s">
        <v>1</v>
      </c>
      <c r="N301" s="296" t="s">
        <v>41</v>
      </c>
      <c r="O301" s="92"/>
      <c r="P301" s="255">
        <f>O301*H301</f>
        <v>0</v>
      </c>
      <c r="Q301" s="255">
        <v>0.015299999999999999</v>
      </c>
      <c r="R301" s="255">
        <f>Q301*H301</f>
        <v>0.015299999999999999</v>
      </c>
      <c r="S301" s="255">
        <v>0</v>
      </c>
      <c r="T301" s="256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7" t="s">
        <v>338</v>
      </c>
      <c r="AT301" s="257" t="s">
        <v>367</v>
      </c>
      <c r="AU301" s="257" t="s">
        <v>91</v>
      </c>
      <c r="AY301" s="18" t="s">
        <v>265</v>
      </c>
      <c r="BE301" s="258">
        <f>IF(N301="základná",J301,0)</f>
        <v>0</v>
      </c>
      <c r="BF301" s="258">
        <f>IF(N301="znížená",J301,0)</f>
        <v>0</v>
      </c>
      <c r="BG301" s="258">
        <f>IF(N301="zákl. prenesená",J301,0)</f>
        <v>0</v>
      </c>
      <c r="BH301" s="258">
        <f>IF(N301="zníž. prenesená",J301,0)</f>
        <v>0</v>
      </c>
      <c r="BI301" s="258">
        <f>IF(N301="nulová",J301,0)</f>
        <v>0</v>
      </c>
      <c r="BJ301" s="18" t="s">
        <v>91</v>
      </c>
      <c r="BK301" s="258">
        <f>ROUND(I301*H301,2)</f>
        <v>0</v>
      </c>
      <c r="BL301" s="18" t="s">
        <v>282</v>
      </c>
      <c r="BM301" s="257" t="s">
        <v>1796</v>
      </c>
    </row>
    <row r="302" s="2" customFormat="1" ht="16.30189" customHeight="1">
      <c r="A302" s="39"/>
      <c r="B302" s="40"/>
      <c r="C302" s="287" t="s">
        <v>622</v>
      </c>
      <c r="D302" s="287" t="s">
        <v>367</v>
      </c>
      <c r="E302" s="288" t="s">
        <v>655</v>
      </c>
      <c r="F302" s="289" t="s">
        <v>1</v>
      </c>
      <c r="G302" s="290" t="s">
        <v>1</v>
      </c>
      <c r="H302" s="291">
        <v>2</v>
      </c>
      <c r="I302" s="292"/>
      <c r="J302" s="291">
        <f>ROUND(I302*H302,2)</f>
        <v>0</v>
      </c>
      <c r="K302" s="293"/>
      <c r="L302" s="294"/>
      <c r="M302" s="295" t="s">
        <v>1</v>
      </c>
      <c r="N302" s="296" t="s">
        <v>41</v>
      </c>
      <c r="O302" s="92"/>
      <c r="P302" s="255">
        <f>O302*H302</f>
        <v>0</v>
      </c>
      <c r="Q302" s="255">
        <v>0.029600000000000001</v>
      </c>
      <c r="R302" s="255">
        <f>Q302*H302</f>
        <v>0.059200000000000003</v>
      </c>
      <c r="S302" s="255">
        <v>0</v>
      </c>
      <c r="T302" s="256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7" t="s">
        <v>338</v>
      </c>
      <c r="AT302" s="257" t="s">
        <v>367</v>
      </c>
      <c r="AU302" s="257" t="s">
        <v>91</v>
      </c>
      <c r="AY302" s="18" t="s">
        <v>265</v>
      </c>
      <c r="BE302" s="258">
        <f>IF(N302="základná",J302,0)</f>
        <v>0</v>
      </c>
      <c r="BF302" s="258">
        <f>IF(N302="znížená",J302,0)</f>
        <v>0</v>
      </c>
      <c r="BG302" s="258">
        <f>IF(N302="zákl. prenesená",J302,0)</f>
        <v>0</v>
      </c>
      <c r="BH302" s="258">
        <f>IF(N302="zníž. prenesená",J302,0)</f>
        <v>0</v>
      </c>
      <c r="BI302" s="258">
        <f>IF(N302="nulová",J302,0)</f>
        <v>0</v>
      </c>
      <c r="BJ302" s="18" t="s">
        <v>91</v>
      </c>
      <c r="BK302" s="258">
        <f>ROUND(I302*H302,2)</f>
        <v>0</v>
      </c>
      <c r="BL302" s="18" t="s">
        <v>282</v>
      </c>
      <c r="BM302" s="257" t="s">
        <v>1797</v>
      </c>
    </row>
    <row r="303" s="2" customFormat="1" ht="16.30189" customHeight="1">
      <c r="A303" s="39"/>
      <c r="B303" s="40"/>
      <c r="C303" s="287" t="s">
        <v>625</v>
      </c>
      <c r="D303" s="287" t="s">
        <v>367</v>
      </c>
      <c r="E303" s="288" t="s">
        <v>658</v>
      </c>
      <c r="F303" s="289" t="s">
        <v>1</v>
      </c>
      <c r="G303" s="290" t="s">
        <v>1</v>
      </c>
      <c r="H303" s="291">
        <v>44</v>
      </c>
      <c r="I303" s="292"/>
      <c r="J303" s="291">
        <f>ROUND(I303*H303,2)</f>
        <v>0</v>
      </c>
      <c r="K303" s="293"/>
      <c r="L303" s="294"/>
      <c r="M303" s="295" t="s">
        <v>1</v>
      </c>
      <c r="N303" s="296" t="s">
        <v>41</v>
      </c>
      <c r="O303" s="92"/>
      <c r="P303" s="255">
        <f>O303*H303</f>
        <v>0</v>
      </c>
      <c r="Q303" s="255">
        <v>0.017100000000000001</v>
      </c>
      <c r="R303" s="255">
        <f>Q303*H303</f>
        <v>0.75240000000000007</v>
      </c>
      <c r="S303" s="255">
        <v>0</v>
      </c>
      <c r="T303" s="256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7" t="s">
        <v>338</v>
      </c>
      <c r="AT303" s="257" t="s">
        <v>367</v>
      </c>
      <c r="AU303" s="257" t="s">
        <v>91</v>
      </c>
      <c r="AY303" s="18" t="s">
        <v>265</v>
      </c>
      <c r="BE303" s="258">
        <f>IF(N303="základná",J303,0)</f>
        <v>0</v>
      </c>
      <c r="BF303" s="258">
        <f>IF(N303="znížená",J303,0)</f>
        <v>0</v>
      </c>
      <c r="BG303" s="258">
        <f>IF(N303="zákl. prenesená",J303,0)</f>
        <v>0</v>
      </c>
      <c r="BH303" s="258">
        <f>IF(N303="zníž. prenesená",J303,0)</f>
        <v>0</v>
      </c>
      <c r="BI303" s="258">
        <f>IF(N303="nulová",J303,0)</f>
        <v>0</v>
      </c>
      <c r="BJ303" s="18" t="s">
        <v>91</v>
      </c>
      <c r="BK303" s="258">
        <f>ROUND(I303*H303,2)</f>
        <v>0</v>
      </c>
      <c r="BL303" s="18" t="s">
        <v>282</v>
      </c>
      <c r="BM303" s="257" t="s">
        <v>1798</v>
      </c>
    </row>
    <row r="304" s="2" customFormat="1" ht="16.30189" customHeight="1">
      <c r="A304" s="39"/>
      <c r="B304" s="40"/>
      <c r="C304" s="287" t="s">
        <v>629</v>
      </c>
      <c r="D304" s="287" t="s">
        <v>367</v>
      </c>
      <c r="E304" s="288" t="s">
        <v>661</v>
      </c>
      <c r="F304" s="289" t="s">
        <v>1</v>
      </c>
      <c r="G304" s="290" t="s">
        <v>1</v>
      </c>
      <c r="H304" s="291">
        <v>10</v>
      </c>
      <c r="I304" s="292"/>
      <c r="J304" s="291">
        <f>ROUND(I304*H304,2)</f>
        <v>0</v>
      </c>
      <c r="K304" s="293"/>
      <c r="L304" s="294"/>
      <c r="M304" s="295" t="s">
        <v>1</v>
      </c>
      <c r="N304" s="296" t="s">
        <v>41</v>
      </c>
      <c r="O304" s="92"/>
      <c r="P304" s="255">
        <f>O304*H304</f>
        <v>0</v>
      </c>
      <c r="Q304" s="255">
        <v>0.029600000000000001</v>
      </c>
      <c r="R304" s="255">
        <f>Q304*H304</f>
        <v>0.29600000000000004</v>
      </c>
      <c r="S304" s="255">
        <v>0</v>
      </c>
      <c r="T304" s="256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7" t="s">
        <v>338</v>
      </c>
      <c r="AT304" s="257" t="s">
        <v>367</v>
      </c>
      <c r="AU304" s="257" t="s">
        <v>91</v>
      </c>
      <c r="AY304" s="18" t="s">
        <v>265</v>
      </c>
      <c r="BE304" s="258">
        <f>IF(N304="základná",J304,0)</f>
        <v>0</v>
      </c>
      <c r="BF304" s="258">
        <f>IF(N304="znížená",J304,0)</f>
        <v>0</v>
      </c>
      <c r="BG304" s="258">
        <f>IF(N304="zákl. prenesená",J304,0)</f>
        <v>0</v>
      </c>
      <c r="BH304" s="258">
        <f>IF(N304="zníž. prenesená",J304,0)</f>
        <v>0</v>
      </c>
      <c r="BI304" s="258">
        <f>IF(N304="nulová",J304,0)</f>
        <v>0</v>
      </c>
      <c r="BJ304" s="18" t="s">
        <v>91</v>
      </c>
      <c r="BK304" s="258">
        <f>ROUND(I304*H304,2)</f>
        <v>0</v>
      </c>
      <c r="BL304" s="18" t="s">
        <v>282</v>
      </c>
      <c r="BM304" s="257" t="s">
        <v>1799</v>
      </c>
    </row>
    <row r="305" s="2" customFormat="1" ht="16.30189" customHeight="1">
      <c r="A305" s="39"/>
      <c r="B305" s="40"/>
      <c r="C305" s="287" t="s">
        <v>632</v>
      </c>
      <c r="D305" s="287" t="s">
        <v>367</v>
      </c>
      <c r="E305" s="288" t="s">
        <v>664</v>
      </c>
      <c r="F305" s="289" t="s">
        <v>1</v>
      </c>
      <c r="G305" s="290" t="s">
        <v>1</v>
      </c>
      <c r="H305" s="291">
        <v>67</v>
      </c>
      <c r="I305" s="292"/>
      <c r="J305" s="291">
        <f>ROUND(I305*H305,2)</f>
        <v>0</v>
      </c>
      <c r="K305" s="293"/>
      <c r="L305" s="294"/>
      <c r="M305" s="295" t="s">
        <v>1</v>
      </c>
      <c r="N305" s="296" t="s">
        <v>41</v>
      </c>
      <c r="O305" s="92"/>
      <c r="P305" s="255">
        <f>O305*H305</f>
        <v>0</v>
      </c>
      <c r="Q305" s="255">
        <v>0.0048999999999999998</v>
      </c>
      <c r="R305" s="255">
        <f>Q305*H305</f>
        <v>0.32829999999999998</v>
      </c>
      <c r="S305" s="255">
        <v>0</v>
      </c>
      <c r="T305" s="256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7" t="s">
        <v>338</v>
      </c>
      <c r="AT305" s="257" t="s">
        <v>367</v>
      </c>
      <c r="AU305" s="257" t="s">
        <v>91</v>
      </c>
      <c r="AY305" s="18" t="s">
        <v>265</v>
      </c>
      <c r="BE305" s="258">
        <f>IF(N305="základná",J305,0)</f>
        <v>0</v>
      </c>
      <c r="BF305" s="258">
        <f>IF(N305="znížená",J305,0)</f>
        <v>0</v>
      </c>
      <c r="BG305" s="258">
        <f>IF(N305="zákl. prenesená",J305,0)</f>
        <v>0</v>
      </c>
      <c r="BH305" s="258">
        <f>IF(N305="zníž. prenesená",J305,0)</f>
        <v>0</v>
      </c>
      <c r="BI305" s="258">
        <f>IF(N305="nulová",J305,0)</f>
        <v>0</v>
      </c>
      <c r="BJ305" s="18" t="s">
        <v>91</v>
      </c>
      <c r="BK305" s="258">
        <f>ROUND(I305*H305,2)</f>
        <v>0</v>
      </c>
      <c r="BL305" s="18" t="s">
        <v>282</v>
      </c>
      <c r="BM305" s="257" t="s">
        <v>1800</v>
      </c>
    </row>
    <row r="306" s="13" customFormat="1">
      <c r="A306" s="13"/>
      <c r="B306" s="264"/>
      <c r="C306" s="265"/>
      <c r="D306" s="266" t="s">
        <v>312</v>
      </c>
      <c r="E306" s="267" t="s">
        <v>1</v>
      </c>
      <c r="F306" s="268" t="s">
        <v>1801</v>
      </c>
      <c r="G306" s="265"/>
      <c r="H306" s="269">
        <v>67</v>
      </c>
      <c r="I306" s="270"/>
      <c r="J306" s="265"/>
      <c r="K306" s="265"/>
      <c r="L306" s="271"/>
      <c r="M306" s="272"/>
      <c r="N306" s="273"/>
      <c r="O306" s="273"/>
      <c r="P306" s="273"/>
      <c r="Q306" s="273"/>
      <c r="R306" s="273"/>
      <c r="S306" s="273"/>
      <c r="T306" s="27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5" t="s">
        <v>312</v>
      </c>
      <c r="AU306" s="275" t="s">
        <v>91</v>
      </c>
      <c r="AV306" s="13" t="s">
        <v>91</v>
      </c>
      <c r="AW306" s="13" t="s">
        <v>4</v>
      </c>
      <c r="AX306" s="13" t="s">
        <v>75</v>
      </c>
      <c r="AY306" s="275" t="s">
        <v>265</v>
      </c>
    </row>
    <row r="307" s="14" customFormat="1">
      <c r="A307" s="14"/>
      <c r="B307" s="276"/>
      <c r="C307" s="277"/>
      <c r="D307" s="266" t="s">
        <v>312</v>
      </c>
      <c r="E307" s="278" t="s">
        <v>1</v>
      </c>
      <c r="F307" s="279" t="s">
        <v>318</v>
      </c>
      <c r="G307" s="277"/>
      <c r="H307" s="280">
        <v>67</v>
      </c>
      <c r="I307" s="281"/>
      <c r="J307" s="277"/>
      <c r="K307" s="277"/>
      <c r="L307" s="282"/>
      <c r="M307" s="283"/>
      <c r="N307" s="284"/>
      <c r="O307" s="284"/>
      <c r="P307" s="284"/>
      <c r="Q307" s="284"/>
      <c r="R307" s="284"/>
      <c r="S307" s="284"/>
      <c r="T307" s="28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86" t="s">
        <v>312</v>
      </c>
      <c r="AU307" s="286" t="s">
        <v>91</v>
      </c>
      <c r="AV307" s="14" t="s">
        <v>282</v>
      </c>
      <c r="AW307" s="14" t="s">
        <v>4</v>
      </c>
      <c r="AX307" s="14" t="s">
        <v>83</v>
      </c>
      <c r="AY307" s="286" t="s">
        <v>265</v>
      </c>
    </row>
    <row r="308" s="2" customFormat="1" ht="16.30189" customHeight="1">
      <c r="A308" s="39"/>
      <c r="B308" s="40"/>
      <c r="C308" s="287" t="s">
        <v>635</v>
      </c>
      <c r="D308" s="287" t="s">
        <v>367</v>
      </c>
      <c r="E308" s="288" t="s">
        <v>667</v>
      </c>
      <c r="F308" s="289" t="s">
        <v>1</v>
      </c>
      <c r="G308" s="290" t="s">
        <v>1</v>
      </c>
      <c r="H308" s="291">
        <v>67</v>
      </c>
      <c r="I308" s="292"/>
      <c r="J308" s="291">
        <f>ROUND(I308*H308,2)</f>
        <v>0</v>
      </c>
      <c r="K308" s="293"/>
      <c r="L308" s="294"/>
      <c r="M308" s="295" t="s">
        <v>1</v>
      </c>
      <c r="N308" s="296" t="s">
        <v>41</v>
      </c>
      <c r="O308" s="92"/>
      <c r="P308" s="255">
        <f>O308*H308</f>
        <v>0</v>
      </c>
      <c r="Q308" s="255">
        <v>1.9999999999999999E-06</v>
      </c>
      <c r="R308" s="255">
        <f>Q308*H308</f>
        <v>0.00013400000000000001</v>
      </c>
      <c r="S308" s="255">
        <v>0</v>
      </c>
      <c r="T308" s="256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7" t="s">
        <v>338</v>
      </c>
      <c r="AT308" s="257" t="s">
        <v>367</v>
      </c>
      <c r="AU308" s="257" t="s">
        <v>91</v>
      </c>
      <c r="AY308" s="18" t="s">
        <v>265</v>
      </c>
      <c r="BE308" s="258">
        <f>IF(N308="základná",J308,0)</f>
        <v>0</v>
      </c>
      <c r="BF308" s="258">
        <f>IF(N308="znížená",J308,0)</f>
        <v>0</v>
      </c>
      <c r="BG308" s="258">
        <f>IF(N308="zákl. prenesená",J308,0)</f>
        <v>0</v>
      </c>
      <c r="BH308" s="258">
        <f>IF(N308="zníž. prenesená",J308,0)</f>
        <v>0</v>
      </c>
      <c r="BI308" s="258">
        <f>IF(N308="nulová",J308,0)</f>
        <v>0</v>
      </c>
      <c r="BJ308" s="18" t="s">
        <v>91</v>
      </c>
      <c r="BK308" s="258">
        <f>ROUND(I308*H308,2)</f>
        <v>0</v>
      </c>
      <c r="BL308" s="18" t="s">
        <v>282</v>
      </c>
      <c r="BM308" s="257" t="s">
        <v>1802</v>
      </c>
    </row>
    <row r="309" s="2" customFormat="1" ht="16.30189" customHeight="1">
      <c r="A309" s="39"/>
      <c r="B309" s="40"/>
      <c r="C309" s="287" t="s">
        <v>638</v>
      </c>
      <c r="D309" s="287" t="s">
        <v>367</v>
      </c>
      <c r="E309" s="288" t="s">
        <v>670</v>
      </c>
      <c r="F309" s="289" t="s">
        <v>1</v>
      </c>
      <c r="G309" s="290" t="s">
        <v>1</v>
      </c>
      <c r="H309" s="291">
        <v>67</v>
      </c>
      <c r="I309" s="292"/>
      <c r="J309" s="291">
        <f>ROUND(I309*H309,2)</f>
        <v>0</v>
      </c>
      <c r="K309" s="293"/>
      <c r="L309" s="294"/>
      <c r="M309" s="295" t="s">
        <v>1</v>
      </c>
      <c r="N309" s="296" t="s">
        <v>41</v>
      </c>
      <c r="O309" s="92"/>
      <c r="P309" s="255">
        <f>O309*H309</f>
        <v>0</v>
      </c>
      <c r="Q309" s="255">
        <v>1.5E-05</v>
      </c>
      <c r="R309" s="255">
        <f>Q309*H309</f>
        <v>0.001005</v>
      </c>
      <c r="S309" s="255">
        <v>0</v>
      </c>
      <c r="T309" s="256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7" t="s">
        <v>338</v>
      </c>
      <c r="AT309" s="257" t="s">
        <v>367</v>
      </c>
      <c r="AU309" s="257" t="s">
        <v>91</v>
      </c>
      <c r="AY309" s="18" t="s">
        <v>265</v>
      </c>
      <c r="BE309" s="258">
        <f>IF(N309="základná",J309,0)</f>
        <v>0</v>
      </c>
      <c r="BF309" s="258">
        <f>IF(N309="znížená",J309,0)</f>
        <v>0</v>
      </c>
      <c r="BG309" s="258">
        <f>IF(N309="zákl. prenesená",J309,0)</f>
        <v>0</v>
      </c>
      <c r="BH309" s="258">
        <f>IF(N309="zníž. prenesená",J309,0)</f>
        <v>0</v>
      </c>
      <c r="BI309" s="258">
        <f>IF(N309="nulová",J309,0)</f>
        <v>0</v>
      </c>
      <c r="BJ309" s="18" t="s">
        <v>91</v>
      </c>
      <c r="BK309" s="258">
        <f>ROUND(I309*H309,2)</f>
        <v>0</v>
      </c>
      <c r="BL309" s="18" t="s">
        <v>282</v>
      </c>
      <c r="BM309" s="257" t="s">
        <v>1803</v>
      </c>
    </row>
    <row r="310" s="2" customFormat="1" ht="16.30189" customHeight="1">
      <c r="A310" s="39"/>
      <c r="B310" s="40"/>
      <c r="C310" s="246" t="s">
        <v>641</v>
      </c>
      <c r="D310" s="246" t="s">
        <v>268</v>
      </c>
      <c r="E310" s="247" t="s">
        <v>688</v>
      </c>
      <c r="F310" s="248" t="s">
        <v>1</v>
      </c>
      <c r="G310" s="249" t="s">
        <v>1</v>
      </c>
      <c r="H310" s="250">
        <v>1893</v>
      </c>
      <c r="I310" s="251"/>
      <c r="J310" s="250">
        <f>ROUND(I310*H310,2)</f>
        <v>0</v>
      </c>
      <c r="K310" s="252"/>
      <c r="L310" s="45"/>
      <c r="M310" s="253" t="s">
        <v>1</v>
      </c>
      <c r="N310" s="254" t="s">
        <v>41</v>
      </c>
      <c r="O310" s="92"/>
      <c r="P310" s="255">
        <f>O310*H310</f>
        <v>0</v>
      </c>
      <c r="Q310" s="255">
        <v>0.00025000000000000001</v>
      </c>
      <c r="R310" s="255">
        <f>Q310*H310</f>
        <v>0.47325</v>
      </c>
      <c r="S310" s="255">
        <v>0</v>
      </c>
      <c r="T310" s="256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7" t="s">
        <v>282</v>
      </c>
      <c r="AT310" s="257" t="s">
        <v>268</v>
      </c>
      <c r="AU310" s="257" t="s">
        <v>91</v>
      </c>
      <c r="AY310" s="18" t="s">
        <v>265</v>
      </c>
      <c r="BE310" s="258">
        <f>IF(N310="základná",J310,0)</f>
        <v>0</v>
      </c>
      <c r="BF310" s="258">
        <f>IF(N310="znížená",J310,0)</f>
        <v>0</v>
      </c>
      <c r="BG310" s="258">
        <f>IF(N310="zákl. prenesená",J310,0)</f>
        <v>0</v>
      </c>
      <c r="BH310" s="258">
        <f>IF(N310="zníž. prenesená",J310,0)</f>
        <v>0</v>
      </c>
      <c r="BI310" s="258">
        <f>IF(N310="nulová",J310,0)</f>
        <v>0</v>
      </c>
      <c r="BJ310" s="18" t="s">
        <v>91</v>
      </c>
      <c r="BK310" s="258">
        <f>ROUND(I310*H310,2)</f>
        <v>0</v>
      </c>
      <c r="BL310" s="18" t="s">
        <v>282</v>
      </c>
      <c r="BM310" s="257" t="s">
        <v>1804</v>
      </c>
    </row>
    <row r="311" s="13" customFormat="1">
      <c r="A311" s="13"/>
      <c r="B311" s="264"/>
      <c r="C311" s="265"/>
      <c r="D311" s="266" t="s">
        <v>312</v>
      </c>
      <c r="E311" s="267" t="s">
        <v>1</v>
      </c>
      <c r="F311" s="268" t="s">
        <v>1805</v>
      </c>
      <c r="G311" s="265"/>
      <c r="H311" s="269">
        <v>1893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312</v>
      </c>
      <c r="AU311" s="275" t="s">
        <v>91</v>
      </c>
      <c r="AV311" s="13" t="s">
        <v>91</v>
      </c>
      <c r="AW311" s="13" t="s">
        <v>4</v>
      </c>
      <c r="AX311" s="13" t="s">
        <v>75</v>
      </c>
      <c r="AY311" s="275" t="s">
        <v>265</v>
      </c>
    </row>
    <row r="312" s="2" customFormat="1" ht="16.30189" customHeight="1">
      <c r="A312" s="39"/>
      <c r="B312" s="40"/>
      <c r="C312" s="246" t="s">
        <v>645</v>
      </c>
      <c r="D312" s="246" t="s">
        <v>268</v>
      </c>
      <c r="E312" s="247" t="s">
        <v>693</v>
      </c>
      <c r="F312" s="248" t="s">
        <v>1</v>
      </c>
      <c r="G312" s="249" t="s">
        <v>1</v>
      </c>
      <c r="H312" s="250">
        <v>1057</v>
      </c>
      <c r="I312" s="251"/>
      <c r="J312" s="250">
        <f>ROUND(I312*H312,2)</f>
        <v>0</v>
      </c>
      <c r="K312" s="252"/>
      <c r="L312" s="45"/>
      <c r="M312" s="253" t="s">
        <v>1</v>
      </c>
      <c r="N312" s="254" t="s">
        <v>41</v>
      </c>
      <c r="O312" s="92"/>
      <c r="P312" s="255">
        <f>O312*H312</f>
        <v>0</v>
      </c>
      <c r="Q312" s="255">
        <v>9.0000000000000006E-05</v>
      </c>
      <c r="R312" s="255">
        <f>Q312*H312</f>
        <v>0.095130000000000006</v>
      </c>
      <c r="S312" s="255">
        <v>0</v>
      </c>
      <c r="T312" s="256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7" t="s">
        <v>282</v>
      </c>
      <c r="AT312" s="257" t="s">
        <v>268</v>
      </c>
      <c r="AU312" s="257" t="s">
        <v>91</v>
      </c>
      <c r="AY312" s="18" t="s">
        <v>265</v>
      </c>
      <c r="BE312" s="258">
        <f>IF(N312="základná",J312,0)</f>
        <v>0</v>
      </c>
      <c r="BF312" s="258">
        <f>IF(N312="znížená",J312,0)</f>
        <v>0</v>
      </c>
      <c r="BG312" s="258">
        <f>IF(N312="zákl. prenesená",J312,0)</f>
        <v>0</v>
      </c>
      <c r="BH312" s="258">
        <f>IF(N312="zníž. prenesená",J312,0)</f>
        <v>0</v>
      </c>
      <c r="BI312" s="258">
        <f>IF(N312="nulová",J312,0)</f>
        <v>0</v>
      </c>
      <c r="BJ312" s="18" t="s">
        <v>91</v>
      </c>
      <c r="BK312" s="258">
        <f>ROUND(I312*H312,2)</f>
        <v>0</v>
      </c>
      <c r="BL312" s="18" t="s">
        <v>282</v>
      </c>
      <c r="BM312" s="257" t="s">
        <v>1806</v>
      </c>
    </row>
    <row r="313" s="13" customFormat="1">
      <c r="A313" s="13"/>
      <c r="B313" s="264"/>
      <c r="C313" s="265"/>
      <c r="D313" s="266" t="s">
        <v>312</v>
      </c>
      <c r="E313" s="267" t="s">
        <v>1</v>
      </c>
      <c r="F313" s="268" t="s">
        <v>1807</v>
      </c>
      <c r="G313" s="265"/>
      <c r="H313" s="269">
        <v>1057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312</v>
      </c>
      <c r="AU313" s="275" t="s">
        <v>91</v>
      </c>
      <c r="AV313" s="13" t="s">
        <v>91</v>
      </c>
      <c r="AW313" s="13" t="s">
        <v>4</v>
      </c>
      <c r="AX313" s="13" t="s">
        <v>75</v>
      </c>
      <c r="AY313" s="275" t="s">
        <v>265</v>
      </c>
    </row>
    <row r="314" s="2" customFormat="1" ht="16.30189" customHeight="1">
      <c r="A314" s="39"/>
      <c r="B314" s="40"/>
      <c r="C314" s="246" t="s">
        <v>648</v>
      </c>
      <c r="D314" s="246" t="s">
        <v>268</v>
      </c>
      <c r="E314" s="247" t="s">
        <v>715</v>
      </c>
      <c r="F314" s="248" t="s">
        <v>1</v>
      </c>
      <c r="G314" s="249" t="s">
        <v>1</v>
      </c>
      <c r="H314" s="250">
        <v>2950</v>
      </c>
      <c r="I314" s="251"/>
      <c r="J314" s="250">
        <f>ROUND(I314*H314,2)</f>
        <v>0</v>
      </c>
      <c r="K314" s="252"/>
      <c r="L314" s="45"/>
      <c r="M314" s="253" t="s">
        <v>1</v>
      </c>
      <c r="N314" s="254" t="s">
        <v>41</v>
      </c>
      <c r="O314" s="92"/>
      <c r="P314" s="255">
        <f>O314*H314</f>
        <v>0</v>
      </c>
      <c r="Q314" s="255">
        <v>0</v>
      </c>
      <c r="R314" s="255">
        <f>Q314*H314</f>
        <v>0</v>
      </c>
      <c r="S314" s="255">
        <v>0</v>
      </c>
      <c r="T314" s="256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7" t="s">
        <v>282</v>
      </c>
      <c r="AT314" s="257" t="s">
        <v>268</v>
      </c>
      <c r="AU314" s="257" t="s">
        <v>91</v>
      </c>
      <c r="AY314" s="18" t="s">
        <v>265</v>
      </c>
      <c r="BE314" s="258">
        <f>IF(N314="základná",J314,0)</f>
        <v>0</v>
      </c>
      <c r="BF314" s="258">
        <f>IF(N314="znížená",J314,0)</f>
        <v>0</v>
      </c>
      <c r="BG314" s="258">
        <f>IF(N314="zákl. prenesená",J314,0)</f>
        <v>0</v>
      </c>
      <c r="BH314" s="258">
        <f>IF(N314="zníž. prenesená",J314,0)</f>
        <v>0</v>
      </c>
      <c r="BI314" s="258">
        <f>IF(N314="nulová",J314,0)</f>
        <v>0</v>
      </c>
      <c r="BJ314" s="18" t="s">
        <v>91</v>
      </c>
      <c r="BK314" s="258">
        <f>ROUND(I314*H314,2)</f>
        <v>0</v>
      </c>
      <c r="BL314" s="18" t="s">
        <v>282</v>
      </c>
      <c r="BM314" s="257" t="s">
        <v>1808</v>
      </c>
    </row>
    <row r="315" s="13" customFormat="1">
      <c r="A315" s="13"/>
      <c r="B315" s="264"/>
      <c r="C315" s="265"/>
      <c r="D315" s="266" t="s">
        <v>312</v>
      </c>
      <c r="E315" s="267" t="s">
        <v>1</v>
      </c>
      <c r="F315" s="268" t="s">
        <v>1809</v>
      </c>
      <c r="G315" s="265"/>
      <c r="H315" s="269">
        <v>2950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312</v>
      </c>
      <c r="AU315" s="275" t="s">
        <v>91</v>
      </c>
      <c r="AV315" s="13" t="s">
        <v>91</v>
      </c>
      <c r="AW315" s="13" t="s">
        <v>4</v>
      </c>
      <c r="AX315" s="13" t="s">
        <v>83</v>
      </c>
      <c r="AY315" s="275" t="s">
        <v>265</v>
      </c>
    </row>
    <row r="316" s="2" customFormat="1" ht="16.30189" customHeight="1">
      <c r="A316" s="39"/>
      <c r="B316" s="40"/>
      <c r="C316" s="246" t="s">
        <v>651</v>
      </c>
      <c r="D316" s="246" t="s">
        <v>268</v>
      </c>
      <c r="E316" s="247" t="s">
        <v>722</v>
      </c>
      <c r="F316" s="248" t="s">
        <v>1</v>
      </c>
      <c r="G316" s="249" t="s">
        <v>1</v>
      </c>
      <c r="H316" s="250">
        <v>82</v>
      </c>
      <c r="I316" s="251"/>
      <c r="J316" s="250">
        <f>ROUND(I316*H316,2)</f>
        <v>0</v>
      </c>
      <c r="K316" s="252"/>
      <c r="L316" s="45"/>
      <c r="M316" s="253" t="s">
        <v>1</v>
      </c>
      <c r="N316" s="254" t="s">
        <v>41</v>
      </c>
      <c r="O316" s="92"/>
      <c r="P316" s="255">
        <f>O316*H316</f>
        <v>0</v>
      </c>
      <c r="Q316" s="255">
        <v>0.15112999999999999</v>
      </c>
      <c r="R316" s="255">
        <f>Q316*H316</f>
        <v>12.392659999999999</v>
      </c>
      <c r="S316" s="255">
        <v>0</v>
      </c>
      <c r="T316" s="256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7" t="s">
        <v>282</v>
      </c>
      <c r="AT316" s="257" t="s">
        <v>268</v>
      </c>
      <c r="AU316" s="257" t="s">
        <v>91</v>
      </c>
      <c r="AY316" s="18" t="s">
        <v>265</v>
      </c>
      <c r="BE316" s="258">
        <f>IF(N316="základná",J316,0)</f>
        <v>0</v>
      </c>
      <c r="BF316" s="258">
        <f>IF(N316="znížená",J316,0)</f>
        <v>0</v>
      </c>
      <c r="BG316" s="258">
        <f>IF(N316="zákl. prenesená",J316,0)</f>
        <v>0</v>
      </c>
      <c r="BH316" s="258">
        <f>IF(N316="zníž. prenesená",J316,0)</f>
        <v>0</v>
      </c>
      <c r="BI316" s="258">
        <f>IF(N316="nulová",J316,0)</f>
        <v>0</v>
      </c>
      <c r="BJ316" s="18" t="s">
        <v>91</v>
      </c>
      <c r="BK316" s="258">
        <f>ROUND(I316*H316,2)</f>
        <v>0</v>
      </c>
      <c r="BL316" s="18" t="s">
        <v>282</v>
      </c>
      <c r="BM316" s="257" t="s">
        <v>723</v>
      </c>
    </row>
    <row r="317" s="13" customFormat="1">
      <c r="A317" s="13"/>
      <c r="B317" s="264"/>
      <c r="C317" s="265"/>
      <c r="D317" s="266" t="s">
        <v>312</v>
      </c>
      <c r="E317" s="267" t="s">
        <v>1</v>
      </c>
      <c r="F317" s="268" t="s">
        <v>1810</v>
      </c>
      <c r="G317" s="265"/>
      <c r="H317" s="269">
        <v>82</v>
      </c>
      <c r="I317" s="270"/>
      <c r="J317" s="265"/>
      <c r="K317" s="265"/>
      <c r="L317" s="271"/>
      <c r="M317" s="272"/>
      <c r="N317" s="273"/>
      <c r="O317" s="273"/>
      <c r="P317" s="273"/>
      <c r="Q317" s="273"/>
      <c r="R317" s="273"/>
      <c r="S317" s="273"/>
      <c r="T317" s="27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5" t="s">
        <v>312</v>
      </c>
      <c r="AU317" s="275" t="s">
        <v>91</v>
      </c>
      <c r="AV317" s="13" t="s">
        <v>91</v>
      </c>
      <c r="AW317" s="13" t="s">
        <v>4</v>
      </c>
      <c r="AX317" s="13" t="s">
        <v>83</v>
      </c>
      <c r="AY317" s="275" t="s">
        <v>265</v>
      </c>
    </row>
    <row r="318" s="2" customFormat="1" ht="16.30189" customHeight="1">
      <c r="A318" s="39"/>
      <c r="B318" s="40"/>
      <c r="C318" s="287" t="s">
        <v>654</v>
      </c>
      <c r="D318" s="287" t="s">
        <v>367</v>
      </c>
      <c r="E318" s="288" t="s">
        <v>726</v>
      </c>
      <c r="F318" s="289" t="s">
        <v>1</v>
      </c>
      <c r="G318" s="290" t="s">
        <v>1</v>
      </c>
      <c r="H318" s="291">
        <v>82.819999999999993</v>
      </c>
      <c r="I318" s="292"/>
      <c r="J318" s="291">
        <f>ROUND(I318*H318,2)</f>
        <v>0</v>
      </c>
      <c r="K318" s="293"/>
      <c r="L318" s="294"/>
      <c r="M318" s="295" t="s">
        <v>1</v>
      </c>
      <c r="N318" s="296" t="s">
        <v>41</v>
      </c>
      <c r="O318" s="92"/>
      <c r="P318" s="255">
        <f>O318*H318</f>
        <v>0</v>
      </c>
      <c r="Q318" s="255">
        <v>0.085000000000000006</v>
      </c>
      <c r="R318" s="255">
        <f>Q318*H318</f>
        <v>7.0396999999999998</v>
      </c>
      <c r="S318" s="255">
        <v>0</v>
      </c>
      <c r="T318" s="256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57" t="s">
        <v>338</v>
      </c>
      <c r="AT318" s="257" t="s">
        <v>367</v>
      </c>
      <c r="AU318" s="257" t="s">
        <v>91</v>
      </c>
      <c r="AY318" s="18" t="s">
        <v>265</v>
      </c>
      <c r="BE318" s="258">
        <f>IF(N318="základná",J318,0)</f>
        <v>0</v>
      </c>
      <c r="BF318" s="258">
        <f>IF(N318="znížená",J318,0)</f>
        <v>0</v>
      </c>
      <c r="BG318" s="258">
        <f>IF(N318="zákl. prenesená",J318,0)</f>
        <v>0</v>
      </c>
      <c r="BH318" s="258">
        <f>IF(N318="zníž. prenesená",J318,0)</f>
        <v>0</v>
      </c>
      <c r="BI318" s="258">
        <f>IF(N318="nulová",J318,0)</f>
        <v>0</v>
      </c>
      <c r="BJ318" s="18" t="s">
        <v>91</v>
      </c>
      <c r="BK318" s="258">
        <f>ROUND(I318*H318,2)</f>
        <v>0</v>
      </c>
      <c r="BL318" s="18" t="s">
        <v>282</v>
      </c>
      <c r="BM318" s="257" t="s">
        <v>727</v>
      </c>
    </row>
    <row r="319" s="13" customFormat="1">
      <c r="A319" s="13"/>
      <c r="B319" s="264"/>
      <c r="C319" s="265"/>
      <c r="D319" s="266" t="s">
        <v>312</v>
      </c>
      <c r="E319" s="267" t="s">
        <v>1</v>
      </c>
      <c r="F319" s="268" t="s">
        <v>1811</v>
      </c>
      <c r="G319" s="265"/>
      <c r="H319" s="269">
        <v>82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312</v>
      </c>
      <c r="AU319" s="275" t="s">
        <v>91</v>
      </c>
      <c r="AV319" s="13" t="s">
        <v>91</v>
      </c>
      <c r="AW319" s="13" t="s">
        <v>4</v>
      </c>
      <c r="AX319" s="13" t="s">
        <v>75</v>
      </c>
      <c r="AY319" s="275" t="s">
        <v>265</v>
      </c>
    </row>
    <row r="320" s="13" customFormat="1">
      <c r="A320" s="13"/>
      <c r="B320" s="264"/>
      <c r="C320" s="265"/>
      <c r="D320" s="266" t="s">
        <v>312</v>
      </c>
      <c r="E320" s="265"/>
      <c r="F320" s="268" t="s">
        <v>1812</v>
      </c>
      <c r="G320" s="265"/>
      <c r="H320" s="269">
        <v>82.819999999999993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312</v>
      </c>
      <c r="AU320" s="275" t="s">
        <v>91</v>
      </c>
      <c r="AV320" s="13" t="s">
        <v>91</v>
      </c>
      <c r="AW320" s="13" t="s">
        <v>5</v>
      </c>
      <c r="AX320" s="13" t="s">
        <v>83</v>
      </c>
      <c r="AY320" s="275" t="s">
        <v>265</v>
      </c>
    </row>
    <row r="321" s="2" customFormat="1" ht="16.30189" customHeight="1">
      <c r="A321" s="39"/>
      <c r="B321" s="40"/>
      <c r="C321" s="246" t="s">
        <v>657</v>
      </c>
      <c r="D321" s="246" t="s">
        <v>268</v>
      </c>
      <c r="E321" s="247" t="s">
        <v>1616</v>
      </c>
      <c r="F321" s="248" t="s">
        <v>1</v>
      </c>
      <c r="G321" s="249" t="s">
        <v>1</v>
      </c>
      <c r="H321" s="250">
        <v>4.7999999999999998</v>
      </c>
      <c r="I321" s="251"/>
      <c r="J321" s="250">
        <f>ROUND(I321*H321,2)</f>
        <v>0</v>
      </c>
      <c r="K321" s="252"/>
      <c r="L321" s="45"/>
      <c r="M321" s="253" t="s">
        <v>1</v>
      </c>
      <c r="N321" s="254" t="s">
        <v>41</v>
      </c>
      <c r="O321" s="92"/>
      <c r="P321" s="255">
        <f>O321*H321</f>
        <v>0</v>
      </c>
      <c r="Q321" s="255">
        <v>0.099250000000000005</v>
      </c>
      <c r="R321" s="255">
        <f>Q321*H321</f>
        <v>0.47639999999999999</v>
      </c>
      <c r="S321" s="255">
        <v>0</v>
      </c>
      <c r="T321" s="256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7" t="s">
        <v>282</v>
      </c>
      <c r="AT321" s="257" t="s">
        <v>268</v>
      </c>
      <c r="AU321" s="257" t="s">
        <v>91</v>
      </c>
      <c r="AY321" s="18" t="s">
        <v>265</v>
      </c>
      <c r="BE321" s="258">
        <f>IF(N321="základná",J321,0)</f>
        <v>0</v>
      </c>
      <c r="BF321" s="258">
        <f>IF(N321="znížená",J321,0)</f>
        <v>0</v>
      </c>
      <c r="BG321" s="258">
        <f>IF(N321="zákl. prenesená",J321,0)</f>
        <v>0</v>
      </c>
      <c r="BH321" s="258">
        <f>IF(N321="zníž. prenesená",J321,0)</f>
        <v>0</v>
      </c>
      <c r="BI321" s="258">
        <f>IF(N321="nulová",J321,0)</f>
        <v>0</v>
      </c>
      <c r="BJ321" s="18" t="s">
        <v>91</v>
      </c>
      <c r="BK321" s="258">
        <f>ROUND(I321*H321,2)</f>
        <v>0</v>
      </c>
      <c r="BL321" s="18" t="s">
        <v>282</v>
      </c>
      <c r="BM321" s="257" t="s">
        <v>1617</v>
      </c>
    </row>
    <row r="322" s="13" customFormat="1">
      <c r="A322" s="13"/>
      <c r="B322" s="264"/>
      <c r="C322" s="265"/>
      <c r="D322" s="266" t="s">
        <v>312</v>
      </c>
      <c r="E322" s="267" t="s">
        <v>1</v>
      </c>
      <c r="F322" s="268" t="s">
        <v>1813</v>
      </c>
      <c r="G322" s="265"/>
      <c r="H322" s="269">
        <v>4.7999999999999998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312</v>
      </c>
      <c r="AU322" s="275" t="s">
        <v>91</v>
      </c>
      <c r="AV322" s="13" t="s">
        <v>91</v>
      </c>
      <c r="AW322" s="13" t="s">
        <v>4</v>
      </c>
      <c r="AX322" s="13" t="s">
        <v>83</v>
      </c>
      <c r="AY322" s="275" t="s">
        <v>265</v>
      </c>
    </row>
    <row r="323" s="2" customFormat="1" ht="16.30189" customHeight="1">
      <c r="A323" s="39"/>
      <c r="B323" s="40"/>
      <c r="C323" s="287" t="s">
        <v>660</v>
      </c>
      <c r="D323" s="287" t="s">
        <v>367</v>
      </c>
      <c r="E323" s="288" t="s">
        <v>759</v>
      </c>
      <c r="F323" s="289" t="s">
        <v>1</v>
      </c>
      <c r="G323" s="290" t="s">
        <v>1</v>
      </c>
      <c r="H323" s="291">
        <v>8.0800000000000001</v>
      </c>
      <c r="I323" s="292"/>
      <c r="J323" s="291">
        <f>ROUND(I323*H323,2)</f>
        <v>0</v>
      </c>
      <c r="K323" s="293"/>
      <c r="L323" s="294"/>
      <c r="M323" s="295" t="s">
        <v>1</v>
      </c>
      <c r="N323" s="296" t="s">
        <v>41</v>
      </c>
      <c r="O323" s="92"/>
      <c r="P323" s="255">
        <f>O323*H323</f>
        <v>0</v>
      </c>
      <c r="Q323" s="255">
        <v>0.034000000000000002</v>
      </c>
      <c r="R323" s="255">
        <f>Q323*H323</f>
        <v>0.27472000000000002</v>
      </c>
      <c r="S323" s="255">
        <v>0</v>
      </c>
      <c r="T323" s="256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57" t="s">
        <v>338</v>
      </c>
      <c r="AT323" s="257" t="s">
        <v>367</v>
      </c>
      <c r="AU323" s="257" t="s">
        <v>91</v>
      </c>
      <c r="AY323" s="18" t="s">
        <v>265</v>
      </c>
      <c r="BE323" s="258">
        <f>IF(N323="základná",J323,0)</f>
        <v>0</v>
      </c>
      <c r="BF323" s="258">
        <f>IF(N323="znížená",J323,0)</f>
        <v>0</v>
      </c>
      <c r="BG323" s="258">
        <f>IF(N323="zákl. prenesená",J323,0)</f>
        <v>0</v>
      </c>
      <c r="BH323" s="258">
        <f>IF(N323="zníž. prenesená",J323,0)</f>
        <v>0</v>
      </c>
      <c r="BI323" s="258">
        <f>IF(N323="nulová",J323,0)</f>
        <v>0</v>
      </c>
      <c r="BJ323" s="18" t="s">
        <v>91</v>
      </c>
      <c r="BK323" s="258">
        <f>ROUND(I323*H323,2)</f>
        <v>0</v>
      </c>
      <c r="BL323" s="18" t="s">
        <v>282</v>
      </c>
      <c r="BM323" s="257" t="s">
        <v>1619</v>
      </c>
    </row>
    <row r="324" s="13" customFormat="1">
      <c r="A324" s="13"/>
      <c r="B324" s="264"/>
      <c r="C324" s="265"/>
      <c r="D324" s="266" t="s">
        <v>312</v>
      </c>
      <c r="E324" s="267" t="s">
        <v>1</v>
      </c>
      <c r="F324" s="268" t="s">
        <v>1814</v>
      </c>
      <c r="G324" s="265"/>
      <c r="H324" s="269">
        <v>8.0800000000000001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312</v>
      </c>
      <c r="AU324" s="275" t="s">
        <v>91</v>
      </c>
      <c r="AV324" s="13" t="s">
        <v>91</v>
      </c>
      <c r="AW324" s="13" t="s">
        <v>4</v>
      </c>
      <c r="AX324" s="13" t="s">
        <v>75</v>
      </c>
      <c r="AY324" s="275" t="s">
        <v>265</v>
      </c>
    </row>
    <row r="325" s="14" customFormat="1">
      <c r="A325" s="14"/>
      <c r="B325" s="276"/>
      <c r="C325" s="277"/>
      <c r="D325" s="266" t="s">
        <v>312</v>
      </c>
      <c r="E325" s="278" t="s">
        <v>1</v>
      </c>
      <c r="F325" s="279" t="s">
        <v>318</v>
      </c>
      <c r="G325" s="277"/>
      <c r="H325" s="280">
        <v>8.0800000000000001</v>
      </c>
      <c r="I325" s="281"/>
      <c r="J325" s="277"/>
      <c r="K325" s="277"/>
      <c r="L325" s="282"/>
      <c r="M325" s="283"/>
      <c r="N325" s="284"/>
      <c r="O325" s="284"/>
      <c r="P325" s="284"/>
      <c r="Q325" s="284"/>
      <c r="R325" s="284"/>
      <c r="S325" s="284"/>
      <c r="T325" s="28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86" t="s">
        <v>312</v>
      </c>
      <c r="AU325" s="286" t="s">
        <v>91</v>
      </c>
      <c r="AV325" s="14" t="s">
        <v>282</v>
      </c>
      <c r="AW325" s="14" t="s">
        <v>4</v>
      </c>
      <c r="AX325" s="14" t="s">
        <v>83</v>
      </c>
      <c r="AY325" s="286" t="s">
        <v>265</v>
      </c>
    </row>
    <row r="326" s="2" customFormat="1" ht="16.30189" customHeight="1">
      <c r="A326" s="39"/>
      <c r="B326" s="40"/>
      <c r="C326" s="246" t="s">
        <v>663</v>
      </c>
      <c r="D326" s="246" t="s">
        <v>268</v>
      </c>
      <c r="E326" s="247" t="s">
        <v>738</v>
      </c>
      <c r="F326" s="248" t="s">
        <v>1</v>
      </c>
      <c r="G326" s="249" t="s">
        <v>1</v>
      </c>
      <c r="H326" s="250">
        <v>2649</v>
      </c>
      <c r="I326" s="251"/>
      <c r="J326" s="250">
        <f>ROUND(I326*H326,2)</f>
        <v>0</v>
      </c>
      <c r="K326" s="252"/>
      <c r="L326" s="45"/>
      <c r="M326" s="253" t="s">
        <v>1</v>
      </c>
      <c r="N326" s="254" t="s">
        <v>41</v>
      </c>
      <c r="O326" s="92"/>
      <c r="P326" s="255">
        <f>O326*H326</f>
        <v>0</v>
      </c>
      <c r="Q326" s="255">
        <v>0.050000000000000003</v>
      </c>
      <c r="R326" s="255">
        <f>Q326*H326</f>
        <v>132.45000000000002</v>
      </c>
      <c r="S326" s="255">
        <v>0</v>
      </c>
      <c r="T326" s="256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7" t="s">
        <v>282</v>
      </c>
      <c r="AT326" s="257" t="s">
        <v>268</v>
      </c>
      <c r="AU326" s="257" t="s">
        <v>91</v>
      </c>
      <c r="AY326" s="18" t="s">
        <v>265</v>
      </c>
      <c r="BE326" s="258">
        <f>IF(N326="základná",J326,0)</f>
        <v>0</v>
      </c>
      <c r="BF326" s="258">
        <f>IF(N326="znížená",J326,0)</f>
        <v>0</v>
      </c>
      <c r="BG326" s="258">
        <f>IF(N326="zákl. prenesená",J326,0)</f>
        <v>0</v>
      </c>
      <c r="BH326" s="258">
        <f>IF(N326="zníž. prenesená",J326,0)</f>
        <v>0</v>
      </c>
      <c r="BI326" s="258">
        <f>IF(N326="nulová",J326,0)</f>
        <v>0</v>
      </c>
      <c r="BJ326" s="18" t="s">
        <v>91</v>
      </c>
      <c r="BK326" s="258">
        <f>ROUND(I326*H326,2)</f>
        <v>0</v>
      </c>
      <c r="BL326" s="18" t="s">
        <v>282</v>
      </c>
      <c r="BM326" s="257" t="s">
        <v>739</v>
      </c>
    </row>
    <row r="327" s="13" customFormat="1">
      <c r="A327" s="13"/>
      <c r="B327" s="264"/>
      <c r="C327" s="265"/>
      <c r="D327" s="266" t="s">
        <v>312</v>
      </c>
      <c r="E327" s="267" t="s">
        <v>1</v>
      </c>
      <c r="F327" s="268" t="s">
        <v>1815</v>
      </c>
      <c r="G327" s="265"/>
      <c r="H327" s="269">
        <v>2649</v>
      </c>
      <c r="I327" s="270"/>
      <c r="J327" s="265"/>
      <c r="K327" s="265"/>
      <c r="L327" s="271"/>
      <c r="M327" s="272"/>
      <c r="N327" s="273"/>
      <c r="O327" s="273"/>
      <c r="P327" s="273"/>
      <c r="Q327" s="273"/>
      <c r="R327" s="273"/>
      <c r="S327" s="273"/>
      <c r="T327" s="27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5" t="s">
        <v>312</v>
      </c>
      <c r="AU327" s="275" t="s">
        <v>91</v>
      </c>
      <c r="AV327" s="13" t="s">
        <v>91</v>
      </c>
      <c r="AW327" s="13" t="s">
        <v>4</v>
      </c>
      <c r="AX327" s="13" t="s">
        <v>83</v>
      </c>
      <c r="AY327" s="275" t="s">
        <v>265</v>
      </c>
    </row>
    <row r="328" s="2" customFormat="1" ht="16.30189" customHeight="1">
      <c r="A328" s="39"/>
      <c r="B328" s="40"/>
      <c r="C328" s="246" t="s">
        <v>666</v>
      </c>
      <c r="D328" s="246" t="s">
        <v>268</v>
      </c>
      <c r="E328" s="247" t="s">
        <v>742</v>
      </c>
      <c r="F328" s="248" t="s">
        <v>1</v>
      </c>
      <c r="G328" s="249" t="s">
        <v>1</v>
      </c>
      <c r="H328" s="250">
        <v>2649</v>
      </c>
      <c r="I328" s="251"/>
      <c r="J328" s="250">
        <f>ROUND(I328*H328,2)</f>
        <v>0</v>
      </c>
      <c r="K328" s="252"/>
      <c r="L328" s="45"/>
      <c r="M328" s="253" t="s">
        <v>1</v>
      </c>
      <c r="N328" s="254" t="s">
        <v>41</v>
      </c>
      <c r="O328" s="92"/>
      <c r="P328" s="255">
        <f>O328*H328</f>
        <v>0</v>
      </c>
      <c r="Q328" s="255">
        <v>0.00011</v>
      </c>
      <c r="R328" s="255">
        <f>Q328*H328</f>
        <v>0.29139000000000004</v>
      </c>
      <c r="S328" s="255">
        <v>0</v>
      </c>
      <c r="T328" s="256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57" t="s">
        <v>282</v>
      </c>
      <c r="AT328" s="257" t="s">
        <v>268</v>
      </c>
      <c r="AU328" s="257" t="s">
        <v>91</v>
      </c>
      <c r="AY328" s="18" t="s">
        <v>265</v>
      </c>
      <c r="BE328" s="258">
        <f>IF(N328="základná",J328,0)</f>
        <v>0</v>
      </c>
      <c r="BF328" s="258">
        <f>IF(N328="znížená",J328,0)</f>
        <v>0</v>
      </c>
      <c r="BG328" s="258">
        <f>IF(N328="zákl. prenesená",J328,0)</f>
        <v>0</v>
      </c>
      <c r="BH328" s="258">
        <f>IF(N328="zníž. prenesená",J328,0)</f>
        <v>0</v>
      </c>
      <c r="BI328" s="258">
        <f>IF(N328="nulová",J328,0)</f>
        <v>0</v>
      </c>
      <c r="BJ328" s="18" t="s">
        <v>91</v>
      </c>
      <c r="BK328" s="258">
        <f>ROUND(I328*H328,2)</f>
        <v>0</v>
      </c>
      <c r="BL328" s="18" t="s">
        <v>282</v>
      </c>
      <c r="BM328" s="257" t="s">
        <v>743</v>
      </c>
    </row>
    <row r="329" s="2" customFormat="1" ht="16.30189" customHeight="1">
      <c r="A329" s="39"/>
      <c r="B329" s="40"/>
      <c r="C329" s="246" t="s">
        <v>669</v>
      </c>
      <c r="D329" s="246" t="s">
        <v>268</v>
      </c>
      <c r="E329" s="247" t="s">
        <v>745</v>
      </c>
      <c r="F329" s="248" t="s">
        <v>1</v>
      </c>
      <c r="G329" s="249" t="s">
        <v>1</v>
      </c>
      <c r="H329" s="250">
        <v>18</v>
      </c>
      <c r="I329" s="251"/>
      <c r="J329" s="250">
        <f>ROUND(I329*H329,2)</f>
        <v>0</v>
      </c>
      <c r="K329" s="252"/>
      <c r="L329" s="45"/>
      <c r="M329" s="253" t="s">
        <v>1</v>
      </c>
      <c r="N329" s="254" t="s">
        <v>41</v>
      </c>
      <c r="O329" s="92"/>
      <c r="P329" s="255">
        <f>O329*H329</f>
        <v>0</v>
      </c>
      <c r="Q329" s="255">
        <v>0</v>
      </c>
      <c r="R329" s="255">
        <f>Q329*H329</f>
        <v>0</v>
      </c>
      <c r="S329" s="255">
        <v>0</v>
      </c>
      <c r="T329" s="256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57" t="s">
        <v>282</v>
      </c>
      <c r="AT329" s="257" t="s">
        <v>268</v>
      </c>
      <c r="AU329" s="257" t="s">
        <v>91</v>
      </c>
      <c r="AY329" s="18" t="s">
        <v>265</v>
      </c>
      <c r="BE329" s="258">
        <f>IF(N329="základná",J329,0)</f>
        <v>0</v>
      </c>
      <c r="BF329" s="258">
        <f>IF(N329="znížená",J329,0)</f>
        <v>0</v>
      </c>
      <c r="BG329" s="258">
        <f>IF(N329="zákl. prenesená",J329,0)</f>
        <v>0</v>
      </c>
      <c r="BH329" s="258">
        <f>IF(N329="zníž. prenesená",J329,0)</f>
        <v>0</v>
      </c>
      <c r="BI329" s="258">
        <f>IF(N329="nulová",J329,0)</f>
        <v>0</v>
      </c>
      <c r="BJ329" s="18" t="s">
        <v>91</v>
      </c>
      <c r="BK329" s="258">
        <f>ROUND(I329*H329,2)</f>
        <v>0</v>
      </c>
      <c r="BL329" s="18" t="s">
        <v>282</v>
      </c>
      <c r="BM329" s="257" t="s">
        <v>746</v>
      </c>
    </row>
    <row r="330" s="13" customFormat="1">
      <c r="A330" s="13"/>
      <c r="B330" s="264"/>
      <c r="C330" s="265"/>
      <c r="D330" s="266" t="s">
        <v>312</v>
      </c>
      <c r="E330" s="267" t="s">
        <v>1</v>
      </c>
      <c r="F330" s="268" t="s">
        <v>1622</v>
      </c>
      <c r="G330" s="265"/>
      <c r="H330" s="269">
        <v>18</v>
      </c>
      <c r="I330" s="270"/>
      <c r="J330" s="265"/>
      <c r="K330" s="265"/>
      <c r="L330" s="271"/>
      <c r="M330" s="272"/>
      <c r="N330" s="273"/>
      <c r="O330" s="273"/>
      <c r="P330" s="273"/>
      <c r="Q330" s="273"/>
      <c r="R330" s="273"/>
      <c r="S330" s="273"/>
      <c r="T330" s="27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312</v>
      </c>
      <c r="AU330" s="275" t="s">
        <v>91</v>
      </c>
      <c r="AV330" s="13" t="s">
        <v>91</v>
      </c>
      <c r="AW330" s="13" t="s">
        <v>4</v>
      </c>
      <c r="AX330" s="13" t="s">
        <v>83</v>
      </c>
      <c r="AY330" s="275" t="s">
        <v>265</v>
      </c>
    </row>
    <row r="331" s="2" customFormat="1" ht="16.30189" customHeight="1">
      <c r="A331" s="39"/>
      <c r="B331" s="40"/>
      <c r="C331" s="246" t="s">
        <v>672</v>
      </c>
      <c r="D331" s="246" t="s">
        <v>268</v>
      </c>
      <c r="E331" s="247" t="s">
        <v>749</v>
      </c>
      <c r="F331" s="248" t="s">
        <v>1</v>
      </c>
      <c r="G331" s="249" t="s">
        <v>1</v>
      </c>
      <c r="H331" s="250">
        <v>82</v>
      </c>
      <c r="I331" s="251"/>
      <c r="J331" s="250">
        <f>ROUND(I331*H331,2)</f>
        <v>0</v>
      </c>
      <c r="K331" s="252"/>
      <c r="L331" s="45"/>
      <c r="M331" s="253" t="s">
        <v>1</v>
      </c>
      <c r="N331" s="254" t="s">
        <v>41</v>
      </c>
      <c r="O331" s="92"/>
      <c r="P331" s="255">
        <f>O331*H331</f>
        <v>0</v>
      </c>
      <c r="Q331" s="255">
        <v>0.27382000000000001</v>
      </c>
      <c r="R331" s="255">
        <f>Q331*H331</f>
        <v>22.453240000000001</v>
      </c>
      <c r="S331" s="255">
        <v>0</v>
      </c>
      <c r="T331" s="256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57" t="s">
        <v>282</v>
      </c>
      <c r="AT331" s="257" t="s">
        <v>268</v>
      </c>
      <c r="AU331" s="257" t="s">
        <v>91</v>
      </c>
      <c r="AY331" s="18" t="s">
        <v>265</v>
      </c>
      <c r="BE331" s="258">
        <f>IF(N331="základná",J331,0)</f>
        <v>0</v>
      </c>
      <c r="BF331" s="258">
        <f>IF(N331="znížená",J331,0)</f>
        <v>0</v>
      </c>
      <c r="BG331" s="258">
        <f>IF(N331="zákl. prenesená",J331,0)</f>
        <v>0</v>
      </c>
      <c r="BH331" s="258">
        <f>IF(N331="zníž. prenesená",J331,0)</f>
        <v>0</v>
      </c>
      <c r="BI331" s="258">
        <f>IF(N331="nulová",J331,0)</f>
        <v>0</v>
      </c>
      <c r="BJ331" s="18" t="s">
        <v>91</v>
      </c>
      <c r="BK331" s="258">
        <f>ROUND(I331*H331,2)</f>
        <v>0</v>
      </c>
      <c r="BL331" s="18" t="s">
        <v>282</v>
      </c>
      <c r="BM331" s="257" t="s">
        <v>750</v>
      </c>
    </row>
    <row r="332" s="2" customFormat="1" ht="16.30189" customHeight="1">
      <c r="A332" s="39"/>
      <c r="B332" s="40"/>
      <c r="C332" s="287" t="s">
        <v>675</v>
      </c>
      <c r="D332" s="287" t="s">
        <v>367</v>
      </c>
      <c r="E332" s="288" t="s">
        <v>752</v>
      </c>
      <c r="F332" s="289" t="s">
        <v>1</v>
      </c>
      <c r="G332" s="290" t="s">
        <v>1</v>
      </c>
      <c r="H332" s="291">
        <v>552.13</v>
      </c>
      <c r="I332" s="292"/>
      <c r="J332" s="291">
        <f>ROUND(I332*H332,2)</f>
        <v>0</v>
      </c>
      <c r="K332" s="293"/>
      <c r="L332" s="294"/>
      <c r="M332" s="295" t="s">
        <v>1</v>
      </c>
      <c r="N332" s="296" t="s">
        <v>41</v>
      </c>
      <c r="O332" s="92"/>
      <c r="P332" s="255">
        <f>O332*H332</f>
        <v>0</v>
      </c>
      <c r="Q332" s="255">
        <v>0.027</v>
      </c>
      <c r="R332" s="255">
        <f>Q332*H332</f>
        <v>14.90751</v>
      </c>
      <c r="S332" s="255">
        <v>0</v>
      </c>
      <c r="T332" s="256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57" t="s">
        <v>338</v>
      </c>
      <c r="AT332" s="257" t="s">
        <v>367</v>
      </c>
      <c r="AU332" s="257" t="s">
        <v>91</v>
      </c>
      <c r="AY332" s="18" t="s">
        <v>265</v>
      </c>
      <c r="BE332" s="258">
        <f>IF(N332="základná",J332,0)</f>
        <v>0</v>
      </c>
      <c r="BF332" s="258">
        <f>IF(N332="znížená",J332,0)</f>
        <v>0</v>
      </c>
      <c r="BG332" s="258">
        <f>IF(N332="zákl. prenesená",J332,0)</f>
        <v>0</v>
      </c>
      <c r="BH332" s="258">
        <f>IF(N332="zníž. prenesená",J332,0)</f>
        <v>0</v>
      </c>
      <c r="BI332" s="258">
        <f>IF(N332="nulová",J332,0)</f>
        <v>0</v>
      </c>
      <c r="BJ332" s="18" t="s">
        <v>91</v>
      </c>
      <c r="BK332" s="258">
        <f>ROUND(I332*H332,2)</f>
        <v>0</v>
      </c>
      <c r="BL332" s="18" t="s">
        <v>282</v>
      </c>
      <c r="BM332" s="257" t="s">
        <v>753</v>
      </c>
    </row>
    <row r="333" s="13" customFormat="1">
      <c r="A333" s="13"/>
      <c r="B333" s="264"/>
      <c r="C333" s="265"/>
      <c r="D333" s="266" t="s">
        <v>312</v>
      </c>
      <c r="E333" s="267" t="s">
        <v>1</v>
      </c>
      <c r="F333" s="268" t="s">
        <v>1816</v>
      </c>
      <c r="G333" s="265"/>
      <c r="H333" s="269">
        <v>552.13</v>
      </c>
      <c r="I333" s="270"/>
      <c r="J333" s="265"/>
      <c r="K333" s="265"/>
      <c r="L333" s="271"/>
      <c r="M333" s="272"/>
      <c r="N333" s="273"/>
      <c r="O333" s="273"/>
      <c r="P333" s="273"/>
      <c r="Q333" s="273"/>
      <c r="R333" s="273"/>
      <c r="S333" s="273"/>
      <c r="T333" s="27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5" t="s">
        <v>312</v>
      </c>
      <c r="AU333" s="275" t="s">
        <v>91</v>
      </c>
      <c r="AV333" s="13" t="s">
        <v>91</v>
      </c>
      <c r="AW333" s="13" t="s">
        <v>4</v>
      </c>
      <c r="AX333" s="13" t="s">
        <v>83</v>
      </c>
      <c r="AY333" s="275" t="s">
        <v>265</v>
      </c>
    </row>
    <row r="334" s="2" customFormat="1" ht="16.30189" customHeight="1">
      <c r="A334" s="39"/>
      <c r="B334" s="40"/>
      <c r="C334" s="246" t="s">
        <v>679</v>
      </c>
      <c r="D334" s="246" t="s">
        <v>268</v>
      </c>
      <c r="E334" s="247" t="s">
        <v>756</v>
      </c>
      <c r="F334" s="248" t="s">
        <v>1</v>
      </c>
      <c r="G334" s="249" t="s">
        <v>1</v>
      </c>
      <c r="H334" s="250">
        <v>657</v>
      </c>
      <c r="I334" s="251"/>
      <c r="J334" s="250">
        <f>ROUND(I334*H334,2)</f>
        <v>0</v>
      </c>
      <c r="K334" s="252"/>
      <c r="L334" s="45"/>
      <c r="M334" s="253" t="s">
        <v>1</v>
      </c>
      <c r="N334" s="254" t="s">
        <v>41</v>
      </c>
      <c r="O334" s="92"/>
      <c r="P334" s="255">
        <f>O334*H334</f>
        <v>0</v>
      </c>
      <c r="Q334" s="255">
        <v>0.15992999999999999</v>
      </c>
      <c r="R334" s="255">
        <f>Q334*H334</f>
        <v>105.07400999999999</v>
      </c>
      <c r="S334" s="255">
        <v>0</v>
      </c>
      <c r="T334" s="256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57" t="s">
        <v>282</v>
      </c>
      <c r="AT334" s="257" t="s">
        <v>268</v>
      </c>
      <c r="AU334" s="257" t="s">
        <v>91</v>
      </c>
      <c r="AY334" s="18" t="s">
        <v>265</v>
      </c>
      <c r="BE334" s="258">
        <f>IF(N334="základná",J334,0)</f>
        <v>0</v>
      </c>
      <c r="BF334" s="258">
        <f>IF(N334="znížená",J334,0)</f>
        <v>0</v>
      </c>
      <c r="BG334" s="258">
        <f>IF(N334="zákl. prenesená",J334,0)</f>
        <v>0</v>
      </c>
      <c r="BH334" s="258">
        <f>IF(N334="zníž. prenesená",J334,0)</f>
        <v>0</v>
      </c>
      <c r="BI334" s="258">
        <f>IF(N334="nulová",J334,0)</f>
        <v>0</v>
      </c>
      <c r="BJ334" s="18" t="s">
        <v>91</v>
      </c>
      <c r="BK334" s="258">
        <f>ROUND(I334*H334,2)</f>
        <v>0</v>
      </c>
      <c r="BL334" s="18" t="s">
        <v>282</v>
      </c>
      <c r="BM334" s="257" t="s">
        <v>757</v>
      </c>
    </row>
    <row r="335" s="13" customFormat="1">
      <c r="A335" s="13"/>
      <c r="B335" s="264"/>
      <c r="C335" s="265"/>
      <c r="D335" s="266" t="s">
        <v>312</v>
      </c>
      <c r="E335" s="267" t="s">
        <v>1</v>
      </c>
      <c r="F335" s="268" t="s">
        <v>1817</v>
      </c>
      <c r="G335" s="265"/>
      <c r="H335" s="269">
        <v>647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312</v>
      </c>
      <c r="AU335" s="275" t="s">
        <v>91</v>
      </c>
      <c r="AV335" s="13" t="s">
        <v>91</v>
      </c>
      <c r="AW335" s="13" t="s">
        <v>4</v>
      </c>
      <c r="AX335" s="13" t="s">
        <v>75</v>
      </c>
      <c r="AY335" s="275" t="s">
        <v>265</v>
      </c>
    </row>
    <row r="336" s="13" customFormat="1">
      <c r="A336" s="13"/>
      <c r="B336" s="264"/>
      <c r="C336" s="265"/>
      <c r="D336" s="266" t="s">
        <v>312</v>
      </c>
      <c r="E336" s="267" t="s">
        <v>1</v>
      </c>
      <c r="F336" s="268" t="s">
        <v>1818</v>
      </c>
      <c r="G336" s="265"/>
      <c r="H336" s="269">
        <v>10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312</v>
      </c>
      <c r="AU336" s="275" t="s">
        <v>91</v>
      </c>
      <c r="AV336" s="13" t="s">
        <v>91</v>
      </c>
      <c r="AW336" s="13" t="s">
        <v>4</v>
      </c>
      <c r="AX336" s="13" t="s">
        <v>75</v>
      </c>
      <c r="AY336" s="275" t="s">
        <v>265</v>
      </c>
    </row>
    <row r="337" s="14" customFormat="1">
      <c r="A337" s="14"/>
      <c r="B337" s="276"/>
      <c r="C337" s="277"/>
      <c r="D337" s="266" t="s">
        <v>312</v>
      </c>
      <c r="E337" s="278" t="s">
        <v>1</v>
      </c>
      <c r="F337" s="279" t="s">
        <v>318</v>
      </c>
      <c r="G337" s="277"/>
      <c r="H337" s="280">
        <v>657</v>
      </c>
      <c r="I337" s="281"/>
      <c r="J337" s="277"/>
      <c r="K337" s="277"/>
      <c r="L337" s="282"/>
      <c r="M337" s="283"/>
      <c r="N337" s="284"/>
      <c r="O337" s="284"/>
      <c r="P337" s="284"/>
      <c r="Q337" s="284"/>
      <c r="R337" s="284"/>
      <c r="S337" s="284"/>
      <c r="T337" s="28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6" t="s">
        <v>312</v>
      </c>
      <c r="AU337" s="286" t="s">
        <v>91</v>
      </c>
      <c r="AV337" s="14" t="s">
        <v>282</v>
      </c>
      <c r="AW337" s="14" t="s">
        <v>4</v>
      </c>
      <c r="AX337" s="14" t="s">
        <v>83</v>
      </c>
      <c r="AY337" s="286" t="s">
        <v>265</v>
      </c>
    </row>
    <row r="338" s="2" customFormat="1" ht="16.30189" customHeight="1">
      <c r="A338" s="39"/>
      <c r="B338" s="40"/>
      <c r="C338" s="287" t="s">
        <v>682</v>
      </c>
      <c r="D338" s="287" t="s">
        <v>367</v>
      </c>
      <c r="E338" s="288" t="s">
        <v>759</v>
      </c>
      <c r="F338" s="289" t="s">
        <v>1</v>
      </c>
      <c r="G338" s="290" t="s">
        <v>1</v>
      </c>
      <c r="H338" s="291">
        <v>2207.52</v>
      </c>
      <c r="I338" s="292"/>
      <c r="J338" s="291">
        <f>ROUND(I338*H338,2)</f>
        <v>0</v>
      </c>
      <c r="K338" s="293"/>
      <c r="L338" s="294"/>
      <c r="M338" s="295" t="s">
        <v>1</v>
      </c>
      <c r="N338" s="296" t="s">
        <v>41</v>
      </c>
      <c r="O338" s="92"/>
      <c r="P338" s="255">
        <f>O338*H338</f>
        <v>0</v>
      </c>
      <c r="Q338" s="255">
        <v>0.034000000000000002</v>
      </c>
      <c r="R338" s="255">
        <f>Q338*H338</f>
        <v>75.05568000000001</v>
      </c>
      <c r="S338" s="255">
        <v>0</v>
      </c>
      <c r="T338" s="256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57" t="s">
        <v>338</v>
      </c>
      <c r="AT338" s="257" t="s">
        <v>367</v>
      </c>
      <c r="AU338" s="257" t="s">
        <v>91</v>
      </c>
      <c r="AY338" s="18" t="s">
        <v>265</v>
      </c>
      <c r="BE338" s="258">
        <f>IF(N338="základná",J338,0)</f>
        <v>0</v>
      </c>
      <c r="BF338" s="258">
        <f>IF(N338="znížená",J338,0)</f>
        <v>0</v>
      </c>
      <c r="BG338" s="258">
        <f>IF(N338="zákl. prenesená",J338,0)</f>
        <v>0</v>
      </c>
      <c r="BH338" s="258">
        <f>IF(N338="zníž. prenesená",J338,0)</f>
        <v>0</v>
      </c>
      <c r="BI338" s="258">
        <f>IF(N338="nulová",J338,0)</f>
        <v>0</v>
      </c>
      <c r="BJ338" s="18" t="s">
        <v>91</v>
      </c>
      <c r="BK338" s="258">
        <f>ROUND(I338*H338,2)</f>
        <v>0</v>
      </c>
      <c r="BL338" s="18" t="s">
        <v>282</v>
      </c>
      <c r="BM338" s="257" t="s">
        <v>760</v>
      </c>
    </row>
    <row r="339" s="13" customFormat="1">
      <c r="A339" s="13"/>
      <c r="B339" s="264"/>
      <c r="C339" s="265"/>
      <c r="D339" s="266" t="s">
        <v>312</v>
      </c>
      <c r="E339" s="265"/>
      <c r="F339" s="268" t="s">
        <v>1819</v>
      </c>
      <c r="G339" s="265"/>
      <c r="H339" s="269">
        <v>2207.52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312</v>
      </c>
      <c r="AU339" s="275" t="s">
        <v>91</v>
      </c>
      <c r="AV339" s="13" t="s">
        <v>91</v>
      </c>
      <c r="AW339" s="13" t="s">
        <v>5</v>
      </c>
      <c r="AX339" s="13" t="s">
        <v>83</v>
      </c>
      <c r="AY339" s="275" t="s">
        <v>265</v>
      </c>
    </row>
    <row r="340" s="2" customFormat="1" ht="16.30189" customHeight="1">
      <c r="A340" s="39"/>
      <c r="B340" s="40"/>
      <c r="C340" s="246" t="s">
        <v>687</v>
      </c>
      <c r="D340" s="246" t="s">
        <v>268</v>
      </c>
      <c r="E340" s="247" t="s">
        <v>776</v>
      </c>
      <c r="F340" s="248" t="s">
        <v>1</v>
      </c>
      <c r="G340" s="249" t="s">
        <v>1</v>
      </c>
      <c r="H340" s="250">
        <v>634</v>
      </c>
      <c r="I340" s="251"/>
      <c r="J340" s="250">
        <f>ROUND(I340*H340,2)</f>
        <v>0</v>
      </c>
      <c r="K340" s="252"/>
      <c r="L340" s="45"/>
      <c r="M340" s="253" t="s">
        <v>1</v>
      </c>
      <c r="N340" s="254" t="s">
        <v>41</v>
      </c>
      <c r="O340" s="92"/>
      <c r="P340" s="255">
        <f>O340*H340</f>
        <v>0</v>
      </c>
      <c r="Q340" s="255">
        <v>0</v>
      </c>
      <c r="R340" s="255">
        <f>Q340*H340</f>
        <v>0</v>
      </c>
      <c r="S340" s="255">
        <v>0</v>
      </c>
      <c r="T340" s="256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57" t="s">
        <v>282</v>
      </c>
      <c r="AT340" s="257" t="s">
        <v>268</v>
      </c>
      <c r="AU340" s="257" t="s">
        <v>91</v>
      </c>
      <c r="AY340" s="18" t="s">
        <v>265</v>
      </c>
      <c r="BE340" s="258">
        <f>IF(N340="základná",J340,0)</f>
        <v>0</v>
      </c>
      <c r="BF340" s="258">
        <f>IF(N340="znížená",J340,0)</f>
        <v>0</v>
      </c>
      <c r="BG340" s="258">
        <f>IF(N340="zákl. prenesená",J340,0)</f>
        <v>0</v>
      </c>
      <c r="BH340" s="258">
        <f>IF(N340="zníž. prenesená",J340,0)</f>
        <v>0</v>
      </c>
      <c r="BI340" s="258">
        <f>IF(N340="nulová",J340,0)</f>
        <v>0</v>
      </c>
      <c r="BJ340" s="18" t="s">
        <v>91</v>
      </c>
      <c r="BK340" s="258">
        <f>ROUND(I340*H340,2)</f>
        <v>0</v>
      </c>
      <c r="BL340" s="18" t="s">
        <v>282</v>
      </c>
      <c r="BM340" s="257" t="s">
        <v>777</v>
      </c>
    </row>
    <row r="341" s="13" customFormat="1">
      <c r="A341" s="13"/>
      <c r="B341" s="264"/>
      <c r="C341" s="265"/>
      <c r="D341" s="266" t="s">
        <v>312</v>
      </c>
      <c r="E341" s="267" t="s">
        <v>1</v>
      </c>
      <c r="F341" s="268" t="s">
        <v>1820</v>
      </c>
      <c r="G341" s="265"/>
      <c r="H341" s="269">
        <v>634</v>
      </c>
      <c r="I341" s="270"/>
      <c r="J341" s="265"/>
      <c r="K341" s="265"/>
      <c r="L341" s="271"/>
      <c r="M341" s="272"/>
      <c r="N341" s="273"/>
      <c r="O341" s="273"/>
      <c r="P341" s="273"/>
      <c r="Q341" s="273"/>
      <c r="R341" s="273"/>
      <c r="S341" s="273"/>
      <c r="T341" s="27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5" t="s">
        <v>312</v>
      </c>
      <c r="AU341" s="275" t="s">
        <v>91</v>
      </c>
      <c r="AV341" s="13" t="s">
        <v>91</v>
      </c>
      <c r="AW341" s="13" t="s">
        <v>4</v>
      </c>
      <c r="AX341" s="13" t="s">
        <v>83</v>
      </c>
      <c r="AY341" s="275" t="s">
        <v>265</v>
      </c>
    </row>
    <row r="342" s="2" customFormat="1" ht="16.30189" customHeight="1">
      <c r="A342" s="39"/>
      <c r="B342" s="40"/>
      <c r="C342" s="246" t="s">
        <v>692</v>
      </c>
      <c r="D342" s="246" t="s">
        <v>268</v>
      </c>
      <c r="E342" s="247" t="s">
        <v>1821</v>
      </c>
      <c r="F342" s="248" t="s">
        <v>1</v>
      </c>
      <c r="G342" s="249" t="s">
        <v>1</v>
      </c>
      <c r="H342" s="250">
        <v>2008</v>
      </c>
      <c r="I342" s="251"/>
      <c r="J342" s="250">
        <f>ROUND(I342*H342,2)</f>
        <v>0</v>
      </c>
      <c r="K342" s="252"/>
      <c r="L342" s="45"/>
      <c r="M342" s="253" t="s">
        <v>1</v>
      </c>
      <c r="N342" s="254" t="s">
        <v>41</v>
      </c>
      <c r="O342" s="92"/>
      <c r="P342" s="255">
        <f>O342*H342</f>
        <v>0</v>
      </c>
      <c r="Q342" s="255">
        <v>0</v>
      </c>
      <c r="R342" s="255">
        <f>Q342*H342</f>
        <v>0</v>
      </c>
      <c r="S342" s="255">
        <v>0.17249999999999999</v>
      </c>
      <c r="T342" s="256">
        <f>S342*H342</f>
        <v>346.38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7" t="s">
        <v>282</v>
      </c>
      <c r="AT342" s="257" t="s">
        <v>268</v>
      </c>
      <c r="AU342" s="257" t="s">
        <v>91</v>
      </c>
      <c r="AY342" s="18" t="s">
        <v>265</v>
      </c>
      <c r="BE342" s="258">
        <f>IF(N342="základná",J342,0)</f>
        <v>0</v>
      </c>
      <c r="BF342" s="258">
        <f>IF(N342="znížená",J342,0)</f>
        <v>0</v>
      </c>
      <c r="BG342" s="258">
        <f>IF(N342="zákl. prenesená",J342,0)</f>
        <v>0</v>
      </c>
      <c r="BH342" s="258">
        <f>IF(N342="zníž. prenesená",J342,0)</f>
        <v>0</v>
      </c>
      <c r="BI342" s="258">
        <f>IF(N342="nulová",J342,0)</f>
        <v>0</v>
      </c>
      <c r="BJ342" s="18" t="s">
        <v>91</v>
      </c>
      <c r="BK342" s="258">
        <f>ROUND(I342*H342,2)</f>
        <v>0</v>
      </c>
      <c r="BL342" s="18" t="s">
        <v>282</v>
      </c>
      <c r="BM342" s="257" t="s">
        <v>781</v>
      </c>
    </row>
    <row r="343" s="13" customFormat="1">
      <c r="A343" s="13"/>
      <c r="B343" s="264"/>
      <c r="C343" s="265"/>
      <c r="D343" s="266" t="s">
        <v>312</v>
      </c>
      <c r="E343" s="267" t="s">
        <v>1</v>
      </c>
      <c r="F343" s="268" t="s">
        <v>1822</v>
      </c>
      <c r="G343" s="265"/>
      <c r="H343" s="269">
        <v>2008</v>
      </c>
      <c r="I343" s="270"/>
      <c r="J343" s="265"/>
      <c r="K343" s="265"/>
      <c r="L343" s="271"/>
      <c r="M343" s="272"/>
      <c r="N343" s="273"/>
      <c r="O343" s="273"/>
      <c r="P343" s="273"/>
      <c r="Q343" s="273"/>
      <c r="R343" s="273"/>
      <c r="S343" s="273"/>
      <c r="T343" s="27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5" t="s">
        <v>312</v>
      </c>
      <c r="AU343" s="275" t="s">
        <v>91</v>
      </c>
      <c r="AV343" s="13" t="s">
        <v>91</v>
      </c>
      <c r="AW343" s="13" t="s">
        <v>4</v>
      </c>
      <c r="AX343" s="13" t="s">
        <v>83</v>
      </c>
      <c r="AY343" s="275" t="s">
        <v>265</v>
      </c>
    </row>
    <row r="344" s="2" customFormat="1" ht="16.30189" customHeight="1">
      <c r="A344" s="39"/>
      <c r="B344" s="40"/>
      <c r="C344" s="246" t="s">
        <v>697</v>
      </c>
      <c r="D344" s="246" t="s">
        <v>268</v>
      </c>
      <c r="E344" s="247" t="s">
        <v>783</v>
      </c>
      <c r="F344" s="248" t="s">
        <v>1</v>
      </c>
      <c r="G344" s="249" t="s">
        <v>1</v>
      </c>
      <c r="H344" s="250">
        <v>598</v>
      </c>
      <c r="I344" s="251"/>
      <c r="J344" s="250">
        <f>ROUND(I344*H344,2)</f>
        <v>0</v>
      </c>
      <c r="K344" s="252"/>
      <c r="L344" s="45"/>
      <c r="M344" s="253" t="s">
        <v>1</v>
      </c>
      <c r="N344" s="254" t="s">
        <v>41</v>
      </c>
      <c r="O344" s="92"/>
      <c r="P344" s="255">
        <f>O344*H344</f>
        <v>0</v>
      </c>
      <c r="Q344" s="255">
        <v>0</v>
      </c>
      <c r="R344" s="255">
        <f>Q344*H344</f>
        <v>0</v>
      </c>
      <c r="S344" s="255">
        <v>0.097299999999999998</v>
      </c>
      <c r="T344" s="256">
        <f>S344*H344</f>
        <v>58.185400000000001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57" t="s">
        <v>282</v>
      </c>
      <c r="AT344" s="257" t="s">
        <v>268</v>
      </c>
      <c r="AU344" s="257" t="s">
        <v>91</v>
      </c>
      <c r="AY344" s="18" t="s">
        <v>265</v>
      </c>
      <c r="BE344" s="258">
        <f>IF(N344="základná",J344,0)</f>
        <v>0</v>
      </c>
      <c r="BF344" s="258">
        <f>IF(N344="znížená",J344,0)</f>
        <v>0</v>
      </c>
      <c r="BG344" s="258">
        <f>IF(N344="zákl. prenesená",J344,0)</f>
        <v>0</v>
      </c>
      <c r="BH344" s="258">
        <f>IF(N344="zníž. prenesená",J344,0)</f>
        <v>0</v>
      </c>
      <c r="BI344" s="258">
        <f>IF(N344="nulová",J344,0)</f>
        <v>0</v>
      </c>
      <c r="BJ344" s="18" t="s">
        <v>91</v>
      </c>
      <c r="BK344" s="258">
        <f>ROUND(I344*H344,2)</f>
        <v>0</v>
      </c>
      <c r="BL344" s="18" t="s">
        <v>282</v>
      </c>
      <c r="BM344" s="257" t="s">
        <v>784</v>
      </c>
    </row>
    <row r="345" s="2" customFormat="1" ht="16.30189" customHeight="1">
      <c r="A345" s="39"/>
      <c r="B345" s="40"/>
      <c r="C345" s="246" t="s">
        <v>701</v>
      </c>
      <c r="D345" s="246" t="s">
        <v>268</v>
      </c>
      <c r="E345" s="247" t="s">
        <v>1630</v>
      </c>
      <c r="F345" s="248" t="s">
        <v>1</v>
      </c>
      <c r="G345" s="249" t="s">
        <v>1</v>
      </c>
      <c r="H345" s="250">
        <v>51.5</v>
      </c>
      <c r="I345" s="251"/>
      <c r="J345" s="250">
        <f>ROUND(I345*H345,2)</f>
        <v>0</v>
      </c>
      <c r="K345" s="252"/>
      <c r="L345" s="45"/>
      <c r="M345" s="253" t="s">
        <v>1</v>
      </c>
      <c r="N345" s="254" t="s">
        <v>41</v>
      </c>
      <c r="O345" s="92"/>
      <c r="P345" s="255">
        <f>O345*H345</f>
        <v>0</v>
      </c>
      <c r="Q345" s="255">
        <v>0</v>
      </c>
      <c r="R345" s="255">
        <f>Q345*H345</f>
        <v>0</v>
      </c>
      <c r="S345" s="255">
        <v>0.058880000000000002</v>
      </c>
      <c r="T345" s="256">
        <f>S345*H345</f>
        <v>3.0323199999999999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57" t="s">
        <v>282</v>
      </c>
      <c r="AT345" s="257" t="s">
        <v>268</v>
      </c>
      <c r="AU345" s="257" t="s">
        <v>91</v>
      </c>
      <c r="AY345" s="18" t="s">
        <v>265</v>
      </c>
      <c r="BE345" s="258">
        <f>IF(N345="základná",J345,0)</f>
        <v>0</v>
      </c>
      <c r="BF345" s="258">
        <f>IF(N345="znížená",J345,0)</f>
        <v>0</v>
      </c>
      <c r="BG345" s="258">
        <f>IF(N345="zákl. prenesená",J345,0)</f>
        <v>0</v>
      </c>
      <c r="BH345" s="258">
        <f>IF(N345="zníž. prenesená",J345,0)</f>
        <v>0</v>
      </c>
      <c r="BI345" s="258">
        <f>IF(N345="nulová",J345,0)</f>
        <v>0</v>
      </c>
      <c r="BJ345" s="18" t="s">
        <v>91</v>
      </c>
      <c r="BK345" s="258">
        <f>ROUND(I345*H345,2)</f>
        <v>0</v>
      </c>
      <c r="BL345" s="18" t="s">
        <v>282</v>
      </c>
      <c r="BM345" s="257" t="s">
        <v>795</v>
      </c>
    </row>
    <row r="346" s="13" customFormat="1">
      <c r="A346" s="13"/>
      <c r="B346" s="264"/>
      <c r="C346" s="265"/>
      <c r="D346" s="266" t="s">
        <v>312</v>
      </c>
      <c r="E346" s="267" t="s">
        <v>1</v>
      </c>
      <c r="F346" s="268" t="s">
        <v>1823</v>
      </c>
      <c r="G346" s="265"/>
      <c r="H346" s="269">
        <v>51.5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312</v>
      </c>
      <c r="AU346" s="275" t="s">
        <v>91</v>
      </c>
      <c r="AV346" s="13" t="s">
        <v>91</v>
      </c>
      <c r="AW346" s="13" t="s">
        <v>4</v>
      </c>
      <c r="AX346" s="13" t="s">
        <v>75</v>
      </c>
      <c r="AY346" s="275" t="s">
        <v>265</v>
      </c>
    </row>
    <row r="347" s="2" customFormat="1" ht="16.30189" customHeight="1">
      <c r="A347" s="39"/>
      <c r="B347" s="40"/>
      <c r="C347" s="246" t="s">
        <v>706</v>
      </c>
      <c r="D347" s="246" t="s">
        <v>268</v>
      </c>
      <c r="E347" s="247" t="s">
        <v>805</v>
      </c>
      <c r="F347" s="248" t="s">
        <v>1</v>
      </c>
      <c r="G347" s="249" t="s">
        <v>1</v>
      </c>
      <c r="H347" s="250">
        <v>405</v>
      </c>
      <c r="I347" s="251"/>
      <c r="J347" s="250">
        <f>ROUND(I347*H347,2)</f>
        <v>0</v>
      </c>
      <c r="K347" s="252"/>
      <c r="L347" s="45"/>
      <c r="M347" s="253" t="s">
        <v>1</v>
      </c>
      <c r="N347" s="254" t="s">
        <v>41</v>
      </c>
      <c r="O347" s="92"/>
      <c r="P347" s="255">
        <f>O347*H347</f>
        <v>0</v>
      </c>
      <c r="Q347" s="255">
        <v>9.0000000000000006E-05</v>
      </c>
      <c r="R347" s="255">
        <f>Q347*H347</f>
        <v>0.036450000000000003</v>
      </c>
      <c r="S347" s="255">
        <v>0.042000000000000003</v>
      </c>
      <c r="T347" s="256">
        <f>S347*H347</f>
        <v>17.010000000000002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57" t="s">
        <v>282</v>
      </c>
      <c r="AT347" s="257" t="s">
        <v>268</v>
      </c>
      <c r="AU347" s="257" t="s">
        <v>91</v>
      </c>
      <c r="AY347" s="18" t="s">
        <v>265</v>
      </c>
      <c r="BE347" s="258">
        <f>IF(N347="základná",J347,0)</f>
        <v>0</v>
      </c>
      <c r="BF347" s="258">
        <f>IF(N347="znížená",J347,0)</f>
        <v>0</v>
      </c>
      <c r="BG347" s="258">
        <f>IF(N347="zákl. prenesená",J347,0)</f>
        <v>0</v>
      </c>
      <c r="BH347" s="258">
        <f>IF(N347="zníž. prenesená",J347,0)</f>
        <v>0</v>
      </c>
      <c r="BI347" s="258">
        <f>IF(N347="nulová",J347,0)</f>
        <v>0</v>
      </c>
      <c r="BJ347" s="18" t="s">
        <v>91</v>
      </c>
      <c r="BK347" s="258">
        <f>ROUND(I347*H347,2)</f>
        <v>0</v>
      </c>
      <c r="BL347" s="18" t="s">
        <v>282</v>
      </c>
      <c r="BM347" s="257" t="s">
        <v>806</v>
      </c>
    </row>
    <row r="348" s="2" customFormat="1" ht="16.30189" customHeight="1">
      <c r="A348" s="39"/>
      <c r="B348" s="40"/>
      <c r="C348" s="246" t="s">
        <v>710</v>
      </c>
      <c r="D348" s="246" t="s">
        <v>268</v>
      </c>
      <c r="E348" s="247" t="s">
        <v>808</v>
      </c>
      <c r="F348" s="248" t="s">
        <v>1</v>
      </c>
      <c r="G348" s="249" t="s">
        <v>1</v>
      </c>
      <c r="H348" s="250">
        <v>14091.450000000001</v>
      </c>
      <c r="I348" s="251"/>
      <c r="J348" s="250">
        <f>ROUND(I348*H348,2)</f>
        <v>0</v>
      </c>
      <c r="K348" s="252"/>
      <c r="L348" s="45"/>
      <c r="M348" s="253" t="s">
        <v>1</v>
      </c>
      <c r="N348" s="254" t="s">
        <v>41</v>
      </c>
      <c r="O348" s="92"/>
      <c r="P348" s="255">
        <f>O348*H348</f>
        <v>0</v>
      </c>
      <c r="Q348" s="255">
        <v>0</v>
      </c>
      <c r="R348" s="255">
        <f>Q348*H348</f>
        <v>0</v>
      </c>
      <c r="S348" s="255">
        <v>0</v>
      </c>
      <c r="T348" s="256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57" t="s">
        <v>282</v>
      </c>
      <c r="AT348" s="257" t="s">
        <v>268</v>
      </c>
      <c r="AU348" s="257" t="s">
        <v>91</v>
      </c>
      <c r="AY348" s="18" t="s">
        <v>265</v>
      </c>
      <c r="BE348" s="258">
        <f>IF(N348="základná",J348,0)</f>
        <v>0</v>
      </c>
      <c r="BF348" s="258">
        <f>IF(N348="znížená",J348,0)</f>
        <v>0</v>
      </c>
      <c r="BG348" s="258">
        <f>IF(N348="zákl. prenesená",J348,0)</f>
        <v>0</v>
      </c>
      <c r="BH348" s="258">
        <f>IF(N348="zníž. prenesená",J348,0)</f>
        <v>0</v>
      </c>
      <c r="BI348" s="258">
        <f>IF(N348="nulová",J348,0)</f>
        <v>0</v>
      </c>
      <c r="BJ348" s="18" t="s">
        <v>91</v>
      </c>
      <c r="BK348" s="258">
        <f>ROUND(I348*H348,2)</f>
        <v>0</v>
      </c>
      <c r="BL348" s="18" t="s">
        <v>282</v>
      </c>
      <c r="BM348" s="257" t="s">
        <v>809</v>
      </c>
    </row>
    <row r="349" s="13" customFormat="1">
      <c r="A349" s="13"/>
      <c r="B349" s="264"/>
      <c r="C349" s="265"/>
      <c r="D349" s="266" t="s">
        <v>312</v>
      </c>
      <c r="E349" s="267" t="s">
        <v>1</v>
      </c>
      <c r="F349" s="268" t="s">
        <v>1824</v>
      </c>
      <c r="G349" s="265"/>
      <c r="H349" s="269">
        <v>1098.8</v>
      </c>
      <c r="I349" s="270"/>
      <c r="J349" s="265"/>
      <c r="K349" s="265"/>
      <c r="L349" s="271"/>
      <c r="M349" s="272"/>
      <c r="N349" s="273"/>
      <c r="O349" s="273"/>
      <c r="P349" s="273"/>
      <c r="Q349" s="273"/>
      <c r="R349" s="273"/>
      <c r="S349" s="273"/>
      <c r="T349" s="27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5" t="s">
        <v>312</v>
      </c>
      <c r="AU349" s="275" t="s">
        <v>91</v>
      </c>
      <c r="AV349" s="13" t="s">
        <v>91</v>
      </c>
      <c r="AW349" s="13" t="s">
        <v>4</v>
      </c>
      <c r="AX349" s="13" t="s">
        <v>75</v>
      </c>
      <c r="AY349" s="275" t="s">
        <v>265</v>
      </c>
    </row>
    <row r="350" s="13" customFormat="1">
      <c r="A350" s="13"/>
      <c r="B350" s="264"/>
      <c r="C350" s="265"/>
      <c r="D350" s="266" t="s">
        <v>312</v>
      </c>
      <c r="E350" s="267" t="s">
        <v>1</v>
      </c>
      <c r="F350" s="268" t="s">
        <v>1825</v>
      </c>
      <c r="G350" s="265"/>
      <c r="H350" s="269">
        <v>6711.0500000000002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312</v>
      </c>
      <c r="AU350" s="275" t="s">
        <v>91</v>
      </c>
      <c r="AV350" s="13" t="s">
        <v>91</v>
      </c>
      <c r="AW350" s="13" t="s">
        <v>4</v>
      </c>
      <c r="AX350" s="13" t="s">
        <v>75</v>
      </c>
      <c r="AY350" s="275" t="s">
        <v>265</v>
      </c>
    </row>
    <row r="351" s="13" customFormat="1">
      <c r="A351" s="13"/>
      <c r="B351" s="264"/>
      <c r="C351" s="265"/>
      <c r="D351" s="266" t="s">
        <v>312</v>
      </c>
      <c r="E351" s="267" t="s">
        <v>1</v>
      </c>
      <c r="F351" s="268" t="s">
        <v>1826</v>
      </c>
      <c r="G351" s="265"/>
      <c r="H351" s="269">
        <v>5874</v>
      </c>
      <c r="I351" s="270"/>
      <c r="J351" s="265"/>
      <c r="K351" s="265"/>
      <c r="L351" s="271"/>
      <c r="M351" s="272"/>
      <c r="N351" s="273"/>
      <c r="O351" s="273"/>
      <c r="P351" s="273"/>
      <c r="Q351" s="273"/>
      <c r="R351" s="273"/>
      <c r="S351" s="273"/>
      <c r="T351" s="27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5" t="s">
        <v>312</v>
      </c>
      <c r="AU351" s="275" t="s">
        <v>91</v>
      </c>
      <c r="AV351" s="13" t="s">
        <v>91</v>
      </c>
      <c r="AW351" s="13" t="s">
        <v>4</v>
      </c>
      <c r="AX351" s="13" t="s">
        <v>75</v>
      </c>
      <c r="AY351" s="275" t="s">
        <v>265</v>
      </c>
    </row>
    <row r="352" s="13" customFormat="1">
      <c r="A352" s="13"/>
      <c r="B352" s="264"/>
      <c r="C352" s="265"/>
      <c r="D352" s="266" t="s">
        <v>312</v>
      </c>
      <c r="E352" s="267" t="s">
        <v>1</v>
      </c>
      <c r="F352" s="268" t="s">
        <v>1728</v>
      </c>
      <c r="G352" s="265"/>
      <c r="H352" s="269">
        <v>404.56999999999999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312</v>
      </c>
      <c r="AU352" s="275" t="s">
        <v>91</v>
      </c>
      <c r="AV352" s="13" t="s">
        <v>91</v>
      </c>
      <c r="AW352" s="13" t="s">
        <v>4</v>
      </c>
      <c r="AX352" s="13" t="s">
        <v>75</v>
      </c>
      <c r="AY352" s="275" t="s">
        <v>265</v>
      </c>
    </row>
    <row r="353" s="13" customFormat="1">
      <c r="A353" s="13"/>
      <c r="B353" s="264"/>
      <c r="C353" s="265"/>
      <c r="D353" s="266" t="s">
        <v>312</v>
      </c>
      <c r="E353" s="267" t="s">
        <v>1</v>
      </c>
      <c r="F353" s="268" t="s">
        <v>1729</v>
      </c>
      <c r="G353" s="265"/>
      <c r="H353" s="269">
        <v>3.0299999999999998</v>
      </c>
      <c r="I353" s="270"/>
      <c r="J353" s="265"/>
      <c r="K353" s="265"/>
      <c r="L353" s="271"/>
      <c r="M353" s="272"/>
      <c r="N353" s="273"/>
      <c r="O353" s="273"/>
      <c r="P353" s="273"/>
      <c r="Q353" s="273"/>
      <c r="R353" s="273"/>
      <c r="S353" s="273"/>
      <c r="T353" s="27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5" t="s">
        <v>312</v>
      </c>
      <c r="AU353" s="275" t="s">
        <v>91</v>
      </c>
      <c r="AV353" s="13" t="s">
        <v>91</v>
      </c>
      <c r="AW353" s="13" t="s">
        <v>4</v>
      </c>
      <c r="AX353" s="13" t="s">
        <v>75</v>
      </c>
      <c r="AY353" s="275" t="s">
        <v>265</v>
      </c>
    </row>
    <row r="354" s="2" customFormat="1" ht="16.30189" customHeight="1">
      <c r="A354" s="39"/>
      <c r="B354" s="40"/>
      <c r="C354" s="246" t="s">
        <v>714</v>
      </c>
      <c r="D354" s="246" t="s">
        <v>268</v>
      </c>
      <c r="E354" s="247" t="s">
        <v>812</v>
      </c>
      <c r="F354" s="248" t="s">
        <v>1</v>
      </c>
      <c r="G354" s="249" t="s">
        <v>1</v>
      </c>
      <c r="H354" s="250">
        <v>87470.899999999994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</v>
      </c>
      <c r="R354" s="255">
        <f>Q354*H354</f>
        <v>0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813</v>
      </c>
    </row>
    <row r="355" s="13" customFormat="1">
      <c r="A355" s="13"/>
      <c r="B355" s="264"/>
      <c r="C355" s="265"/>
      <c r="D355" s="266" t="s">
        <v>312</v>
      </c>
      <c r="E355" s="267" t="s">
        <v>1</v>
      </c>
      <c r="F355" s="268" t="s">
        <v>1827</v>
      </c>
      <c r="G355" s="265"/>
      <c r="H355" s="269">
        <v>20877.279999999999</v>
      </c>
      <c r="I355" s="270"/>
      <c r="J355" s="265"/>
      <c r="K355" s="265"/>
      <c r="L355" s="271"/>
      <c r="M355" s="272"/>
      <c r="N355" s="273"/>
      <c r="O355" s="273"/>
      <c r="P355" s="273"/>
      <c r="Q355" s="273"/>
      <c r="R355" s="273"/>
      <c r="S355" s="273"/>
      <c r="T355" s="27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5" t="s">
        <v>312</v>
      </c>
      <c r="AU355" s="275" t="s">
        <v>91</v>
      </c>
      <c r="AV355" s="13" t="s">
        <v>91</v>
      </c>
      <c r="AW355" s="13" t="s">
        <v>4</v>
      </c>
      <c r="AX355" s="13" t="s">
        <v>75</v>
      </c>
      <c r="AY355" s="275" t="s">
        <v>265</v>
      </c>
    </row>
    <row r="356" s="13" customFormat="1">
      <c r="A356" s="13"/>
      <c r="B356" s="264"/>
      <c r="C356" s="265"/>
      <c r="D356" s="266" t="s">
        <v>312</v>
      </c>
      <c r="E356" s="267" t="s">
        <v>1</v>
      </c>
      <c r="F356" s="268" t="s">
        <v>1828</v>
      </c>
      <c r="G356" s="265"/>
      <c r="H356" s="269">
        <v>33555.230000000003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312</v>
      </c>
      <c r="AU356" s="275" t="s">
        <v>91</v>
      </c>
      <c r="AV356" s="13" t="s">
        <v>91</v>
      </c>
      <c r="AW356" s="13" t="s">
        <v>4</v>
      </c>
      <c r="AX356" s="13" t="s">
        <v>75</v>
      </c>
      <c r="AY356" s="275" t="s">
        <v>265</v>
      </c>
    </row>
    <row r="357" s="13" customFormat="1">
      <c r="A357" s="13"/>
      <c r="B357" s="264"/>
      <c r="C357" s="265"/>
      <c r="D357" s="266" t="s">
        <v>312</v>
      </c>
      <c r="E357" s="267" t="s">
        <v>1</v>
      </c>
      <c r="F357" s="268" t="s">
        <v>1829</v>
      </c>
      <c r="G357" s="265"/>
      <c r="H357" s="269">
        <v>29370</v>
      </c>
      <c r="I357" s="270"/>
      <c r="J357" s="265"/>
      <c r="K357" s="265"/>
      <c r="L357" s="271"/>
      <c r="M357" s="272"/>
      <c r="N357" s="273"/>
      <c r="O357" s="273"/>
      <c r="P357" s="273"/>
      <c r="Q357" s="273"/>
      <c r="R357" s="273"/>
      <c r="S357" s="273"/>
      <c r="T357" s="27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5" t="s">
        <v>312</v>
      </c>
      <c r="AU357" s="275" t="s">
        <v>91</v>
      </c>
      <c r="AV357" s="13" t="s">
        <v>91</v>
      </c>
      <c r="AW357" s="13" t="s">
        <v>4</v>
      </c>
      <c r="AX357" s="13" t="s">
        <v>75</v>
      </c>
      <c r="AY357" s="275" t="s">
        <v>265</v>
      </c>
    </row>
    <row r="358" s="13" customFormat="1">
      <c r="A358" s="13"/>
      <c r="B358" s="264"/>
      <c r="C358" s="265"/>
      <c r="D358" s="266" t="s">
        <v>312</v>
      </c>
      <c r="E358" s="267" t="s">
        <v>1</v>
      </c>
      <c r="F358" s="268" t="s">
        <v>1830</v>
      </c>
      <c r="G358" s="265"/>
      <c r="H358" s="269">
        <v>3641.0900000000001</v>
      </c>
      <c r="I358" s="270"/>
      <c r="J358" s="265"/>
      <c r="K358" s="265"/>
      <c r="L358" s="271"/>
      <c r="M358" s="272"/>
      <c r="N358" s="273"/>
      <c r="O358" s="273"/>
      <c r="P358" s="273"/>
      <c r="Q358" s="273"/>
      <c r="R358" s="273"/>
      <c r="S358" s="273"/>
      <c r="T358" s="27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5" t="s">
        <v>312</v>
      </c>
      <c r="AU358" s="275" t="s">
        <v>91</v>
      </c>
      <c r="AV358" s="13" t="s">
        <v>91</v>
      </c>
      <c r="AW358" s="13" t="s">
        <v>4</v>
      </c>
      <c r="AX358" s="13" t="s">
        <v>75</v>
      </c>
      <c r="AY358" s="275" t="s">
        <v>265</v>
      </c>
    </row>
    <row r="359" s="13" customFormat="1">
      <c r="A359" s="13"/>
      <c r="B359" s="264"/>
      <c r="C359" s="265"/>
      <c r="D359" s="266" t="s">
        <v>312</v>
      </c>
      <c r="E359" s="267" t="s">
        <v>1</v>
      </c>
      <c r="F359" s="268" t="s">
        <v>1831</v>
      </c>
      <c r="G359" s="265"/>
      <c r="H359" s="269">
        <v>27.300000000000001</v>
      </c>
      <c r="I359" s="270"/>
      <c r="J359" s="265"/>
      <c r="K359" s="265"/>
      <c r="L359" s="271"/>
      <c r="M359" s="272"/>
      <c r="N359" s="273"/>
      <c r="O359" s="273"/>
      <c r="P359" s="273"/>
      <c r="Q359" s="273"/>
      <c r="R359" s="273"/>
      <c r="S359" s="273"/>
      <c r="T359" s="27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5" t="s">
        <v>312</v>
      </c>
      <c r="AU359" s="275" t="s">
        <v>91</v>
      </c>
      <c r="AV359" s="13" t="s">
        <v>91</v>
      </c>
      <c r="AW359" s="13" t="s">
        <v>4</v>
      </c>
      <c r="AX359" s="13" t="s">
        <v>75</v>
      </c>
      <c r="AY359" s="275" t="s">
        <v>265</v>
      </c>
    </row>
    <row r="360" s="2" customFormat="1" ht="16.30189" customHeight="1">
      <c r="A360" s="39"/>
      <c r="B360" s="40"/>
      <c r="C360" s="246" t="s">
        <v>718</v>
      </c>
      <c r="D360" s="246" t="s">
        <v>268</v>
      </c>
      <c r="E360" s="247" t="s">
        <v>819</v>
      </c>
      <c r="F360" s="248" t="s">
        <v>1</v>
      </c>
      <c r="G360" s="249" t="s">
        <v>1</v>
      </c>
      <c r="H360" s="250">
        <v>17.010000000000002</v>
      </c>
      <c r="I360" s="251"/>
      <c r="J360" s="250">
        <f>ROUND(I360*H360,2)</f>
        <v>0</v>
      </c>
      <c r="K360" s="252"/>
      <c r="L360" s="45"/>
      <c r="M360" s="253" t="s">
        <v>1</v>
      </c>
      <c r="N360" s="254" t="s">
        <v>41</v>
      </c>
      <c r="O360" s="92"/>
      <c r="P360" s="255">
        <f>O360*H360</f>
        <v>0</v>
      </c>
      <c r="Q360" s="255">
        <v>0</v>
      </c>
      <c r="R360" s="255">
        <f>Q360*H360</f>
        <v>0</v>
      </c>
      <c r="S360" s="255">
        <v>0</v>
      </c>
      <c r="T360" s="256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57" t="s">
        <v>282</v>
      </c>
      <c r="AT360" s="257" t="s">
        <v>268</v>
      </c>
      <c r="AU360" s="257" t="s">
        <v>91</v>
      </c>
      <c r="AY360" s="18" t="s">
        <v>265</v>
      </c>
      <c r="BE360" s="258">
        <f>IF(N360="základná",J360,0)</f>
        <v>0</v>
      </c>
      <c r="BF360" s="258">
        <f>IF(N360="znížená",J360,0)</f>
        <v>0</v>
      </c>
      <c r="BG360" s="258">
        <f>IF(N360="zákl. prenesená",J360,0)</f>
        <v>0</v>
      </c>
      <c r="BH360" s="258">
        <f>IF(N360="zníž. prenesená",J360,0)</f>
        <v>0</v>
      </c>
      <c r="BI360" s="258">
        <f>IF(N360="nulová",J360,0)</f>
        <v>0</v>
      </c>
      <c r="BJ360" s="18" t="s">
        <v>91</v>
      </c>
      <c r="BK360" s="258">
        <f>ROUND(I360*H360,2)</f>
        <v>0</v>
      </c>
      <c r="BL360" s="18" t="s">
        <v>282</v>
      </c>
      <c r="BM360" s="257" t="s">
        <v>820</v>
      </c>
    </row>
    <row r="361" s="13" customFormat="1">
      <c r="A361" s="13"/>
      <c r="B361" s="264"/>
      <c r="C361" s="265"/>
      <c r="D361" s="266" t="s">
        <v>312</v>
      </c>
      <c r="E361" s="267" t="s">
        <v>1</v>
      </c>
      <c r="F361" s="268" t="s">
        <v>1832</v>
      </c>
      <c r="G361" s="265"/>
      <c r="H361" s="269">
        <v>17.010000000000002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312</v>
      </c>
      <c r="AU361" s="275" t="s">
        <v>91</v>
      </c>
      <c r="AV361" s="13" t="s">
        <v>91</v>
      </c>
      <c r="AW361" s="13" t="s">
        <v>4</v>
      </c>
      <c r="AX361" s="13" t="s">
        <v>75</v>
      </c>
      <c r="AY361" s="275" t="s">
        <v>265</v>
      </c>
    </row>
    <row r="362" s="2" customFormat="1" ht="16.30189" customHeight="1">
      <c r="A362" s="39"/>
      <c r="B362" s="40"/>
      <c r="C362" s="246" t="s">
        <v>721</v>
      </c>
      <c r="D362" s="246" t="s">
        <v>268</v>
      </c>
      <c r="E362" s="247" t="s">
        <v>823</v>
      </c>
      <c r="F362" s="248" t="s">
        <v>1</v>
      </c>
      <c r="G362" s="249" t="s">
        <v>1</v>
      </c>
      <c r="H362" s="250">
        <v>51.030000000000001</v>
      </c>
      <c r="I362" s="251"/>
      <c r="J362" s="250">
        <f>ROUND(I362*H362,2)</f>
        <v>0</v>
      </c>
      <c r="K362" s="252"/>
      <c r="L362" s="45"/>
      <c r="M362" s="253" t="s">
        <v>1</v>
      </c>
      <c r="N362" s="254" t="s">
        <v>41</v>
      </c>
      <c r="O362" s="92"/>
      <c r="P362" s="255">
        <f>O362*H362</f>
        <v>0</v>
      </c>
      <c r="Q362" s="255">
        <v>0</v>
      </c>
      <c r="R362" s="255">
        <f>Q362*H362</f>
        <v>0</v>
      </c>
      <c r="S362" s="255">
        <v>0</v>
      </c>
      <c r="T362" s="256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57" t="s">
        <v>282</v>
      </c>
      <c r="AT362" s="257" t="s">
        <v>268</v>
      </c>
      <c r="AU362" s="257" t="s">
        <v>91</v>
      </c>
      <c r="AY362" s="18" t="s">
        <v>265</v>
      </c>
      <c r="BE362" s="258">
        <f>IF(N362="základná",J362,0)</f>
        <v>0</v>
      </c>
      <c r="BF362" s="258">
        <f>IF(N362="znížená",J362,0)</f>
        <v>0</v>
      </c>
      <c r="BG362" s="258">
        <f>IF(N362="zákl. prenesená",J362,0)</f>
        <v>0</v>
      </c>
      <c r="BH362" s="258">
        <f>IF(N362="zníž. prenesená",J362,0)</f>
        <v>0</v>
      </c>
      <c r="BI362" s="258">
        <f>IF(N362="nulová",J362,0)</f>
        <v>0</v>
      </c>
      <c r="BJ362" s="18" t="s">
        <v>91</v>
      </c>
      <c r="BK362" s="258">
        <f>ROUND(I362*H362,2)</f>
        <v>0</v>
      </c>
      <c r="BL362" s="18" t="s">
        <v>282</v>
      </c>
      <c r="BM362" s="257" t="s">
        <v>824</v>
      </c>
    </row>
    <row r="363" s="13" customFormat="1">
      <c r="A363" s="13"/>
      <c r="B363" s="264"/>
      <c r="C363" s="265"/>
      <c r="D363" s="266" t="s">
        <v>312</v>
      </c>
      <c r="E363" s="267" t="s">
        <v>1</v>
      </c>
      <c r="F363" s="268" t="s">
        <v>1833</v>
      </c>
      <c r="G363" s="265"/>
      <c r="H363" s="269">
        <v>51.030000000000001</v>
      </c>
      <c r="I363" s="270"/>
      <c r="J363" s="265"/>
      <c r="K363" s="265"/>
      <c r="L363" s="271"/>
      <c r="M363" s="272"/>
      <c r="N363" s="273"/>
      <c r="O363" s="273"/>
      <c r="P363" s="273"/>
      <c r="Q363" s="273"/>
      <c r="R363" s="273"/>
      <c r="S363" s="273"/>
      <c r="T363" s="27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5" t="s">
        <v>312</v>
      </c>
      <c r="AU363" s="275" t="s">
        <v>91</v>
      </c>
      <c r="AV363" s="13" t="s">
        <v>91</v>
      </c>
      <c r="AW363" s="13" t="s">
        <v>4</v>
      </c>
      <c r="AX363" s="13" t="s">
        <v>75</v>
      </c>
      <c r="AY363" s="275" t="s">
        <v>265</v>
      </c>
    </row>
    <row r="364" s="12" customFormat="1" ht="22.8" customHeight="1">
      <c r="A364" s="12"/>
      <c r="B364" s="230"/>
      <c r="C364" s="231"/>
      <c r="D364" s="232" t="s">
        <v>74</v>
      </c>
      <c r="E364" s="244" t="s">
        <v>675</v>
      </c>
      <c r="F364" s="244" t="s">
        <v>826</v>
      </c>
      <c r="G364" s="231"/>
      <c r="H364" s="231"/>
      <c r="I364" s="234"/>
      <c r="J364" s="245">
        <f>BK364</f>
        <v>0</v>
      </c>
      <c r="K364" s="231"/>
      <c r="L364" s="236"/>
      <c r="M364" s="237"/>
      <c r="N364" s="238"/>
      <c r="O364" s="238"/>
      <c r="P364" s="239">
        <f>P365</f>
        <v>0</v>
      </c>
      <c r="Q364" s="238"/>
      <c r="R364" s="239">
        <f>R365</f>
        <v>0</v>
      </c>
      <c r="S364" s="238"/>
      <c r="T364" s="240">
        <f>T365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41" t="s">
        <v>83</v>
      </c>
      <c r="AT364" s="242" t="s">
        <v>74</v>
      </c>
      <c r="AU364" s="242" t="s">
        <v>83</v>
      </c>
      <c r="AY364" s="241" t="s">
        <v>265</v>
      </c>
      <c r="BK364" s="243">
        <f>BK365</f>
        <v>0</v>
      </c>
    </row>
    <row r="365" s="2" customFormat="1" ht="16.30189" customHeight="1">
      <c r="A365" s="39"/>
      <c r="B365" s="40"/>
      <c r="C365" s="246" t="s">
        <v>725</v>
      </c>
      <c r="D365" s="246" t="s">
        <v>268</v>
      </c>
      <c r="E365" s="247" t="s">
        <v>828</v>
      </c>
      <c r="F365" s="248" t="s">
        <v>1</v>
      </c>
      <c r="G365" s="249" t="s">
        <v>1</v>
      </c>
      <c r="H365" s="250">
        <v>11643.129999999999</v>
      </c>
      <c r="I365" s="251"/>
      <c r="J365" s="250">
        <f>ROUND(I365*H365,2)</f>
        <v>0</v>
      </c>
      <c r="K365" s="252"/>
      <c r="L365" s="45"/>
      <c r="M365" s="259" t="s">
        <v>1</v>
      </c>
      <c r="N365" s="260" t="s">
        <v>41</v>
      </c>
      <c r="O365" s="261"/>
      <c r="P365" s="262">
        <f>O365*H365</f>
        <v>0</v>
      </c>
      <c r="Q365" s="262">
        <v>0</v>
      </c>
      <c r="R365" s="262">
        <f>Q365*H365</f>
        <v>0</v>
      </c>
      <c r="S365" s="262">
        <v>0</v>
      </c>
      <c r="T365" s="263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57" t="s">
        <v>282</v>
      </c>
      <c r="AT365" s="257" t="s">
        <v>268</v>
      </c>
      <c r="AU365" s="257" t="s">
        <v>91</v>
      </c>
      <c r="AY365" s="18" t="s">
        <v>265</v>
      </c>
      <c r="BE365" s="258">
        <f>IF(N365="základná",J365,0)</f>
        <v>0</v>
      </c>
      <c r="BF365" s="258">
        <f>IF(N365="znížená",J365,0)</f>
        <v>0</v>
      </c>
      <c r="BG365" s="258">
        <f>IF(N365="zákl. prenesená",J365,0)</f>
        <v>0</v>
      </c>
      <c r="BH365" s="258">
        <f>IF(N365="zníž. prenesená",J365,0)</f>
        <v>0</v>
      </c>
      <c r="BI365" s="258">
        <f>IF(N365="nulová",J365,0)</f>
        <v>0</v>
      </c>
      <c r="BJ365" s="18" t="s">
        <v>91</v>
      </c>
      <c r="BK365" s="258">
        <f>ROUND(I365*H365,2)</f>
        <v>0</v>
      </c>
      <c r="BL365" s="18" t="s">
        <v>282</v>
      </c>
      <c r="BM365" s="257" t="s">
        <v>829</v>
      </c>
    </row>
    <row r="366" s="2" customFormat="1" ht="6.96" customHeight="1">
      <c r="A366" s="39"/>
      <c r="B366" s="67"/>
      <c r="C366" s="68"/>
      <c r="D366" s="68"/>
      <c r="E366" s="68"/>
      <c r="F366" s="68"/>
      <c r="G366" s="68"/>
      <c r="H366" s="68"/>
      <c r="I366" s="194"/>
      <c r="J366" s="68"/>
      <c r="K366" s="68"/>
      <c r="L366" s="45"/>
      <c r="M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</row>
  </sheetData>
  <sheetProtection sheet="1" autoFilter="0" formatColumns="0" formatRows="0" objects="1" scenarios="1" spinCount="100000" saltValue="SEJcfLeTy96XzODZo7JzoFIvXkwSv2AH/FsFNiKF+/EB58z0uPAJs8W2awJ8syJ52xuMdi/CblSWPi90iiyXWQ==" hashValue="JfoyFo47LDM+3iDXlrmqU+NUhL8rG/apdQFjp1bFSL6pqJxfsTuOjBqt0brPOYsM4NX6NoH6LL4BpB9lLWENFQ==" algorithmName="SHA-512" password="CC35"/>
  <autoFilter ref="C128:K36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1691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1834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1835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1693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ROUND((SUM(BE133:BE244)),  2)</f>
        <v>0</v>
      </c>
      <c r="G37" s="39"/>
      <c r="H37" s="39"/>
      <c r="I37" s="173">
        <v>0.20000000000000001</v>
      </c>
      <c r="J37" s="172">
        <f>ROUND(((SUM(BE133:BE244))*I37),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ROUND((SUM(BF133:BF244)),  2)</f>
        <v>0</v>
      </c>
      <c r="G38" s="39"/>
      <c r="H38" s="39"/>
      <c r="I38" s="173">
        <v>0.20000000000000001</v>
      </c>
      <c r="J38" s="172">
        <f>ROUND(((SUM(BF133:BF244))*I38),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ROUND((SUM(BG133:BG244)),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ROUND((SUM(BH133:BH244)),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ROUND((SUM(BI133:BI244)),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1691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1834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02023 -  Priepust č.23 -  P 21317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Dolná Strehová, Žihľava, Pôtor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J176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J231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J233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J234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1691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1834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02023 -  Priepust č.23 -  P 21317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Dolná Strehová, Žihľava, Pôtor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P134+P233</f>
        <v>0</v>
      </c>
      <c r="Q133" s="105"/>
      <c r="R133" s="227">
        <f>R134+R233</f>
        <v>261.83121739999996</v>
      </c>
      <c r="S133" s="105"/>
      <c r="T133" s="228">
        <f>T134+T233</f>
        <v>94.677999999999997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BK134+BK233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P135+P176+P190+P196+P202+P231</f>
        <v>0</v>
      </c>
      <c r="Q134" s="238"/>
      <c r="R134" s="239">
        <f>R135+R176+R190+R196+R202+R231</f>
        <v>261.74725179999996</v>
      </c>
      <c r="S134" s="238"/>
      <c r="T134" s="240">
        <f>T135+T176+T190+T196+T202+T231</f>
        <v>94.677999999999997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BK135+BK176+BK190+BK196+BK202+BK231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SUM(P136:P175)</f>
        <v>0</v>
      </c>
      <c r="Q135" s="238"/>
      <c r="R135" s="239">
        <f>SUM(R136:R175)</f>
        <v>121.35999999999999</v>
      </c>
      <c r="S135" s="238"/>
      <c r="T135" s="240">
        <f>SUM(T136:T175)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SUM(BK136:BK175)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68.400000000000006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1836</v>
      </c>
      <c r="G146" s="265"/>
      <c r="H146" s="269">
        <v>42.119999999999997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1837</v>
      </c>
      <c r="G148" s="265"/>
      <c r="H148" s="269">
        <v>1.8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68.400000000000006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20.52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1838</v>
      </c>
      <c r="G151" s="265"/>
      <c r="H151" s="269">
        <v>68.400000000000006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1839</v>
      </c>
      <c r="G152" s="265"/>
      <c r="H152" s="269">
        <v>20.52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50.100000000000001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1840</v>
      </c>
      <c r="G154" s="265"/>
      <c r="H154" s="269">
        <v>50.100000000000001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50.100000000000001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350.69999999999999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1841</v>
      </c>
      <c r="G157" s="265"/>
      <c r="H157" s="269">
        <v>350.69999999999999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50.100000000000001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75.150000000000006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1842</v>
      </c>
      <c r="G160" s="265"/>
      <c r="H160" s="269">
        <v>75.150000000000006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19.5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883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1843</v>
      </c>
      <c r="G163" s="265"/>
      <c r="H163" s="269">
        <v>19.5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19.5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33.149999999999999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33.149999999999999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1844</v>
      </c>
      <c r="G166" s="265"/>
      <c r="H166" s="269">
        <v>33.149999999999999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33.149999999999999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18.84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1378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1845</v>
      </c>
      <c r="G170" s="265"/>
      <c r="H170" s="269">
        <v>3.6000000000000001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1169</v>
      </c>
      <c r="G171" s="265"/>
      <c r="H171" s="269">
        <v>15.24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4" customFormat="1">
      <c r="A172" s="14"/>
      <c r="B172" s="276"/>
      <c r="C172" s="277"/>
      <c r="D172" s="266" t="s">
        <v>312</v>
      </c>
      <c r="E172" s="278" t="s">
        <v>1</v>
      </c>
      <c r="F172" s="279" t="s">
        <v>318</v>
      </c>
      <c r="G172" s="277"/>
      <c r="H172" s="280">
        <v>18.84</v>
      </c>
      <c r="I172" s="281"/>
      <c r="J172" s="277"/>
      <c r="K172" s="277"/>
      <c r="L172" s="282"/>
      <c r="M172" s="283"/>
      <c r="N172" s="284"/>
      <c r="O172" s="284"/>
      <c r="P172" s="284"/>
      <c r="Q172" s="284"/>
      <c r="R172" s="284"/>
      <c r="S172" s="284"/>
      <c r="T172" s="28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6" t="s">
        <v>312</v>
      </c>
      <c r="AU172" s="286" t="s">
        <v>91</v>
      </c>
      <c r="AV172" s="14" t="s">
        <v>282</v>
      </c>
      <c r="AW172" s="14" t="s">
        <v>4</v>
      </c>
      <c r="AX172" s="14" t="s">
        <v>83</v>
      </c>
      <c r="AY172" s="286" t="s">
        <v>265</v>
      </c>
    </row>
    <row r="173" s="2" customFormat="1" ht="16.30189" customHeight="1">
      <c r="A173" s="39"/>
      <c r="B173" s="40"/>
      <c r="C173" s="246" t="s">
        <v>363</v>
      </c>
      <c r="D173" s="246" t="s">
        <v>268</v>
      </c>
      <c r="E173" s="247" t="s">
        <v>385</v>
      </c>
      <c r="F173" s="248" t="s">
        <v>1</v>
      </c>
      <c r="G173" s="249" t="s">
        <v>1</v>
      </c>
      <c r="H173" s="250">
        <v>51.890000000000001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</v>
      </c>
      <c r="R173" s="255">
        <f>Q173*H173</f>
        <v>0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888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1846</v>
      </c>
      <c r="G174" s="265"/>
      <c r="H174" s="269">
        <v>51.890000000000001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2" customFormat="1" ht="16.30189" customHeight="1">
      <c r="A175" s="39"/>
      <c r="B175" s="40"/>
      <c r="C175" s="287" t="s">
        <v>366</v>
      </c>
      <c r="D175" s="287" t="s">
        <v>367</v>
      </c>
      <c r="E175" s="288" t="s">
        <v>890</v>
      </c>
      <c r="F175" s="289" t="s">
        <v>1</v>
      </c>
      <c r="G175" s="290" t="s">
        <v>1</v>
      </c>
      <c r="H175" s="291">
        <v>88.209999999999994</v>
      </c>
      <c r="I175" s="292"/>
      <c r="J175" s="291">
        <f>ROUND(I175*H175,2)</f>
        <v>0</v>
      </c>
      <c r="K175" s="293"/>
      <c r="L175" s="294"/>
      <c r="M175" s="295" t="s">
        <v>1</v>
      </c>
      <c r="N175" s="296" t="s">
        <v>41</v>
      </c>
      <c r="O175" s="92"/>
      <c r="P175" s="255">
        <f>O175*H175</f>
        <v>0</v>
      </c>
      <c r="Q175" s="255">
        <v>1</v>
      </c>
      <c r="R175" s="255">
        <f>Q175*H175</f>
        <v>88.209999999999994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338</v>
      </c>
      <c r="AT175" s="257" t="s">
        <v>367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891</v>
      </c>
    </row>
    <row r="176" s="12" customFormat="1" ht="22.8" customHeight="1">
      <c r="A176" s="12"/>
      <c r="B176" s="230"/>
      <c r="C176" s="231"/>
      <c r="D176" s="232" t="s">
        <v>74</v>
      </c>
      <c r="E176" s="244" t="s">
        <v>282</v>
      </c>
      <c r="F176" s="244" t="s">
        <v>450</v>
      </c>
      <c r="G176" s="231"/>
      <c r="H176" s="231"/>
      <c r="I176" s="234"/>
      <c r="J176" s="245">
        <f>BK176</f>
        <v>0</v>
      </c>
      <c r="K176" s="231"/>
      <c r="L176" s="236"/>
      <c r="M176" s="237"/>
      <c r="N176" s="238"/>
      <c r="O176" s="238"/>
      <c r="P176" s="239">
        <f>SUM(P177:P189)</f>
        <v>0</v>
      </c>
      <c r="Q176" s="238"/>
      <c r="R176" s="239">
        <f>SUM(R177:R189)</f>
        <v>17.806168599999999</v>
      </c>
      <c r="S176" s="238"/>
      <c r="T176" s="240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41" t="s">
        <v>83</v>
      </c>
      <c r="AT176" s="242" t="s">
        <v>74</v>
      </c>
      <c r="AU176" s="242" t="s">
        <v>83</v>
      </c>
      <c r="AY176" s="241" t="s">
        <v>265</v>
      </c>
      <c r="BK176" s="243">
        <f>SUM(BK177:BK189)</f>
        <v>0</v>
      </c>
    </row>
    <row r="177" s="2" customFormat="1" ht="16.30189" customHeight="1">
      <c r="A177" s="39"/>
      <c r="B177" s="40"/>
      <c r="C177" s="246" t="s">
        <v>371</v>
      </c>
      <c r="D177" s="246" t="s">
        <v>268</v>
      </c>
      <c r="E177" s="247" t="s">
        <v>452</v>
      </c>
      <c r="F177" s="248" t="s">
        <v>1</v>
      </c>
      <c r="G177" s="249" t="s">
        <v>1</v>
      </c>
      <c r="H177" s="250">
        <v>15.140000000000001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0.23366999999999999</v>
      </c>
      <c r="R177" s="255">
        <f>Q177*H177</f>
        <v>3.5377638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892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1847</v>
      </c>
      <c r="G178" s="265"/>
      <c r="H178" s="269">
        <v>13.1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1848</v>
      </c>
      <c r="G179" s="265"/>
      <c r="H179" s="269">
        <v>2.04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46" t="s">
        <v>374</v>
      </c>
      <c r="D180" s="246" t="s">
        <v>268</v>
      </c>
      <c r="E180" s="247" t="s">
        <v>895</v>
      </c>
      <c r="F180" s="248" t="s">
        <v>1</v>
      </c>
      <c r="G180" s="249" t="s">
        <v>1</v>
      </c>
      <c r="H180" s="250">
        <v>0.14000000000000001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1.7034</v>
      </c>
      <c r="R180" s="255">
        <f>Q180*H180</f>
        <v>0.23847600000000002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1849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1175</v>
      </c>
      <c r="G181" s="265"/>
      <c r="H181" s="269">
        <v>0.14000000000000001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2" customFormat="1" ht="16.30189" customHeight="1">
      <c r="A182" s="39"/>
      <c r="B182" s="40"/>
      <c r="C182" s="246" t="s">
        <v>377</v>
      </c>
      <c r="D182" s="246" t="s">
        <v>268</v>
      </c>
      <c r="E182" s="247" t="s">
        <v>1036</v>
      </c>
      <c r="F182" s="248" t="s">
        <v>1</v>
      </c>
      <c r="G182" s="249" t="s">
        <v>1</v>
      </c>
      <c r="H182" s="250">
        <v>0.67000000000000004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2.1922799999999998</v>
      </c>
      <c r="R182" s="255">
        <f>Q182*H182</f>
        <v>1.4688276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1176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1850</v>
      </c>
      <c r="G183" s="265"/>
      <c r="H183" s="269">
        <v>0.67000000000000004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14" customFormat="1">
      <c r="A184" s="14"/>
      <c r="B184" s="276"/>
      <c r="C184" s="277"/>
      <c r="D184" s="266" t="s">
        <v>312</v>
      </c>
      <c r="E184" s="278" t="s">
        <v>1</v>
      </c>
      <c r="F184" s="279" t="s">
        <v>318</v>
      </c>
      <c r="G184" s="277"/>
      <c r="H184" s="280">
        <v>0.67000000000000004</v>
      </c>
      <c r="I184" s="281"/>
      <c r="J184" s="277"/>
      <c r="K184" s="277"/>
      <c r="L184" s="282"/>
      <c r="M184" s="283"/>
      <c r="N184" s="284"/>
      <c r="O184" s="284"/>
      <c r="P184" s="284"/>
      <c r="Q184" s="284"/>
      <c r="R184" s="284"/>
      <c r="S184" s="284"/>
      <c r="T184" s="28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6" t="s">
        <v>312</v>
      </c>
      <c r="AU184" s="286" t="s">
        <v>91</v>
      </c>
      <c r="AV184" s="14" t="s">
        <v>282</v>
      </c>
      <c r="AW184" s="14" t="s">
        <v>4</v>
      </c>
      <c r="AX184" s="14" t="s">
        <v>83</v>
      </c>
      <c r="AY184" s="286" t="s">
        <v>265</v>
      </c>
    </row>
    <row r="185" s="2" customFormat="1" ht="16.30189" customHeight="1">
      <c r="A185" s="39"/>
      <c r="B185" s="40"/>
      <c r="C185" s="246" t="s">
        <v>384</v>
      </c>
      <c r="D185" s="246" t="s">
        <v>268</v>
      </c>
      <c r="E185" s="247" t="s">
        <v>898</v>
      </c>
      <c r="F185" s="248" t="s">
        <v>1</v>
      </c>
      <c r="G185" s="249" t="s">
        <v>1</v>
      </c>
      <c r="H185" s="250">
        <v>0.54000000000000004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2.2632400000000001</v>
      </c>
      <c r="R185" s="255">
        <f>Q185*H185</f>
        <v>1.2221496000000001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899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1155</v>
      </c>
      <c r="G186" s="265"/>
      <c r="H186" s="269">
        <v>0.54000000000000004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8</v>
      </c>
      <c r="D187" s="246" t="s">
        <v>268</v>
      </c>
      <c r="E187" s="247" t="s">
        <v>459</v>
      </c>
      <c r="F187" s="248" t="s">
        <v>1</v>
      </c>
      <c r="G187" s="249" t="s">
        <v>1</v>
      </c>
      <c r="H187" s="250">
        <v>15.140000000000001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0.74894000000000005</v>
      </c>
      <c r="R187" s="255">
        <f>Q187*H187</f>
        <v>11.338951600000002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900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1847</v>
      </c>
      <c r="G188" s="265"/>
      <c r="H188" s="269">
        <v>13.1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1848</v>
      </c>
      <c r="G189" s="265"/>
      <c r="H189" s="269">
        <v>2.04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0.031399999999999997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1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0.0083999999999999995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1178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1056</v>
      </c>
      <c r="G198" s="265"/>
      <c r="H198" s="269">
        <v>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0.012999999999999999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1179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5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0.01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1180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1181</v>
      </c>
      <c r="G201" s="265"/>
      <c r="H201" s="269">
        <v>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SUM(P203:P230)</f>
        <v>0</v>
      </c>
      <c r="Q202" s="238"/>
      <c r="R202" s="239">
        <f>SUM(R203:R230)</f>
        <v>101.6796792</v>
      </c>
      <c r="S202" s="238"/>
      <c r="T202" s="240">
        <f>SUM(T203:T230)</f>
        <v>72.628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SUM(BK203:BK230)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951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1383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22.78764</v>
      </c>
      <c r="R204" s="255">
        <f>Q204*H204</f>
        <v>22.78764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1384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1851</v>
      </c>
      <c r="F205" s="248" t="s">
        <v>1</v>
      </c>
      <c r="G205" s="249" t="s">
        <v>1</v>
      </c>
      <c r="H205" s="250">
        <v>15.4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3.28024</v>
      </c>
      <c r="R205" s="255">
        <f>Q205*H205</f>
        <v>50.515695999999998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1385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1852</v>
      </c>
      <c r="G206" s="265"/>
      <c r="H206" s="269">
        <v>15.4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87" t="s">
        <v>428</v>
      </c>
      <c r="D207" s="287" t="s">
        <v>367</v>
      </c>
      <c r="E207" s="288" t="s">
        <v>1853</v>
      </c>
      <c r="F207" s="289" t="s">
        <v>1</v>
      </c>
      <c r="G207" s="290" t="s">
        <v>1</v>
      </c>
      <c r="H207" s="291">
        <v>15.4</v>
      </c>
      <c r="I207" s="292"/>
      <c r="J207" s="291">
        <f>ROUND(I207*H207,2)</f>
        <v>0</v>
      </c>
      <c r="K207" s="293"/>
      <c r="L207" s="294"/>
      <c r="M207" s="295" t="s">
        <v>1</v>
      </c>
      <c r="N207" s="296" t="s">
        <v>41</v>
      </c>
      <c r="O207" s="92"/>
      <c r="P207" s="255">
        <f>O207*H207</f>
        <v>0</v>
      </c>
      <c r="Q207" s="255">
        <v>1.835</v>
      </c>
      <c r="R207" s="255">
        <f>Q207*H207</f>
        <v>28.259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338</v>
      </c>
      <c r="AT207" s="257" t="s">
        <v>367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1387</v>
      </c>
    </row>
    <row r="208" s="2" customFormat="1" ht="16.30189" customHeight="1">
      <c r="A208" s="39"/>
      <c r="B208" s="40"/>
      <c r="C208" s="246" t="s">
        <v>434</v>
      </c>
      <c r="D208" s="246" t="s">
        <v>268</v>
      </c>
      <c r="E208" s="247" t="s">
        <v>913</v>
      </c>
      <c r="F208" s="248" t="s">
        <v>1</v>
      </c>
      <c r="G208" s="249" t="s">
        <v>1</v>
      </c>
      <c r="H208" s="250">
        <v>14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914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915</v>
      </c>
      <c r="G209" s="265"/>
      <c r="H209" s="269">
        <v>14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916</v>
      </c>
      <c r="F210" s="248" t="s">
        <v>1</v>
      </c>
      <c r="G210" s="249" t="s">
        <v>1</v>
      </c>
      <c r="H210" s="250">
        <v>8.0800000000000001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2.2000000000000002</v>
      </c>
      <c r="T210" s="256">
        <f>S210*H210</f>
        <v>17.776000000000003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1188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1854</v>
      </c>
      <c r="G211" s="265"/>
      <c r="H211" s="269">
        <v>5.8099999999999996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75</v>
      </c>
      <c r="AY211" s="275" t="s">
        <v>265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1389</v>
      </c>
      <c r="G212" s="265"/>
      <c r="H212" s="269">
        <v>2.27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14" customFormat="1">
      <c r="A213" s="14"/>
      <c r="B213" s="276"/>
      <c r="C213" s="277"/>
      <c r="D213" s="266" t="s">
        <v>312</v>
      </c>
      <c r="E213" s="278" t="s">
        <v>1</v>
      </c>
      <c r="F213" s="279" t="s">
        <v>318</v>
      </c>
      <c r="G213" s="277"/>
      <c r="H213" s="280">
        <v>8.0800000000000001</v>
      </c>
      <c r="I213" s="281"/>
      <c r="J213" s="277"/>
      <c r="K213" s="277"/>
      <c r="L213" s="282"/>
      <c r="M213" s="283"/>
      <c r="N213" s="284"/>
      <c r="O213" s="284"/>
      <c r="P213" s="284"/>
      <c r="Q213" s="284"/>
      <c r="R213" s="284"/>
      <c r="S213" s="284"/>
      <c r="T213" s="28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86" t="s">
        <v>312</v>
      </c>
      <c r="AU213" s="286" t="s">
        <v>91</v>
      </c>
      <c r="AV213" s="14" t="s">
        <v>282</v>
      </c>
      <c r="AW213" s="14" t="s">
        <v>5</v>
      </c>
      <c r="AX213" s="14" t="s">
        <v>83</v>
      </c>
      <c r="AY213" s="286" t="s">
        <v>265</v>
      </c>
    </row>
    <row r="214" s="2" customFormat="1" ht="16.30189" customHeight="1">
      <c r="A214" s="39"/>
      <c r="B214" s="40"/>
      <c r="C214" s="246" t="s">
        <v>442</v>
      </c>
      <c r="D214" s="246" t="s">
        <v>268</v>
      </c>
      <c r="E214" s="247" t="s">
        <v>953</v>
      </c>
      <c r="F214" s="248" t="s">
        <v>1</v>
      </c>
      <c r="G214" s="249" t="s">
        <v>1</v>
      </c>
      <c r="H214" s="250">
        <v>22.84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0.00173</v>
      </c>
      <c r="R214" s="255">
        <f>Q214*H214</f>
        <v>0.039513199999999998</v>
      </c>
      <c r="S214" s="255">
        <v>2.3999999999999999</v>
      </c>
      <c r="T214" s="256">
        <f>S214*H214</f>
        <v>54.815999999999995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1390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1855</v>
      </c>
      <c r="G215" s="265"/>
      <c r="H215" s="269">
        <v>22.84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14" customFormat="1">
      <c r="A216" s="14"/>
      <c r="B216" s="276"/>
      <c r="C216" s="277"/>
      <c r="D216" s="266" t="s">
        <v>312</v>
      </c>
      <c r="E216" s="278" t="s">
        <v>1</v>
      </c>
      <c r="F216" s="279" t="s">
        <v>318</v>
      </c>
      <c r="G216" s="277"/>
      <c r="H216" s="280">
        <v>22.84</v>
      </c>
      <c r="I216" s="281"/>
      <c r="J216" s="277"/>
      <c r="K216" s="277"/>
      <c r="L216" s="282"/>
      <c r="M216" s="283"/>
      <c r="N216" s="284"/>
      <c r="O216" s="284"/>
      <c r="P216" s="284"/>
      <c r="Q216" s="284"/>
      <c r="R216" s="284"/>
      <c r="S216" s="284"/>
      <c r="T216" s="28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6" t="s">
        <v>312</v>
      </c>
      <c r="AU216" s="286" t="s">
        <v>91</v>
      </c>
      <c r="AV216" s="14" t="s">
        <v>282</v>
      </c>
      <c r="AW216" s="14" t="s">
        <v>4</v>
      </c>
      <c r="AX216" s="14" t="s">
        <v>83</v>
      </c>
      <c r="AY216" s="286" t="s">
        <v>265</v>
      </c>
    </row>
    <row r="217" s="2" customFormat="1" ht="16.30189" customHeight="1">
      <c r="A217" s="39"/>
      <c r="B217" s="40"/>
      <c r="C217" s="246" t="s">
        <v>446</v>
      </c>
      <c r="D217" s="246" t="s">
        <v>268</v>
      </c>
      <c r="E217" s="247" t="s">
        <v>1856</v>
      </c>
      <c r="F217" s="248" t="s">
        <v>1</v>
      </c>
      <c r="G217" s="249" t="s">
        <v>1</v>
      </c>
      <c r="H217" s="250">
        <v>2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8.0000000000000007E-05</v>
      </c>
      <c r="R217" s="255">
        <f>Q217*H217</f>
        <v>0.00016000000000000001</v>
      </c>
      <c r="S217" s="255">
        <v>0.017999999999999999</v>
      </c>
      <c r="T217" s="256">
        <f>S217*H217</f>
        <v>0.035999999999999997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1857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956</v>
      </c>
      <c r="F218" s="248" t="s">
        <v>1</v>
      </c>
      <c r="G218" s="249" t="s">
        <v>1</v>
      </c>
      <c r="H218" s="250">
        <v>72.599999999999994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957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1858</v>
      </c>
      <c r="G219" s="265"/>
      <c r="H219" s="269">
        <v>72.599999999999994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959</v>
      </c>
      <c r="F220" s="248" t="s">
        <v>1</v>
      </c>
      <c r="G220" s="249" t="s">
        <v>1</v>
      </c>
      <c r="H220" s="250">
        <v>1379.3800000000001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</v>
      </c>
      <c r="R220" s="255">
        <f>Q220*H220</f>
        <v>0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960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1859</v>
      </c>
      <c r="G221" s="265"/>
      <c r="H221" s="269">
        <v>1379.3800000000001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2" customFormat="1" ht="16.30189" customHeight="1">
      <c r="A222" s="39"/>
      <c r="B222" s="40"/>
      <c r="C222" s="246" t="s">
        <v>458</v>
      </c>
      <c r="D222" s="246" t="s">
        <v>268</v>
      </c>
      <c r="E222" s="247" t="s">
        <v>808</v>
      </c>
      <c r="F222" s="248" t="s">
        <v>1</v>
      </c>
      <c r="G222" s="249" t="s">
        <v>1</v>
      </c>
      <c r="H222" s="250">
        <v>9.4499999999999993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921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922</v>
      </c>
      <c r="G223" s="265"/>
      <c r="H223" s="269">
        <v>9.4499999999999993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2" customFormat="1" ht="16.30189" customHeight="1">
      <c r="A224" s="39"/>
      <c r="B224" s="40"/>
      <c r="C224" s="246" t="s">
        <v>462</v>
      </c>
      <c r="D224" s="246" t="s">
        <v>268</v>
      </c>
      <c r="E224" s="247" t="s">
        <v>812</v>
      </c>
      <c r="F224" s="248" t="s">
        <v>1</v>
      </c>
      <c r="G224" s="249" t="s">
        <v>1</v>
      </c>
      <c r="H224" s="250">
        <v>179.55000000000001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924</v>
      </c>
    </row>
    <row r="225" s="15" customFormat="1">
      <c r="A225" s="15"/>
      <c r="B225" s="297"/>
      <c r="C225" s="298"/>
      <c r="D225" s="266" t="s">
        <v>312</v>
      </c>
      <c r="E225" s="299" t="s">
        <v>1</v>
      </c>
      <c r="F225" s="300" t="s">
        <v>925</v>
      </c>
      <c r="G225" s="298"/>
      <c r="H225" s="299" t="s">
        <v>1</v>
      </c>
      <c r="I225" s="301"/>
      <c r="J225" s="298"/>
      <c r="K225" s="298"/>
      <c r="L225" s="302"/>
      <c r="M225" s="303"/>
      <c r="N225" s="304"/>
      <c r="O225" s="304"/>
      <c r="P225" s="304"/>
      <c r="Q225" s="304"/>
      <c r="R225" s="304"/>
      <c r="S225" s="304"/>
      <c r="T225" s="30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306" t="s">
        <v>312</v>
      </c>
      <c r="AU225" s="306" t="s">
        <v>91</v>
      </c>
      <c r="AV225" s="15" t="s">
        <v>83</v>
      </c>
      <c r="AW225" s="15" t="s">
        <v>4</v>
      </c>
      <c r="AX225" s="15" t="s">
        <v>75</v>
      </c>
      <c r="AY225" s="306" t="s">
        <v>265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926</v>
      </c>
      <c r="G226" s="265"/>
      <c r="H226" s="269">
        <v>179.55000000000001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75</v>
      </c>
      <c r="AY226" s="275" t="s">
        <v>265</v>
      </c>
    </row>
    <row r="227" s="2" customFormat="1" ht="16.30189" customHeight="1">
      <c r="A227" s="39"/>
      <c r="B227" s="40"/>
      <c r="C227" s="246" t="s">
        <v>466</v>
      </c>
      <c r="D227" s="246" t="s">
        <v>268</v>
      </c>
      <c r="E227" s="247" t="s">
        <v>932</v>
      </c>
      <c r="F227" s="248" t="s">
        <v>1</v>
      </c>
      <c r="G227" s="249" t="s">
        <v>1</v>
      </c>
      <c r="H227" s="250">
        <v>72.599999999999994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</v>
      </c>
      <c r="R227" s="255">
        <f>Q227*H227</f>
        <v>0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933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1860</v>
      </c>
      <c r="G228" s="265"/>
      <c r="H228" s="269">
        <v>72.599999999999994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83</v>
      </c>
      <c r="AY228" s="275" t="s">
        <v>265</v>
      </c>
    </row>
    <row r="229" s="2" customFormat="1" ht="16.30189" customHeight="1">
      <c r="A229" s="39"/>
      <c r="B229" s="40"/>
      <c r="C229" s="246" t="s">
        <v>470</v>
      </c>
      <c r="D229" s="246" t="s">
        <v>268</v>
      </c>
      <c r="E229" s="247" t="s">
        <v>935</v>
      </c>
      <c r="F229" s="248" t="s">
        <v>1</v>
      </c>
      <c r="G229" s="249" t="s">
        <v>1</v>
      </c>
      <c r="H229" s="250">
        <v>9.4499999999999993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</v>
      </c>
      <c r="R229" s="255">
        <f>Q229*H229</f>
        <v>0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936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922</v>
      </c>
      <c r="G230" s="265"/>
      <c r="H230" s="269">
        <v>9.4499999999999993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2" customFormat="1" ht="22.8" customHeight="1">
      <c r="A231" s="12"/>
      <c r="B231" s="230"/>
      <c r="C231" s="231"/>
      <c r="D231" s="232" t="s">
        <v>74</v>
      </c>
      <c r="E231" s="244" t="s">
        <v>675</v>
      </c>
      <c r="F231" s="244" t="s">
        <v>826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P232</f>
        <v>0</v>
      </c>
      <c r="Q231" s="238"/>
      <c r="R231" s="239">
        <f>R232</f>
        <v>0</v>
      </c>
      <c r="S231" s="238"/>
      <c r="T231" s="240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83</v>
      </c>
      <c r="AT231" s="242" t="s">
        <v>74</v>
      </c>
      <c r="AU231" s="242" t="s">
        <v>83</v>
      </c>
      <c r="AY231" s="241" t="s">
        <v>265</v>
      </c>
      <c r="BK231" s="243">
        <f>BK232</f>
        <v>0</v>
      </c>
    </row>
    <row r="232" s="2" customFormat="1" ht="16.30189" customHeight="1">
      <c r="A232" s="39"/>
      <c r="B232" s="40"/>
      <c r="C232" s="246" t="s">
        <v>475</v>
      </c>
      <c r="D232" s="246" t="s">
        <v>268</v>
      </c>
      <c r="E232" s="247" t="s">
        <v>828</v>
      </c>
      <c r="F232" s="248" t="s">
        <v>1</v>
      </c>
      <c r="G232" s="249" t="s">
        <v>1</v>
      </c>
      <c r="H232" s="250">
        <v>261.75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282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937</v>
      </c>
    </row>
    <row r="233" s="12" customFormat="1" ht="25.92" customHeight="1">
      <c r="A233" s="12"/>
      <c r="B233" s="230"/>
      <c r="C233" s="231"/>
      <c r="D233" s="232" t="s">
        <v>74</v>
      </c>
      <c r="E233" s="233" t="s">
        <v>830</v>
      </c>
      <c r="F233" s="233" t="s">
        <v>831</v>
      </c>
      <c r="G233" s="231"/>
      <c r="H233" s="231"/>
      <c r="I233" s="234"/>
      <c r="J233" s="235">
        <f>BK233</f>
        <v>0</v>
      </c>
      <c r="K233" s="231"/>
      <c r="L233" s="236"/>
      <c r="M233" s="237"/>
      <c r="N233" s="238"/>
      <c r="O233" s="238"/>
      <c r="P233" s="239">
        <f>P234</f>
        <v>0</v>
      </c>
      <c r="Q233" s="238"/>
      <c r="R233" s="239">
        <f>R234</f>
        <v>0.083965600000000001</v>
      </c>
      <c r="S233" s="238"/>
      <c r="T233" s="240">
        <f>T234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91</v>
      </c>
      <c r="AT233" s="242" t="s">
        <v>74</v>
      </c>
      <c r="AU233" s="242" t="s">
        <v>75</v>
      </c>
      <c r="AY233" s="241" t="s">
        <v>265</v>
      </c>
      <c r="BK233" s="243">
        <f>BK234</f>
        <v>0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832</v>
      </c>
      <c r="F234" s="244" t="s">
        <v>833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SUM(P235:P244)</f>
        <v>0</v>
      </c>
      <c r="Q234" s="238"/>
      <c r="R234" s="239">
        <f>SUM(R235:R244)</f>
        <v>0.083965600000000001</v>
      </c>
      <c r="S234" s="238"/>
      <c r="T234" s="240">
        <f>SUM(T235:T244)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91</v>
      </c>
      <c r="AT234" s="242" t="s">
        <v>74</v>
      </c>
      <c r="AU234" s="242" t="s">
        <v>83</v>
      </c>
      <c r="AY234" s="241" t="s">
        <v>265</v>
      </c>
      <c r="BK234" s="243">
        <f>SUM(BK235:BK244)</f>
        <v>0</v>
      </c>
    </row>
    <row r="235" s="2" customFormat="1" ht="16.30189" customHeight="1">
      <c r="A235" s="39"/>
      <c r="B235" s="40"/>
      <c r="C235" s="246" t="s">
        <v>479</v>
      </c>
      <c r="D235" s="246" t="s">
        <v>268</v>
      </c>
      <c r="E235" s="247" t="s">
        <v>835</v>
      </c>
      <c r="F235" s="248" t="s">
        <v>1</v>
      </c>
      <c r="G235" s="249" t="s">
        <v>1</v>
      </c>
      <c r="H235" s="250">
        <v>20.239999999999998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0.00017000000000000001</v>
      </c>
      <c r="R235" s="255">
        <f>Q235*H235</f>
        <v>0.0034407999999999999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371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371</v>
      </c>
      <c r="BM235" s="257" t="s">
        <v>1396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1861</v>
      </c>
      <c r="G236" s="265"/>
      <c r="H236" s="269">
        <v>20.239999999999998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4" customFormat="1">
      <c r="A237" s="14"/>
      <c r="B237" s="276"/>
      <c r="C237" s="277"/>
      <c r="D237" s="266" t="s">
        <v>312</v>
      </c>
      <c r="E237" s="278" t="s">
        <v>1</v>
      </c>
      <c r="F237" s="279" t="s">
        <v>318</v>
      </c>
      <c r="G237" s="277"/>
      <c r="H237" s="280">
        <v>20.239999999999998</v>
      </c>
      <c r="I237" s="281"/>
      <c r="J237" s="277"/>
      <c r="K237" s="277"/>
      <c r="L237" s="282"/>
      <c r="M237" s="283"/>
      <c r="N237" s="284"/>
      <c r="O237" s="284"/>
      <c r="P237" s="284"/>
      <c r="Q237" s="284"/>
      <c r="R237" s="284"/>
      <c r="S237" s="284"/>
      <c r="T237" s="28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86" t="s">
        <v>312</v>
      </c>
      <c r="AU237" s="286" t="s">
        <v>91</v>
      </c>
      <c r="AV237" s="14" t="s">
        <v>282</v>
      </c>
      <c r="AW237" s="14" t="s">
        <v>4</v>
      </c>
      <c r="AX237" s="14" t="s">
        <v>83</v>
      </c>
      <c r="AY237" s="286" t="s">
        <v>265</v>
      </c>
    </row>
    <row r="238" s="2" customFormat="1" ht="16.30189" customHeight="1">
      <c r="A238" s="39"/>
      <c r="B238" s="40"/>
      <c r="C238" s="287" t="s">
        <v>482</v>
      </c>
      <c r="D238" s="287" t="s">
        <v>367</v>
      </c>
      <c r="E238" s="288" t="s">
        <v>840</v>
      </c>
      <c r="F238" s="289" t="s">
        <v>1</v>
      </c>
      <c r="G238" s="290" t="s">
        <v>1</v>
      </c>
      <c r="H238" s="291">
        <v>0</v>
      </c>
      <c r="I238" s="292"/>
      <c r="J238" s="291">
        <f>ROUND(I238*H238,2)</f>
        <v>0</v>
      </c>
      <c r="K238" s="293"/>
      <c r="L238" s="294"/>
      <c r="M238" s="295" t="s">
        <v>1</v>
      </c>
      <c r="N238" s="296" t="s">
        <v>41</v>
      </c>
      <c r="O238" s="92"/>
      <c r="P238" s="255">
        <f>O238*H238</f>
        <v>0</v>
      </c>
      <c r="Q238" s="255">
        <v>1</v>
      </c>
      <c r="R238" s="255">
        <f>Q238*H238</f>
        <v>0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439</v>
      </c>
      <c r="AT238" s="257" t="s">
        <v>367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371</v>
      </c>
      <c r="BM238" s="257" t="s">
        <v>1397</v>
      </c>
    </row>
    <row r="239" s="13" customFormat="1">
      <c r="A239" s="13"/>
      <c r="B239" s="264"/>
      <c r="C239" s="265"/>
      <c r="D239" s="266" t="s">
        <v>312</v>
      </c>
      <c r="E239" s="265"/>
      <c r="F239" s="268" t="s">
        <v>1862</v>
      </c>
      <c r="G239" s="265"/>
      <c r="H239" s="269">
        <v>0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5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485</v>
      </c>
      <c r="D240" s="246" t="s">
        <v>268</v>
      </c>
      <c r="E240" s="247" t="s">
        <v>844</v>
      </c>
      <c r="F240" s="248" t="s">
        <v>1</v>
      </c>
      <c r="G240" s="249" t="s">
        <v>1</v>
      </c>
      <c r="H240" s="250">
        <v>40.479999999999997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0.00025999999999999998</v>
      </c>
      <c r="R240" s="255">
        <f>Q240*H240</f>
        <v>0.010524799999999999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371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371</v>
      </c>
      <c r="BM240" s="257" t="s">
        <v>1197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1863</v>
      </c>
      <c r="G241" s="265"/>
      <c r="H241" s="269">
        <v>40.479999999999997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87" t="s">
        <v>488</v>
      </c>
      <c r="D242" s="287" t="s">
        <v>367</v>
      </c>
      <c r="E242" s="288" t="s">
        <v>1094</v>
      </c>
      <c r="F242" s="289" t="s">
        <v>1</v>
      </c>
      <c r="G242" s="290" t="s">
        <v>1</v>
      </c>
      <c r="H242" s="291">
        <v>0.070000000000000007</v>
      </c>
      <c r="I242" s="292"/>
      <c r="J242" s="291">
        <f>ROUND(I242*H242,2)</f>
        <v>0</v>
      </c>
      <c r="K242" s="293"/>
      <c r="L242" s="294"/>
      <c r="M242" s="295" t="s">
        <v>1</v>
      </c>
      <c r="N242" s="296" t="s">
        <v>41</v>
      </c>
      <c r="O242" s="92"/>
      <c r="P242" s="255">
        <f>O242*H242</f>
        <v>0</v>
      </c>
      <c r="Q242" s="255">
        <v>1</v>
      </c>
      <c r="R242" s="255">
        <f>Q242*H242</f>
        <v>0.070000000000000007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439</v>
      </c>
      <c r="AT242" s="257" t="s">
        <v>367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371</v>
      </c>
      <c r="BM242" s="257" t="s">
        <v>1199</v>
      </c>
    </row>
    <row r="243" s="13" customFormat="1">
      <c r="A243" s="13"/>
      <c r="B243" s="264"/>
      <c r="C243" s="265"/>
      <c r="D243" s="266" t="s">
        <v>312</v>
      </c>
      <c r="E243" s="265"/>
      <c r="F243" s="268" t="s">
        <v>1864</v>
      </c>
      <c r="G243" s="265"/>
      <c r="H243" s="269">
        <v>0.070000000000000007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5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492</v>
      </c>
      <c r="D244" s="246" t="s">
        <v>268</v>
      </c>
      <c r="E244" s="247" t="s">
        <v>1097</v>
      </c>
      <c r="F244" s="248" t="s">
        <v>1</v>
      </c>
      <c r="G244" s="249" t="s">
        <v>1</v>
      </c>
      <c r="H244" s="250">
        <v>0.080000000000000002</v>
      </c>
      <c r="I244" s="251"/>
      <c r="J244" s="250">
        <f>ROUND(I244*H244,2)</f>
        <v>0</v>
      </c>
      <c r="K244" s="252"/>
      <c r="L244" s="45"/>
      <c r="M244" s="259" t="s">
        <v>1</v>
      </c>
      <c r="N244" s="260" t="s">
        <v>41</v>
      </c>
      <c r="O244" s="261"/>
      <c r="P244" s="262">
        <f>O244*H244</f>
        <v>0</v>
      </c>
      <c r="Q244" s="262">
        <v>0</v>
      </c>
      <c r="R244" s="262">
        <f>Q244*H244</f>
        <v>0</v>
      </c>
      <c r="S244" s="262">
        <v>0</v>
      </c>
      <c r="T244" s="263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371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371</v>
      </c>
      <c r="BM244" s="257" t="s">
        <v>1201</v>
      </c>
    </row>
    <row r="245" s="2" customFormat="1" ht="6.96" customHeight="1">
      <c r="A245" s="39"/>
      <c r="B245" s="67"/>
      <c r="C245" s="68"/>
      <c r="D245" s="68"/>
      <c r="E245" s="68"/>
      <c r="F245" s="68"/>
      <c r="G245" s="68"/>
      <c r="H245" s="68"/>
      <c r="I245" s="194"/>
      <c r="J245" s="68"/>
      <c r="K245" s="68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95VG9N5xECIg+qNxO6vZiNmSBRYMErnFx7jxG8EtQWU+cEfu+OY/1xkQDZxJbUVlCgoDzBvKYgLZiGxQEFKTOw==" hashValue="kqZBolCpOIEjxnpkgfKyni+V/WNOMmqLHw3NS0/1Qm2LQhEX5s0zr2ebZ25NxTp9QGmapzlu+SfzCjCKAD2j8A==" algorithmName="SHA-512" password="CC35"/>
  <autoFilter ref="C132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1691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1834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1865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1693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ROUND((SUM(BE133:BE241)),  2)</f>
        <v>0</v>
      </c>
      <c r="G37" s="39"/>
      <c r="H37" s="39"/>
      <c r="I37" s="173">
        <v>0.20000000000000001</v>
      </c>
      <c r="J37" s="172">
        <f>ROUND(((SUM(BE133:BE241))*I37),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ROUND((SUM(BF133:BF241)),  2)</f>
        <v>0</v>
      </c>
      <c r="G38" s="39"/>
      <c r="H38" s="39"/>
      <c r="I38" s="173">
        <v>0.20000000000000001</v>
      </c>
      <c r="J38" s="172">
        <f>ROUND(((SUM(BF133:BF241))*I38),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ROUND((SUM(BG133:BG241)),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ROUND((SUM(BH133:BH241)),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ROUND((SUM(BI133:BI241)),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1691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1834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02024 -  Priepust č.24 -  P 21318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Dolná Strehová, Žihľava, Pôtor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J176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J187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J193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J199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J228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J230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J231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1691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1834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02024 -  Priepust č.24 -  P 21318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Dolná Strehová, Žihľava, Pôtor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P134+P230</f>
        <v>0</v>
      </c>
      <c r="Q133" s="105"/>
      <c r="R133" s="227">
        <f>R134+R230</f>
        <v>238.58341639999998</v>
      </c>
      <c r="S133" s="105"/>
      <c r="T133" s="228">
        <f>T134+T230</f>
        <v>79.812000000000012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BK134+BK230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P135+P176+P187+P193+P199+P228</f>
        <v>0</v>
      </c>
      <c r="Q134" s="238"/>
      <c r="R134" s="239">
        <f>R135+R176+R187+R193+R199+R228</f>
        <v>238.51325959999997</v>
      </c>
      <c r="S134" s="238"/>
      <c r="T134" s="240">
        <f>T135+T176+T187+T193+T199+T228</f>
        <v>79.812000000000012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BK135+BK176+BK187+BK193+BK199+BK228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SUM(P136:P175)</f>
        <v>0</v>
      </c>
      <c r="Q135" s="238"/>
      <c r="R135" s="239">
        <f>SUM(R136:R175)</f>
        <v>135.31999999999999</v>
      </c>
      <c r="S135" s="238"/>
      <c r="T135" s="240">
        <f>SUM(T136:T175)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SUM(BK136:BK175)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856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1101</v>
      </c>
      <c r="F145" s="248" t="s">
        <v>1</v>
      </c>
      <c r="G145" s="249" t="s">
        <v>1</v>
      </c>
      <c r="H145" s="250">
        <v>131.61000000000001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1866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1867</v>
      </c>
      <c r="G146" s="265"/>
      <c r="H146" s="269">
        <v>102.63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1160</v>
      </c>
      <c r="G148" s="265"/>
      <c r="H148" s="269">
        <v>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131.61000000000001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39.479999999999997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1868</v>
      </c>
      <c r="G151" s="265"/>
      <c r="H151" s="269">
        <v>131.61000000000001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1869</v>
      </c>
      <c r="G152" s="265"/>
      <c r="H152" s="269">
        <v>39.479999999999997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96.359999999999999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1870</v>
      </c>
      <c r="G154" s="265"/>
      <c r="H154" s="269">
        <v>96.359999999999999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96.359999999999999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674.52999999999997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1871</v>
      </c>
      <c r="G157" s="265"/>
      <c r="H157" s="269">
        <v>674.52999999999997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96.359999999999999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144.53999999999999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1872</v>
      </c>
      <c r="G160" s="265"/>
      <c r="H160" s="269">
        <v>144.53999999999999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12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1873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1874</v>
      </c>
      <c r="G163" s="265"/>
      <c r="H163" s="269">
        <v>12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12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20.399999999999999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20.399999999999999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1875</v>
      </c>
      <c r="G166" s="265"/>
      <c r="H166" s="269">
        <v>20.399999999999999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20.399999999999999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35.789999999999999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1876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1169</v>
      </c>
      <c r="G170" s="265"/>
      <c r="H170" s="269">
        <v>15.24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1877</v>
      </c>
      <c r="G171" s="265"/>
      <c r="H171" s="269">
        <v>20.550000000000001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4" customFormat="1">
      <c r="A172" s="14"/>
      <c r="B172" s="276"/>
      <c r="C172" s="277"/>
      <c r="D172" s="266" t="s">
        <v>312</v>
      </c>
      <c r="E172" s="278" t="s">
        <v>1</v>
      </c>
      <c r="F172" s="279" t="s">
        <v>318</v>
      </c>
      <c r="G172" s="277"/>
      <c r="H172" s="280">
        <v>35.789999999999999</v>
      </c>
      <c r="I172" s="281"/>
      <c r="J172" s="277"/>
      <c r="K172" s="277"/>
      <c r="L172" s="282"/>
      <c r="M172" s="283"/>
      <c r="N172" s="284"/>
      <c r="O172" s="284"/>
      <c r="P172" s="284"/>
      <c r="Q172" s="284"/>
      <c r="R172" s="284"/>
      <c r="S172" s="284"/>
      <c r="T172" s="28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6" t="s">
        <v>312</v>
      </c>
      <c r="AU172" s="286" t="s">
        <v>91</v>
      </c>
      <c r="AV172" s="14" t="s">
        <v>282</v>
      </c>
      <c r="AW172" s="14" t="s">
        <v>4</v>
      </c>
      <c r="AX172" s="14" t="s">
        <v>83</v>
      </c>
      <c r="AY172" s="286" t="s">
        <v>265</v>
      </c>
    </row>
    <row r="173" s="2" customFormat="1" ht="16.30189" customHeight="1">
      <c r="A173" s="39"/>
      <c r="B173" s="40"/>
      <c r="C173" s="246" t="s">
        <v>363</v>
      </c>
      <c r="D173" s="246" t="s">
        <v>268</v>
      </c>
      <c r="E173" s="247" t="s">
        <v>385</v>
      </c>
      <c r="F173" s="248" t="s">
        <v>1</v>
      </c>
      <c r="G173" s="249" t="s">
        <v>1</v>
      </c>
      <c r="H173" s="250">
        <v>67.599999999999994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</v>
      </c>
      <c r="R173" s="255">
        <f>Q173*H173</f>
        <v>0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888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1878</v>
      </c>
      <c r="G174" s="265"/>
      <c r="H174" s="269">
        <v>67.599999999999994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2" customFormat="1" ht="16.30189" customHeight="1">
      <c r="A175" s="39"/>
      <c r="B175" s="40"/>
      <c r="C175" s="287" t="s">
        <v>366</v>
      </c>
      <c r="D175" s="287" t="s">
        <v>367</v>
      </c>
      <c r="E175" s="288" t="s">
        <v>890</v>
      </c>
      <c r="F175" s="289" t="s">
        <v>1</v>
      </c>
      <c r="G175" s="290" t="s">
        <v>1</v>
      </c>
      <c r="H175" s="291">
        <v>114.92</v>
      </c>
      <c r="I175" s="292"/>
      <c r="J175" s="291">
        <f>ROUND(I175*H175,2)</f>
        <v>0</v>
      </c>
      <c r="K175" s="293"/>
      <c r="L175" s="294"/>
      <c r="M175" s="295" t="s">
        <v>1</v>
      </c>
      <c r="N175" s="296" t="s">
        <v>41</v>
      </c>
      <c r="O175" s="92"/>
      <c r="P175" s="255">
        <f>O175*H175</f>
        <v>0</v>
      </c>
      <c r="Q175" s="255">
        <v>1</v>
      </c>
      <c r="R175" s="255">
        <f>Q175*H175</f>
        <v>114.92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338</v>
      </c>
      <c r="AT175" s="257" t="s">
        <v>367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891</v>
      </c>
    </row>
    <row r="176" s="12" customFormat="1" ht="22.8" customHeight="1">
      <c r="A176" s="12"/>
      <c r="B176" s="230"/>
      <c r="C176" s="231"/>
      <c r="D176" s="232" t="s">
        <v>74</v>
      </c>
      <c r="E176" s="244" t="s">
        <v>282</v>
      </c>
      <c r="F176" s="244" t="s">
        <v>450</v>
      </c>
      <c r="G176" s="231"/>
      <c r="H176" s="231"/>
      <c r="I176" s="234"/>
      <c r="J176" s="245">
        <f>BK176</f>
        <v>0</v>
      </c>
      <c r="K176" s="231"/>
      <c r="L176" s="236"/>
      <c r="M176" s="237"/>
      <c r="N176" s="238"/>
      <c r="O176" s="238"/>
      <c r="P176" s="239">
        <f>SUM(P177:P186)</f>
        <v>0</v>
      </c>
      <c r="Q176" s="238"/>
      <c r="R176" s="239">
        <f>SUM(R177:R186)</f>
        <v>14.332816599999999</v>
      </c>
      <c r="S176" s="238"/>
      <c r="T176" s="240">
        <f>SUM(T177:T186)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41" t="s">
        <v>83</v>
      </c>
      <c r="AT176" s="242" t="s">
        <v>74</v>
      </c>
      <c r="AU176" s="242" t="s">
        <v>83</v>
      </c>
      <c r="AY176" s="241" t="s">
        <v>265</v>
      </c>
      <c r="BK176" s="243">
        <f>SUM(BK177:BK186)</f>
        <v>0</v>
      </c>
    </row>
    <row r="177" s="2" customFormat="1" ht="16.30189" customHeight="1">
      <c r="A177" s="39"/>
      <c r="B177" s="40"/>
      <c r="C177" s="246" t="s">
        <v>371</v>
      </c>
      <c r="D177" s="246" t="s">
        <v>268</v>
      </c>
      <c r="E177" s="247" t="s">
        <v>452</v>
      </c>
      <c r="F177" s="248" t="s">
        <v>1</v>
      </c>
      <c r="G177" s="249" t="s">
        <v>1</v>
      </c>
      <c r="H177" s="250">
        <v>13.1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0.23366999999999999</v>
      </c>
      <c r="R177" s="255">
        <f>Q177*H177</f>
        <v>3.0610769999999996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892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1879</v>
      </c>
      <c r="G178" s="265"/>
      <c r="H178" s="269">
        <v>5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1172</v>
      </c>
      <c r="G179" s="265"/>
      <c r="H179" s="269">
        <v>8.0999999999999996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46" t="s">
        <v>374</v>
      </c>
      <c r="D180" s="246" t="s">
        <v>268</v>
      </c>
      <c r="E180" s="247" t="s">
        <v>895</v>
      </c>
      <c r="F180" s="248" t="s">
        <v>1</v>
      </c>
      <c r="G180" s="249" t="s">
        <v>1</v>
      </c>
      <c r="H180" s="250">
        <v>0.14000000000000001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1.7034</v>
      </c>
      <c r="R180" s="255">
        <f>Q180*H180</f>
        <v>0.23847600000000002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1880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1175</v>
      </c>
      <c r="G181" s="265"/>
      <c r="H181" s="269">
        <v>0.14000000000000001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2" customFormat="1" ht="16.30189" customHeight="1">
      <c r="A182" s="39"/>
      <c r="B182" s="40"/>
      <c r="C182" s="246" t="s">
        <v>377</v>
      </c>
      <c r="D182" s="246" t="s">
        <v>268</v>
      </c>
      <c r="E182" s="247" t="s">
        <v>898</v>
      </c>
      <c r="F182" s="248" t="s">
        <v>1</v>
      </c>
      <c r="G182" s="249" t="s">
        <v>1</v>
      </c>
      <c r="H182" s="250">
        <v>0.54000000000000004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2.2632400000000001</v>
      </c>
      <c r="R182" s="255">
        <f>Q182*H182</f>
        <v>1.2221496000000001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899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1155</v>
      </c>
      <c r="G183" s="265"/>
      <c r="H183" s="269">
        <v>0.54000000000000004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83</v>
      </c>
      <c r="AY183" s="275" t="s">
        <v>265</v>
      </c>
    </row>
    <row r="184" s="2" customFormat="1" ht="16.30189" customHeight="1">
      <c r="A184" s="39"/>
      <c r="B184" s="40"/>
      <c r="C184" s="246" t="s">
        <v>384</v>
      </c>
      <c r="D184" s="246" t="s">
        <v>268</v>
      </c>
      <c r="E184" s="247" t="s">
        <v>459</v>
      </c>
      <c r="F184" s="248" t="s">
        <v>1</v>
      </c>
      <c r="G184" s="249" t="s">
        <v>1</v>
      </c>
      <c r="H184" s="250">
        <v>13.1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0.74894000000000005</v>
      </c>
      <c r="R184" s="255">
        <f>Q184*H184</f>
        <v>9.8111139999999999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900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1879</v>
      </c>
      <c r="G185" s="265"/>
      <c r="H185" s="269">
        <v>5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75</v>
      </c>
      <c r="AY185" s="275" t="s">
        <v>265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1172</v>
      </c>
      <c r="G186" s="265"/>
      <c r="H186" s="269">
        <v>8.0999999999999996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75</v>
      </c>
      <c r="AY186" s="275" t="s">
        <v>265</v>
      </c>
    </row>
    <row r="187" s="12" customFormat="1" ht="22.8" customHeight="1">
      <c r="A187" s="12"/>
      <c r="B187" s="230"/>
      <c r="C187" s="231"/>
      <c r="D187" s="232" t="s">
        <v>74</v>
      </c>
      <c r="E187" s="244" t="s">
        <v>264</v>
      </c>
      <c r="F187" s="244" t="s">
        <v>461</v>
      </c>
      <c r="G187" s="231"/>
      <c r="H187" s="231"/>
      <c r="I187" s="234"/>
      <c r="J187" s="245">
        <f>BK187</f>
        <v>0</v>
      </c>
      <c r="K187" s="231"/>
      <c r="L187" s="236"/>
      <c r="M187" s="237"/>
      <c r="N187" s="238"/>
      <c r="O187" s="238"/>
      <c r="P187" s="239">
        <f>SUM(P188:P192)</f>
        <v>0</v>
      </c>
      <c r="Q187" s="238"/>
      <c r="R187" s="239">
        <f>SUM(R188:R192)</f>
        <v>19.74672</v>
      </c>
      <c r="S187" s="238"/>
      <c r="T187" s="240">
        <f>SUM(T188:T192)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41" t="s">
        <v>83</v>
      </c>
      <c r="AT187" s="242" t="s">
        <v>74</v>
      </c>
      <c r="AU187" s="242" t="s">
        <v>83</v>
      </c>
      <c r="AY187" s="241" t="s">
        <v>265</v>
      </c>
      <c r="BK187" s="243">
        <f>SUM(BK188:BK192)</f>
        <v>0</v>
      </c>
    </row>
    <row r="188" s="2" customFormat="1" ht="16.30189" customHeight="1">
      <c r="A188" s="39"/>
      <c r="B188" s="40"/>
      <c r="C188" s="246" t="s">
        <v>8</v>
      </c>
      <c r="D188" s="246" t="s">
        <v>268</v>
      </c>
      <c r="E188" s="247" t="s">
        <v>471</v>
      </c>
      <c r="F188" s="248" t="s">
        <v>1</v>
      </c>
      <c r="G188" s="249" t="s">
        <v>1</v>
      </c>
      <c r="H188" s="250">
        <v>21</v>
      </c>
      <c r="I188" s="251"/>
      <c r="J188" s="250">
        <f>ROUND(I188*H188,2)</f>
        <v>0</v>
      </c>
      <c r="K188" s="252"/>
      <c r="L188" s="45"/>
      <c r="M188" s="253" t="s">
        <v>1</v>
      </c>
      <c r="N188" s="254" t="s">
        <v>41</v>
      </c>
      <c r="O188" s="92"/>
      <c r="P188" s="255">
        <f>O188*H188</f>
        <v>0</v>
      </c>
      <c r="Q188" s="255">
        <v>0.46166000000000001</v>
      </c>
      <c r="R188" s="255">
        <f>Q188*H188</f>
        <v>9.6948600000000003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282</v>
      </c>
      <c r="AT188" s="257" t="s">
        <v>268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901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859</v>
      </c>
      <c r="G189" s="265"/>
      <c r="H189" s="269">
        <v>21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83</v>
      </c>
      <c r="AY189" s="275" t="s">
        <v>265</v>
      </c>
    </row>
    <row r="190" s="2" customFormat="1" ht="16.30189" customHeight="1">
      <c r="A190" s="39"/>
      <c r="B190" s="40"/>
      <c r="C190" s="246" t="s">
        <v>391</v>
      </c>
      <c r="D190" s="246" t="s">
        <v>268</v>
      </c>
      <c r="E190" s="247" t="s">
        <v>486</v>
      </c>
      <c r="F190" s="248" t="s">
        <v>1</v>
      </c>
      <c r="G190" s="249" t="s">
        <v>1</v>
      </c>
      <c r="H190" s="250">
        <v>21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0.47117999999999999</v>
      </c>
      <c r="R190" s="255">
        <f>Q190*H190</f>
        <v>9.894779999999999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902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859</v>
      </c>
      <c r="G191" s="265"/>
      <c r="H191" s="269">
        <v>21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83</v>
      </c>
      <c r="AY191" s="275" t="s">
        <v>265</v>
      </c>
    </row>
    <row r="192" s="2" customFormat="1" ht="16.30189" customHeight="1">
      <c r="A192" s="39"/>
      <c r="B192" s="40"/>
      <c r="C192" s="246" t="s">
        <v>395</v>
      </c>
      <c r="D192" s="246" t="s">
        <v>268</v>
      </c>
      <c r="E192" s="247" t="s">
        <v>497</v>
      </c>
      <c r="F192" s="248" t="s">
        <v>1</v>
      </c>
      <c r="G192" s="249" t="s">
        <v>1</v>
      </c>
      <c r="H192" s="250">
        <v>21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0.0074799999999999997</v>
      </c>
      <c r="R192" s="255">
        <f>Q192*H192</f>
        <v>0.15708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903</v>
      </c>
    </row>
    <row r="193" s="12" customFormat="1" ht="22.8" customHeight="1">
      <c r="A193" s="12"/>
      <c r="B193" s="230"/>
      <c r="C193" s="231"/>
      <c r="D193" s="232" t="s">
        <v>74</v>
      </c>
      <c r="E193" s="244" t="s">
        <v>338</v>
      </c>
      <c r="F193" s="244" t="s">
        <v>1053</v>
      </c>
      <c r="G193" s="231"/>
      <c r="H193" s="231"/>
      <c r="I193" s="234"/>
      <c r="J193" s="245">
        <f>BK193</f>
        <v>0</v>
      </c>
      <c r="K193" s="231"/>
      <c r="L193" s="236"/>
      <c r="M193" s="237"/>
      <c r="N193" s="238"/>
      <c r="O193" s="238"/>
      <c r="P193" s="239">
        <f>SUM(P194:P198)</f>
        <v>0</v>
      </c>
      <c r="Q193" s="238"/>
      <c r="R193" s="239">
        <f>SUM(R194:R198)</f>
        <v>0.031399999999999997</v>
      </c>
      <c r="S193" s="238"/>
      <c r="T193" s="240">
        <f>SUM(T194:T198)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41" t="s">
        <v>83</v>
      </c>
      <c r="AT193" s="242" t="s">
        <v>74</v>
      </c>
      <c r="AU193" s="242" t="s">
        <v>83</v>
      </c>
      <c r="AY193" s="241" t="s">
        <v>265</v>
      </c>
      <c r="BK193" s="243">
        <f>SUM(BK194:BK198)</f>
        <v>0</v>
      </c>
    </row>
    <row r="194" s="2" customFormat="1" ht="16.30189" customHeight="1">
      <c r="A194" s="39"/>
      <c r="B194" s="40"/>
      <c r="C194" s="246" t="s">
        <v>400</v>
      </c>
      <c r="D194" s="246" t="s">
        <v>268</v>
      </c>
      <c r="E194" s="247" t="s">
        <v>1054</v>
      </c>
      <c r="F194" s="248" t="s">
        <v>1</v>
      </c>
      <c r="G194" s="249" t="s">
        <v>1</v>
      </c>
      <c r="H194" s="250">
        <v>1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0.0083999999999999995</v>
      </c>
      <c r="R194" s="255">
        <f>Q194*H194</f>
        <v>0.0083999999999999995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1881</v>
      </c>
    </row>
    <row r="195" s="13" customFormat="1">
      <c r="A195" s="13"/>
      <c r="B195" s="264"/>
      <c r="C195" s="265"/>
      <c r="D195" s="266" t="s">
        <v>312</v>
      </c>
      <c r="E195" s="267" t="s">
        <v>1</v>
      </c>
      <c r="F195" s="268" t="s">
        <v>1056</v>
      </c>
      <c r="G195" s="265"/>
      <c r="H195" s="269">
        <v>1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312</v>
      </c>
      <c r="AU195" s="275" t="s">
        <v>91</v>
      </c>
      <c r="AV195" s="13" t="s">
        <v>91</v>
      </c>
      <c r="AW195" s="13" t="s">
        <v>4</v>
      </c>
      <c r="AX195" s="13" t="s">
        <v>75</v>
      </c>
      <c r="AY195" s="275" t="s">
        <v>265</v>
      </c>
    </row>
    <row r="196" s="2" customFormat="1" ht="16.30189" customHeight="1">
      <c r="A196" s="39"/>
      <c r="B196" s="40"/>
      <c r="C196" s="287" t="s">
        <v>403</v>
      </c>
      <c r="D196" s="287" t="s">
        <v>367</v>
      </c>
      <c r="E196" s="288" t="s">
        <v>1057</v>
      </c>
      <c r="F196" s="289" t="s">
        <v>1</v>
      </c>
      <c r="G196" s="290" t="s">
        <v>1</v>
      </c>
      <c r="H196" s="291">
        <v>1</v>
      </c>
      <c r="I196" s="292"/>
      <c r="J196" s="291">
        <f>ROUND(I196*H196,2)</f>
        <v>0</v>
      </c>
      <c r="K196" s="293"/>
      <c r="L196" s="294"/>
      <c r="M196" s="295" t="s">
        <v>1</v>
      </c>
      <c r="N196" s="296" t="s">
        <v>41</v>
      </c>
      <c r="O196" s="92"/>
      <c r="P196" s="255">
        <f>O196*H196</f>
        <v>0</v>
      </c>
      <c r="Q196" s="255">
        <v>0.012999999999999999</v>
      </c>
      <c r="R196" s="255">
        <f>Q196*H196</f>
        <v>0.012999999999999999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338</v>
      </c>
      <c r="AT196" s="257" t="s">
        <v>367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1882</v>
      </c>
    </row>
    <row r="197" s="2" customFormat="1" ht="16.30189" customHeight="1">
      <c r="A197" s="39"/>
      <c r="B197" s="40"/>
      <c r="C197" s="246" t="s">
        <v>407</v>
      </c>
      <c r="D197" s="246" t="s">
        <v>268</v>
      </c>
      <c r="E197" s="247" t="s">
        <v>1059</v>
      </c>
      <c r="F197" s="248" t="s">
        <v>1</v>
      </c>
      <c r="G197" s="249" t="s">
        <v>1</v>
      </c>
      <c r="H197" s="250">
        <v>5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0.002</v>
      </c>
      <c r="R197" s="255">
        <f>Q197*H197</f>
        <v>0.01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1883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1181</v>
      </c>
      <c r="G198" s="265"/>
      <c r="H198" s="269">
        <v>5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12" customFormat="1" ht="22.8" customHeight="1">
      <c r="A199" s="12"/>
      <c r="B199" s="230"/>
      <c r="C199" s="231"/>
      <c r="D199" s="232" t="s">
        <v>74</v>
      </c>
      <c r="E199" s="244" t="s">
        <v>342</v>
      </c>
      <c r="F199" s="244" t="s">
        <v>519</v>
      </c>
      <c r="G199" s="231"/>
      <c r="H199" s="231"/>
      <c r="I199" s="234"/>
      <c r="J199" s="245">
        <f>BK199</f>
        <v>0</v>
      </c>
      <c r="K199" s="231"/>
      <c r="L199" s="236"/>
      <c r="M199" s="237"/>
      <c r="N199" s="238"/>
      <c r="O199" s="238"/>
      <c r="P199" s="239">
        <f>SUM(P200:P227)</f>
        <v>0</v>
      </c>
      <c r="Q199" s="238"/>
      <c r="R199" s="239">
        <f>SUM(R200:R227)</f>
        <v>69.082322999999988</v>
      </c>
      <c r="S199" s="238"/>
      <c r="T199" s="240">
        <f>SUM(T200:T227)</f>
        <v>57.762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41" t="s">
        <v>83</v>
      </c>
      <c r="AT199" s="242" t="s">
        <v>74</v>
      </c>
      <c r="AU199" s="242" t="s">
        <v>83</v>
      </c>
      <c r="AY199" s="241" t="s">
        <v>265</v>
      </c>
      <c r="BK199" s="243">
        <f>SUM(BK200:BK227)</f>
        <v>0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904</v>
      </c>
      <c r="F200" s="248" t="s">
        <v>1</v>
      </c>
      <c r="G200" s="249" t="s">
        <v>1</v>
      </c>
      <c r="H200" s="250">
        <v>1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0.077670000000000003</v>
      </c>
      <c r="R200" s="255">
        <f>Q200*H200</f>
        <v>0.077670000000000003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905</v>
      </c>
    </row>
    <row r="201" s="2" customFormat="1" ht="16.30189" customHeight="1">
      <c r="A201" s="39"/>
      <c r="B201" s="40"/>
      <c r="C201" s="246" t="s">
        <v>415</v>
      </c>
      <c r="D201" s="246" t="s">
        <v>268</v>
      </c>
      <c r="E201" s="247" t="s">
        <v>1062</v>
      </c>
      <c r="F201" s="248" t="s">
        <v>1</v>
      </c>
      <c r="G201" s="249" t="s">
        <v>1</v>
      </c>
      <c r="H201" s="250">
        <v>1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9.6984899999999996</v>
      </c>
      <c r="R201" s="255">
        <f>Q201*H201</f>
        <v>9.6984899999999996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1884</v>
      </c>
    </row>
    <row r="202" s="2" customFormat="1" ht="16.30189" customHeight="1">
      <c r="A202" s="39"/>
      <c r="B202" s="40"/>
      <c r="C202" s="246" t="s">
        <v>419</v>
      </c>
      <c r="D202" s="246" t="s">
        <v>268</v>
      </c>
      <c r="E202" s="247" t="s">
        <v>906</v>
      </c>
      <c r="F202" s="248" t="s">
        <v>1</v>
      </c>
      <c r="G202" s="249" t="s">
        <v>1</v>
      </c>
      <c r="H202" s="250">
        <v>21.699999999999999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1.9258900000000001</v>
      </c>
      <c r="R202" s="255">
        <f>Q202*H202</f>
        <v>41.791812999999998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282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907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1885</v>
      </c>
      <c r="G203" s="265"/>
      <c r="H203" s="269">
        <v>21.699999999999999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83</v>
      </c>
      <c r="AY203" s="275" t="s">
        <v>265</v>
      </c>
    </row>
    <row r="204" s="2" customFormat="1" ht="16.30189" customHeight="1">
      <c r="A204" s="39"/>
      <c r="B204" s="40"/>
      <c r="C204" s="287" t="s">
        <v>424</v>
      </c>
      <c r="D204" s="287" t="s">
        <v>367</v>
      </c>
      <c r="E204" s="288" t="s">
        <v>909</v>
      </c>
      <c r="F204" s="289" t="s">
        <v>1</v>
      </c>
      <c r="G204" s="290" t="s">
        <v>1</v>
      </c>
      <c r="H204" s="291">
        <v>21.489999999999998</v>
      </c>
      <c r="I204" s="292"/>
      <c r="J204" s="291">
        <f>ROUND(I204*H204,2)</f>
        <v>0</v>
      </c>
      <c r="K204" s="293"/>
      <c r="L204" s="294"/>
      <c r="M204" s="295" t="s">
        <v>1</v>
      </c>
      <c r="N204" s="296" t="s">
        <v>41</v>
      </c>
      <c r="O204" s="92"/>
      <c r="P204" s="255">
        <f>O204*H204</f>
        <v>0</v>
      </c>
      <c r="Q204" s="255">
        <v>0.81499999999999995</v>
      </c>
      <c r="R204" s="255">
        <f>Q204*H204</f>
        <v>17.514349999999997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338</v>
      </c>
      <c r="AT204" s="257" t="s">
        <v>367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910</v>
      </c>
    </row>
    <row r="205" s="13" customFormat="1">
      <c r="A205" s="13"/>
      <c r="B205" s="264"/>
      <c r="C205" s="265"/>
      <c r="D205" s="266" t="s">
        <v>312</v>
      </c>
      <c r="E205" s="265"/>
      <c r="F205" s="268" t="s">
        <v>1886</v>
      </c>
      <c r="G205" s="265"/>
      <c r="H205" s="269">
        <v>21.489999999999998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5</v>
      </c>
      <c r="AX205" s="13" t="s">
        <v>83</v>
      </c>
      <c r="AY205" s="275" t="s">
        <v>265</v>
      </c>
    </row>
    <row r="206" s="2" customFormat="1" ht="16.30189" customHeight="1">
      <c r="A206" s="39"/>
      <c r="B206" s="40"/>
      <c r="C206" s="246" t="s">
        <v>428</v>
      </c>
      <c r="D206" s="246" t="s">
        <v>268</v>
      </c>
      <c r="E206" s="247" t="s">
        <v>913</v>
      </c>
      <c r="F206" s="248" t="s">
        <v>1</v>
      </c>
      <c r="G206" s="249" t="s">
        <v>1</v>
      </c>
      <c r="H206" s="250">
        <v>14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</v>
      </c>
      <c r="R206" s="255">
        <f>Q206*H206</f>
        <v>0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914</v>
      </c>
    </row>
    <row r="207" s="13" customFormat="1">
      <c r="A207" s="13"/>
      <c r="B207" s="264"/>
      <c r="C207" s="265"/>
      <c r="D207" s="266" t="s">
        <v>312</v>
      </c>
      <c r="E207" s="267" t="s">
        <v>1</v>
      </c>
      <c r="F207" s="268" t="s">
        <v>915</v>
      </c>
      <c r="G207" s="265"/>
      <c r="H207" s="269">
        <v>14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4</v>
      </c>
      <c r="AX207" s="13" t="s">
        <v>83</v>
      </c>
      <c r="AY207" s="275" t="s">
        <v>265</v>
      </c>
    </row>
    <row r="208" s="2" customFormat="1" ht="16.30189" customHeight="1">
      <c r="A208" s="39"/>
      <c r="B208" s="40"/>
      <c r="C208" s="246" t="s">
        <v>434</v>
      </c>
      <c r="D208" s="246" t="s">
        <v>268</v>
      </c>
      <c r="E208" s="247" t="s">
        <v>916</v>
      </c>
      <c r="F208" s="248" t="s">
        <v>1</v>
      </c>
      <c r="G208" s="249" t="s">
        <v>1</v>
      </c>
      <c r="H208" s="250">
        <v>11.310000000000001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2.2000000000000002</v>
      </c>
      <c r="T208" s="256">
        <f>S208*H208</f>
        <v>24.882000000000001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917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1887</v>
      </c>
      <c r="G209" s="265"/>
      <c r="H209" s="269">
        <v>11.310000000000001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919</v>
      </c>
      <c r="F210" s="248" t="s">
        <v>1</v>
      </c>
      <c r="G210" s="249" t="s">
        <v>1</v>
      </c>
      <c r="H210" s="250">
        <v>16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2.0550000000000002</v>
      </c>
      <c r="T210" s="256">
        <f>S210*H210</f>
        <v>32.880000000000003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920</v>
      </c>
    </row>
    <row r="211" s="2" customFormat="1" ht="16.30189" customHeight="1">
      <c r="A211" s="39"/>
      <c r="B211" s="40"/>
      <c r="C211" s="246" t="s">
        <v>442</v>
      </c>
      <c r="D211" s="246" t="s">
        <v>268</v>
      </c>
      <c r="E211" s="247" t="s">
        <v>808</v>
      </c>
      <c r="F211" s="248" t="s">
        <v>1</v>
      </c>
      <c r="G211" s="249" t="s">
        <v>1</v>
      </c>
      <c r="H211" s="250">
        <v>34.329999999999998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921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922</v>
      </c>
      <c r="G212" s="265"/>
      <c r="H212" s="269">
        <v>9.4499999999999993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1888</v>
      </c>
      <c r="G213" s="265"/>
      <c r="H213" s="269">
        <v>24.879999999999999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812</v>
      </c>
      <c r="F214" s="248" t="s">
        <v>1</v>
      </c>
      <c r="G214" s="249" t="s">
        <v>1</v>
      </c>
      <c r="H214" s="250">
        <v>652.35000000000002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</v>
      </c>
      <c r="R214" s="255">
        <f>Q214*H214</f>
        <v>0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924</v>
      </c>
    </row>
    <row r="215" s="15" customFormat="1">
      <c r="A215" s="15"/>
      <c r="B215" s="297"/>
      <c r="C215" s="298"/>
      <c r="D215" s="266" t="s">
        <v>312</v>
      </c>
      <c r="E215" s="299" t="s">
        <v>1</v>
      </c>
      <c r="F215" s="300" t="s">
        <v>925</v>
      </c>
      <c r="G215" s="298"/>
      <c r="H215" s="299" t="s">
        <v>1</v>
      </c>
      <c r="I215" s="301"/>
      <c r="J215" s="298"/>
      <c r="K215" s="298"/>
      <c r="L215" s="302"/>
      <c r="M215" s="303"/>
      <c r="N215" s="304"/>
      <c r="O215" s="304"/>
      <c r="P215" s="304"/>
      <c r="Q215" s="304"/>
      <c r="R215" s="304"/>
      <c r="S215" s="304"/>
      <c r="T215" s="30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306" t="s">
        <v>312</v>
      </c>
      <c r="AU215" s="306" t="s">
        <v>91</v>
      </c>
      <c r="AV215" s="15" t="s">
        <v>83</v>
      </c>
      <c r="AW215" s="15" t="s">
        <v>4</v>
      </c>
      <c r="AX215" s="15" t="s">
        <v>75</v>
      </c>
      <c r="AY215" s="306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926</v>
      </c>
      <c r="G216" s="265"/>
      <c r="H216" s="269">
        <v>179.55000000000001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1889</v>
      </c>
      <c r="G217" s="265"/>
      <c r="H217" s="269">
        <v>472.80000000000001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819</v>
      </c>
      <c r="F218" s="248" t="s">
        <v>1</v>
      </c>
      <c r="G218" s="249" t="s">
        <v>1</v>
      </c>
      <c r="H218" s="250">
        <v>32.880000000000003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928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1890</v>
      </c>
      <c r="G219" s="265"/>
      <c r="H219" s="269">
        <v>32.880000000000003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823</v>
      </c>
      <c r="F220" s="248" t="s">
        <v>1</v>
      </c>
      <c r="G220" s="249" t="s">
        <v>1</v>
      </c>
      <c r="H220" s="250">
        <v>98.640000000000001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</v>
      </c>
      <c r="R220" s="255">
        <f>Q220*H220</f>
        <v>0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930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1891</v>
      </c>
      <c r="G221" s="265"/>
      <c r="H221" s="269">
        <v>98.640000000000001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2" customFormat="1" ht="16.30189" customHeight="1">
      <c r="A222" s="39"/>
      <c r="B222" s="40"/>
      <c r="C222" s="246" t="s">
        <v>458</v>
      </c>
      <c r="D222" s="246" t="s">
        <v>268</v>
      </c>
      <c r="E222" s="247" t="s">
        <v>932</v>
      </c>
      <c r="F222" s="248" t="s">
        <v>1</v>
      </c>
      <c r="G222" s="249" t="s">
        <v>1</v>
      </c>
      <c r="H222" s="250">
        <v>57.759999999999998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933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1888</v>
      </c>
      <c r="G223" s="265"/>
      <c r="H223" s="269">
        <v>24.879999999999999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1892</v>
      </c>
      <c r="G224" s="265"/>
      <c r="H224" s="269">
        <v>32.880000000000003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75</v>
      </c>
      <c r="AY224" s="275" t="s">
        <v>265</v>
      </c>
    </row>
    <row r="225" s="14" customFormat="1">
      <c r="A225" s="14"/>
      <c r="B225" s="276"/>
      <c r="C225" s="277"/>
      <c r="D225" s="266" t="s">
        <v>312</v>
      </c>
      <c r="E225" s="278" t="s">
        <v>1</v>
      </c>
      <c r="F225" s="279" t="s">
        <v>318</v>
      </c>
      <c r="G225" s="277"/>
      <c r="H225" s="280">
        <v>57.759999999999998</v>
      </c>
      <c r="I225" s="281"/>
      <c r="J225" s="277"/>
      <c r="K225" s="277"/>
      <c r="L225" s="282"/>
      <c r="M225" s="283"/>
      <c r="N225" s="284"/>
      <c r="O225" s="284"/>
      <c r="P225" s="284"/>
      <c r="Q225" s="284"/>
      <c r="R225" s="284"/>
      <c r="S225" s="284"/>
      <c r="T225" s="28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86" t="s">
        <v>312</v>
      </c>
      <c r="AU225" s="286" t="s">
        <v>91</v>
      </c>
      <c r="AV225" s="14" t="s">
        <v>282</v>
      </c>
      <c r="AW225" s="14" t="s">
        <v>4</v>
      </c>
      <c r="AX225" s="14" t="s">
        <v>83</v>
      </c>
      <c r="AY225" s="286" t="s">
        <v>265</v>
      </c>
    </row>
    <row r="226" s="2" customFormat="1" ht="16.30189" customHeight="1">
      <c r="A226" s="39"/>
      <c r="B226" s="40"/>
      <c r="C226" s="246" t="s">
        <v>462</v>
      </c>
      <c r="D226" s="246" t="s">
        <v>268</v>
      </c>
      <c r="E226" s="247" t="s">
        <v>935</v>
      </c>
      <c r="F226" s="248" t="s">
        <v>1</v>
      </c>
      <c r="G226" s="249" t="s">
        <v>1</v>
      </c>
      <c r="H226" s="250">
        <v>9.4499999999999993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</v>
      </c>
      <c r="R226" s="255">
        <f>Q226*H226</f>
        <v>0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936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922</v>
      </c>
      <c r="G227" s="265"/>
      <c r="H227" s="269">
        <v>9.4499999999999993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75</v>
      </c>
      <c r="AY227" s="275" t="s">
        <v>265</v>
      </c>
    </row>
    <row r="228" s="12" customFormat="1" ht="22.8" customHeight="1">
      <c r="A228" s="12"/>
      <c r="B228" s="230"/>
      <c r="C228" s="231"/>
      <c r="D228" s="232" t="s">
        <v>74</v>
      </c>
      <c r="E228" s="244" t="s">
        <v>675</v>
      </c>
      <c r="F228" s="244" t="s">
        <v>826</v>
      </c>
      <c r="G228" s="231"/>
      <c r="H228" s="231"/>
      <c r="I228" s="234"/>
      <c r="J228" s="245">
        <f>BK228</f>
        <v>0</v>
      </c>
      <c r="K228" s="231"/>
      <c r="L228" s="236"/>
      <c r="M228" s="237"/>
      <c r="N228" s="238"/>
      <c r="O228" s="238"/>
      <c r="P228" s="239">
        <f>P229</f>
        <v>0</v>
      </c>
      <c r="Q228" s="238"/>
      <c r="R228" s="239">
        <f>R229</f>
        <v>0</v>
      </c>
      <c r="S228" s="238"/>
      <c r="T228" s="240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41" t="s">
        <v>83</v>
      </c>
      <c r="AT228" s="242" t="s">
        <v>74</v>
      </c>
      <c r="AU228" s="242" t="s">
        <v>83</v>
      </c>
      <c r="AY228" s="241" t="s">
        <v>265</v>
      </c>
      <c r="BK228" s="243">
        <f>BK229</f>
        <v>0</v>
      </c>
    </row>
    <row r="229" s="2" customFormat="1" ht="16.30189" customHeight="1">
      <c r="A229" s="39"/>
      <c r="B229" s="40"/>
      <c r="C229" s="246" t="s">
        <v>466</v>
      </c>
      <c r="D229" s="246" t="s">
        <v>268</v>
      </c>
      <c r="E229" s="247" t="s">
        <v>828</v>
      </c>
      <c r="F229" s="248" t="s">
        <v>1</v>
      </c>
      <c r="G229" s="249" t="s">
        <v>1</v>
      </c>
      <c r="H229" s="250">
        <v>238.50999999999999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</v>
      </c>
      <c r="R229" s="255">
        <f>Q229*H229</f>
        <v>0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937</v>
      </c>
    </row>
    <row r="230" s="12" customFormat="1" ht="25.92" customHeight="1">
      <c r="A230" s="12"/>
      <c r="B230" s="230"/>
      <c r="C230" s="231"/>
      <c r="D230" s="232" t="s">
        <v>74</v>
      </c>
      <c r="E230" s="233" t="s">
        <v>830</v>
      </c>
      <c r="F230" s="233" t="s">
        <v>831</v>
      </c>
      <c r="G230" s="231"/>
      <c r="H230" s="231"/>
      <c r="I230" s="234"/>
      <c r="J230" s="235">
        <f>BK230</f>
        <v>0</v>
      </c>
      <c r="K230" s="231"/>
      <c r="L230" s="236"/>
      <c r="M230" s="237"/>
      <c r="N230" s="238"/>
      <c r="O230" s="238"/>
      <c r="P230" s="239">
        <f>P231</f>
        <v>0</v>
      </c>
      <c r="Q230" s="238"/>
      <c r="R230" s="239">
        <f>R231</f>
        <v>0.070156800000000005</v>
      </c>
      <c r="S230" s="238"/>
      <c r="T230" s="240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91</v>
      </c>
      <c r="AT230" s="242" t="s">
        <v>74</v>
      </c>
      <c r="AU230" s="242" t="s">
        <v>75</v>
      </c>
      <c r="AY230" s="241" t="s">
        <v>265</v>
      </c>
      <c r="BK230" s="243">
        <f>BK231</f>
        <v>0</v>
      </c>
    </row>
    <row r="231" s="12" customFormat="1" ht="22.8" customHeight="1">
      <c r="A231" s="12"/>
      <c r="B231" s="230"/>
      <c r="C231" s="231"/>
      <c r="D231" s="232" t="s">
        <v>74</v>
      </c>
      <c r="E231" s="244" t="s">
        <v>832</v>
      </c>
      <c r="F231" s="244" t="s">
        <v>833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SUM(P232:P241)</f>
        <v>0</v>
      </c>
      <c r="Q231" s="238"/>
      <c r="R231" s="239">
        <f>SUM(R232:R241)</f>
        <v>0.070156800000000005</v>
      </c>
      <c r="S231" s="238"/>
      <c r="T231" s="240">
        <f>SUM(T232:T241)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91</v>
      </c>
      <c r="AT231" s="242" t="s">
        <v>74</v>
      </c>
      <c r="AU231" s="242" t="s">
        <v>83</v>
      </c>
      <c r="AY231" s="241" t="s">
        <v>265</v>
      </c>
      <c r="BK231" s="243">
        <f>SUM(BK232:BK241)</f>
        <v>0</v>
      </c>
    </row>
    <row r="232" s="2" customFormat="1" ht="16.30189" customHeight="1">
      <c r="A232" s="39"/>
      <c r="B232" s="40"/>
      <c r="C232" s="246" t="s">
        <v>470</v>
      </c>
      <c r="D232" s="246" t="s">
        <v>268</v>
      </c>
      <c r="E232" s="247" t="s">
        <v>835</v>
      </c>
      <c r="F232" s="248" t="s">
        <v>1</v>
      </c>
      <c r="G232" s="249" t="s">
        <v>1</v>
      </c>
      <c r="H232" s="250">
        <v>14.720000000000001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0.00017000000000000001</v>
      </c>
      <c r="R232" s="255">
        <f>Q232*H232</f>
        <v>0.0025024000000000001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371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371</v>
      </c>
      <c r="BM232" s="257" t="s">
        <v>1893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1894</v>
      </c>
      <c r="G233" s="265"/>
      <c r="H233" s="269">
        <v>14.720000000000001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14" customFormat="1">
      <c r="A234" s="14"/>
      <c r="B234" s="276"/>
      <c r="C234" s="277"/>
      <c r="D234" s="266" t="s">
        <v>312</v>
      </c>
      <c r="E234" s="278" t="s">
        <v>1</v>
      </c>
      <c r="F234" s="279" t="s">
        <v>318</v>
      </c>
      <c r="G234" s="277"/>
      <c r="H234" s="280">
        <v>14.720000000000001</v>
      </c>
      <c r="I234" s="281"/>
      <c r="J234" s="277"/>
      <c r="K234" s="277"/>
      <c r="L234" s="282"/>
      <c r="M234" s="283"/>
      <c r="N234" s="284"/>
      <c r="O234" s="284"/>
      <c r="P234" s="284"/>
      <c r="Q234" s="284"/>
      <c r="R234" s="284"/>
      <c r="S234" s="284"/>
      <c r="T234" s="28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6" t="s">
        <v>312</v>
      </c>
      <c r="AU234" s="286" t="s">
        <v>91</v>
      </c>
      <c r="AV234" s="14" t="s">
        <v>282</v>
      </c>
      <c r="AW234" s="14" t="s">
        <v>5</v>
      </c>
      <c r="AX234" s="14" t="s">
        <v>83</v>
      </c>
      <c r="AY234" s="286" t="s">
        <v>265</v>
      </c>
    </row>
    <row r="235" s="2" customFormat="1" ht="16.30189" customHeight="1">
      <c r="A235" s="39"/>
      <c r="B235" s="40"/>
      <c r="C235" s="287" t="s">
        <v>475</v>
      </c>
      <c r="D235" s="287" t="s">
        <v>367</v>
      </c>
      <c r="E235" s="288" t="s">
        <v>840</v>
      </c>
      <c r="F235" s="289" t="s">
        <v>1</v>
      </c>
      <c r="G235" s="290" t="s">
        <v>1</v>
      </c>
      <c r="H235" s="291">
        <v>0.01</v>
      </c>
      <c r="I235" s="292"/>
      <c r="J235" s="291">
        <f>ROUND(I235*H235,2)</f>
        <v>0</v>
      </c>
      <c r="K235" s="293"/>
      <c r="L235" s="294"/>
      <c r="M235" s="295" t="s">
        <v>1</v>
      </c>
      <c r="N235" s="296" t="s">
        <v>41</v>
      </c>
      <c r="O235" s="92"/>
      <c r="P235" s="255">
        <f>O235*H235</f>
        <v>0</v>
      </c>
      <c r="Q235" s="255">
        <v>1</v>
      </c>
      <c r="R235" s="255">
        <f>Q235*H235</f>
        <v>0.01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439</v>
      </c>
      <c r="AT235" s="257" t="s">
        <v>367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371</v>
      </c>
      <c r="BM235" s="257" t="s">
        <v>1895</v>
      </c>
    </row>
    <row r="236" s="13" customFormat="1">
      <c r="A236" s="13"/>
      <c r="B236" s="264"/>
      <c r="C236" s="265"/>
      <c r="D236" s="266" t="s">
        <v>312</v>
      </c>
      <c r="E236" s="265"/>
      <c r="F236" s="268" t="s">
        <v>1896</v>
      </c>
      <c r="G236" s="265"/>
      <c r="H236" s="269">
        <v>0.01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5</v>
      </c>
      <c r="AX236" s="13" t="s">
        <v>83</v>
      </c>
      <c r="AY236" s="275" t="s">
        <v>265</v>
      </c>
    </row>
    <row r="237" s="2" customFormat="1" ht="16.30189" customHeight="1">
      <c r="A237" s="39"/>
      <c r="B237" s="40"/>
      <c r="C237" s="246" t="s">
        <v>479</v>
      </c>
      <c r="D237" s="246" t="s">
        <v>268</v>
      </c>
      <c r="E237" s="247" t="s">
        <v>844</v>
      </c>
      <c r="F237" s="248" t="s">
        <v>1</v>
      </c>
      <c r="G237" s="249" t="s">
        <v>1</v>
      </c>
      <c r="H237" s="250">
        <v>29.440000000000001</v>
      </c>
      <c r="I237" s="251"/>
      <c r="J237" s="250">
        <f>ROUND(I237*H237,2)</f>
        <v>0</v>
      </c>
      <c r="K237" s="252"/>
      <c r="L237" s="45"/>
      <c r="M237" s="253" t="s">
        <v>1</v>
      </c>
      <c r="N237" s="254" t="s">
        <v>41</v>
      </c>
      <c r="O237" s="92"/>
      <c r="P237" s="255">
        <f>O237*H237</f>
        <v>0</v>
      </c>
      <c r="Q237" s="255">
        <v>0.00025999999999999998</v>
      </c>
      <c r="R237" s="255">
        <f>Q237*H237</f>
        <v>0.0076543999999999996</v>
      </c>
      <c r="S237" s="255">
        <v>0</v>
      </c>
      <c r="T237" s="256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57" t="s">
        <v>371</v>
      </c>
      <c r="AT237" s="257" t="s">
        <v>268</v>
      </c>
      <c r="AU237" s="257" t="s">
        <v>91</v>
      </c>
      <c r="AY237" s="18" t="s">
        <v>265</v>
      </c>
      <c r="BE237" s="258">
        <f>IF(N237="základná",J237,0)</f>
        <v>0</v>
      </c>
      <c r="BF237" s="258">
        <f>IF(N237="znížená",J237,0)</f>
        <v>0</v>
      </c>
      <c r="BG237" s="258">
        <f>IF(N237="zákl. prenesená",J237,0)</f>
        <v>0</v>
      </c>
      <c r="BH237" s="258">
        <f>IF(N237="zníž. prenesená",J237,0)</f>
        <v>0</v>
      </c>
      <c r="BI237" s="258">
        <f>IF(N237="nulová",J237,0)</f>
        <v>0</v>
      </c>
      <c r="BJ237" s="18" t="s">
        <v>91</v>
      </c>
      <c r="BK237" s="258">
        <f>ROUND(I237*H237,2)</f>
        <v>0</v>
      </c>
      <c r="BL237" s="18" t="s">
        <v>371</v>
      </c>
      <c r="BM237" s="257" t="s">
        <v>1897</v>
      </c>
    </row>
    <row r="238" s="13" customFormat="1">
      <c r="A238" s="13"/>
      <c r="B238" s="264"/>
      <c r="C238" s="265"/>
      <c r="D238" s="266" t="s">
        <v>312</v>
      </c>
      <c r="E238" s="267" t="s">
        <v>1</v>
      </c>
      <c r="F238" s="268" t="s">
        <v>1898</v>
      </c>
      <c r="G238" s="265"/>
      <c r="H238" s="269">
        <v>29.440000000000001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312</v>
      </c>
      <c r="AU238" s="275" t="s">
        <v>91</v>
      </c>
      <c r="AV238" s="13" t="s">
        <v>91</v>
      </c>
      <c r="AW238" s="13" t="s">
        <v>4</v>
      </c>
      <c r="AX238" s="13" t="s">
        <v>83</v>
      </c>
      <c r="AY238" s="275" t="s">
        <v>265</v>
      </c>
    </row>
    <row r="239" s="2" customFormat="1" ht="16.30189" customHeight="1">
      <c r="A239" s="39"/>
      <c r="B239" s="40"/>
      <c r="C239" s="287" t="s">
        <v>482</v>
      </c>
      <c r="D239" s="287" t="s">
        <v>367</v>
      </c>
      <c r="E239" s="288" t="s">
        <v>1094</v>
      </c>
      <c r="F239" s="289" t="s">
        <v>1</v>
      </c>
      <c r="G239" s="290" t="s">
        <v>1</v>
      </c>
      <c r="H239" s="291">
        <v>0.050000000000000003</v>
      </c>
      <c r="I239" s="292"/>
      <c r="J239" s="291">
        <f>ROUND(I239*H239,2)</f>
        <v>0</v>
      </c>
      <c r="K239" s="293"/>
      <c r="L239" s="294"/>
      <c r="M239" s="295" t="s">
        <v>1</v>
      </c>
      <c r="N239" s="296" t="s">
        <v>41</v>
      </c>
      <c r="O239" s="92"/>
      <c r="P239" s="255">
        <f>O239*H239</f>
        <v>0</v>
      </c>
      <c r="Q239" s="255">
        <v>1</v>
      </c>
      <c r="R239" s="255">
        <f>Q239*H239</f>
        <v>0.050000000000000003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439</v>
      </c>
      <c r="AT239" s="257" t="s">
        <v>367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371</v>
      </c>
      <c r="BM239" s="257" t="s">
        <v>1899</v>
      </c>
    </row>
    <row r="240" s="13" customFormat="1">
      <c r="A240" s="13"/>
      <c r="B240" s="264"/>
      <c r="C240" s="265"/>
      <c r="D240" s="266" t="s">
        <v>312</v>
      </c>
      <c r="E240" s="265"/>
      <c r="F240" s="268" t="s">
        <v>1900</v>
      </c>
      <c r="G240" s="265"/>
      <c r="H240" s="269">
        <v>0.050000000000000003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5</v>
      </c>
      <c r="AX240" s="13" t="s">
        <v>83</v>
      </c>
      <c r="AY240" s="275" t="s">
        <v>265</v>
      </c>
    </row>
    <row r="241" s="2" customFormat="1" ht="16.30189" customHeight="1">
      <c r="A241" s="39"/>
      <c r="B241" s="40"/>
      <c r="C241" s="246" t="s">
        <v>485</v>
      </c>
      <c r="D241" s="246" t="s">
        <v>268</v>
      </c>
      <c r="E241" s="247" t="s">
        <v>1097</v>
      </c>
      <c r="F241" s="248" t="s">
        <v>1</v>
      </c>
      <c r="G241" s="249" t="s">
        <v>1</v>
      </c>
      <c r="H241" s="250">
        <v>0.070000000000000007</v>
      </c>
      <c r="I241" s="251"/>
      <c r="J241" s="250">
        <f>ROUND(I241*H241,2)</f>
        <v>0</v>
      </c>
      <c r="K241" s="252"/>
      <c r="L241" s="45"/>
      <c r="M241" s="259" t="s">
        <v>1</v>
      </c>
      <c r="N241" s="260" t="s">
        <v>41</v>
      </c>
      <c r="O241" s="261"/>
      <c r="P241" s="262">
        <f>O241*H241</f>
        <v>0</v>
      </c>
      <c r="Q241" s="262">
        <v>0</v>
      </c>
      <c r="R241" s="262">
        <f>Q241*H241</f>
        <v>0</v>
      </c>
      <c r="S241" s="262">
        <v>0</v>
      </c>
      <c r="T241" s="263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371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371</v>
      </c>
      <c r="BM241" s="257" t="s">
        <v>1901</v>
      </c>
    </row>
    <row r="242" s="2" customFormat="1" ht="6.96" customHeight="1">
      <c r="A242" s="39"/>
      <c r="B242" s="67"/>
      <c r="C242" s="68"/>
      <c r="D242" s="68"/>
      <c r="E242" s="68"/>
      <c r="F242" s="68"/>
      <c r="G242" s="68"/>
      <c r="H242" s="68"/>
      <c r="I242" s="194"/>
      <c r="J242" s="68"/>
      <c r="K242" s="68"/>
      <c r="L242" s="45"/>
      <c r="M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</row>
  </sheetData>
  <sheetProtection sheet="1" autoFilter="0" formatColumns="0" formatRows="0" objects="1" scenarios="1" spinCount="100000" saltValue="fZlMkGhKnq3hWyAQ+nixdMz4PozUcjp1wHsICLEwRSr0tvDnQD0ZEM1NGjTYaGcxg7lydToDyE0CgcSKvnLprg==" hashValue="dw/fX7Lqmbg+dZbyYwTqqDFKF/iNlN6u1PdLiftD/hV6ADE7kQrYiWbaD5WK8M0wpJhysTxZOO2disu/lBOMvA==" algorithmName="SHA-512" password="CC35"/>
  <autoFilter ref="C132:K24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1691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1834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1902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1693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ROUND((SUM(BE133:BE242)),  2)</f>
        <v>0</v>
      </c>
      <c r="G37" s="39"/>
      <c r="H37" s="39"/>
      <c r="I37" s="173">
        <v>0.20000000000000001</v>
      </c>
      <c r="J37" s="172">
        <f>ROUND(((SUM(BE133:BE242))*I37),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ROUND((SUM(BF133:BF242)),  2)</f>
        <v>0</v>
      </c>
      <c r="G38" s="39"/>
      <c r="H38" s="39"/>
      <c r="I38" s="173">
        <v>0.20000000000000001</v>
      </c>
      <c r="J38" s="172">
        <f>ROUND(((SUM(BF133:BF242))*I38),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ROUND((SUM(BG133:BG242)),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ROUND((SUM(BH133:BH242)),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ROUND((SUM(BI133:BI242)),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1691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1834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02025 -  Priepust č.25 -  P 21316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Dolná Strehová, Žihľava, Pôtor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J176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J229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J231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J232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1691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1834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02025 -  Priepust č.25 -  P 21316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Dolná Strehová, Žihľava, Pôtor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P134+P231</f>
        <v>0</v>
      </c>
      <c r="Q133" s="105"/>
      <c r="R133" s="227">
        <f>R134+R231</f>
        <v>223.1421866</v>
      </c>
      <c r="S133" s="105"/>
      <c r="T133" s="228">
        <f>T134+T231</f>
        <v>89.717999999999989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BK134+BK231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P135+P176+P190+P196+P202+P229</f>
        <v>0</v>
      </c>
      <c r="Q134" s="238"/>
      <c r="R134" s="239">
        <f>R135+R176+R190+R196+R202+R229</f>
        <v>223.058221</v>
      </c>
      <c r="S134" s="238"/>
      <c r="T134" s="240">
        <f>T135+T176+T190+T196+T202+T229</f>
        <v>89.717999999999989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BK135+BK176+BK190+BK196+BK202+BK229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SUM(P136:P175)</f>
        <v>0</v>
      </c>
      <c r="Q135" s="238"/>
      <c r="R135" s="239">
        <f>SUM(R136:R175)</f>
        <v>107.98</v>
      </c>
      <c r="S135" s="238"/>
      <c r="T135" s="240">
        <f>SUM(T136:T175)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SUM(BK136:BK175)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861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864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347</v>
      </c>
      <c r="F145" s="248" t="s">
        <v>1</v>
      </c>
      <c r="G145" s="249" t="s">
        <v>1</v>
      </c>
      <c r="H145" s="250">
        <v>76.680000000000007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1903</v>
      </c>
      <c r="G146" s="265"/>
      <c r="H146" s="269">
        <v>48.600000000000001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1904</v>
      </c>
      <c r="G148" s="265"/>
      <c r="H148" s="269">
        <v>3.6000000000000001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76.680000000000007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23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1905</v>
      </c>
      <c r="G151" s="265"/>
      <c r="H151" s="269">
        <v>76.680000000000007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1906</v>
      </c>
      <c r="G152" s="265"/>
      <c r="H152" s="269">
        <v>23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55.380000000000003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1907</v>
      </c>
      <c r="G154" s="265"/>
      <c r="H154" s="269">
        <v>55.380000000000003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55.380000000000003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387.66000000000002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1908</v>
      </c>
      <c r="G157" s="265"/>
      <c r="H157" s="269">
        <v>387.66000000000002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55.380000000000003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83.069999999999993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1909</v>
      </c>
      <c r="G160" s="265"/>
      <c r="H160" s="269">
        <v>83.069999999999993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15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883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1376</v>
      </c>
      <c r="G163" s="265"/>
      <c r="H163" s="269">
        <v>15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15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25.5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25.5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1377</v>
      </c>
      <c r="G166" s="265"/>
      <c r="H166" s="269">
        <v>25.5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25.5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21.84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1378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1910</v>
      </c>
      <c r="G170" s="265"/>
      <c r="H170" s="269">
        <v>6.5999999999999996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1169</v>
      </c>
      <c r="G171" s="265"/>
      <c r="H171" s="269">
        <v>15.24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4" customFormat="1">
      <c r="A172" s="14"/>
      <c r="B172" s="276"/>
      <c r="C172" s="277"/>
      <c r="D172" s="266" t="s">
        <v>312</v>
      </c>
      <c r="E172" s="278" t="s">
        <v>1</v>
      </c>
      <c r="F172" s="279" t="s">
        <v>318</v>
      </c>
      <c r="G172" s="277"/>
      <c r="H172" s="280">
        <v>21.84</v>
      </c>
      <c r="I172" s="281"/>
      <c r="J172" s="277"/>
      <c r="K172" s="277"/>
      <c r="L172" s="282"/>
      <c r="M172" s="283"/>
      <c r="N172" s="284"/>
      <c r="O172" s="284"/>
      <c r="P172" s="284"/>
      <c r="Q172" s="284"/>
      <c r="R172" s="284"/>
      <c r="S172" s="284"/>
      <c r="T172" s="28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6" t="s">
        <v>312</v>
      </c>
      <c r="AU172" s="286" t="s">
        <v>91</v>
      </c>
      <c r="AV172" s="14" t="s">
        <v>282</v>
      </c>
      <c r="AW172" s="14" t="s">
        <v>4</v>
      </c>
      <c r="AX172" s="14" t="s">
        <v>83</v>
      </c>
      <c r="AY172" s="286" t="s">
        <v>265</v>
      </c>
    </row>
    <row r="173" s="2" customFormat="1" ht="16.30189" customHeight="1">
      <c r="A173" s="39"/>
      <c r="B173" s="40"/>
      <c r="C173" s="246" t="s">
        <v>363</v>
      </c>
      <c r="D173" s="246" t="s">
        <v>268</v>
      </c>
      <c r="E173" s="247" t="s">
        <v>385</v>
      </c>
      <c r="F173" s="248" t="s">
        <v>1</v>
      </c>
      <c r="G173" s="249" t="s">
        <v>1</v>
      </c>
      <c r="H173" s="250">
        <v>48.520000000000003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</v>
      </c>
      <c r="R173" s="255">
        <f>Q173*H173</f>
        <v>0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888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1911</v>
      </c>
      <c r="G174" s="265"/>
      <c r="H174" s="269">
        <v>48.520000000000003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2" customFormat="1" ht="16.30189" customHeight="1">
      <c r="A175" s="39"/>
      <c r="B175" s="40"/>
      <c r="C175" s="287" t="s">
        <v>366</v>
      </c>
      <c r="D175" s="287" t="s">
        <v>367</v>
      </c>
      <c r="E175" s="288" t="s">
        <v>890</v>
      </c>
      <c r="F175" s="289" t="s">
        <v>1</v>
      </c>
      <c r="G175" s="290" t="s">
        <v>1</v>
      </c>
      <c r="H175" s="291">
        <v>82.480000000000004</v>
      </c>
      <c r="I175" s="292"/>
      <c r="J175" s="291">
        <f>ROUND(I175*H175,2)</f>
        <v>0</v>
      </c>
      <c r="K175" s="293"/>
      <c r="L175" s="294"/>
      <c r="M175" s="295" t="s">
        <v>1</v>
      </c>
      <c r="N175" s="296" t="s">
        <v>41</v>
      </c>
      <c r="O175" s="92"/>
      <c r="P175" s="255">
        <f>O175*H175</f>
        <v>0</v>
      </c>
      <c r="Q175" s="255">
        <v>1</v>
      </c>
      <c r="R175" s="255">
        <f>Q175*H175</f>
        <v>82.480000000000004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338</v>
      </c>
      <c r="AT175" s="257" t="s">
        <v>367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891</v>
      </c>
    </row>
    <row r="176" s="12" customFormat="1" ht="22.8" customHeight="1">
      <c r="A176" s="12"/>
      <c r="B176" s="230"/>
      <c r="C176" s="231"/>
      <c r="D176" s="232" t="s">
        <v>74</v>
      </c>
      <c r="E176" s="244" t="s">
        <v>282</v>
      </c>
      <c r="F176" s="244" t="s">
        <v>450</v>
      </c>
      <c r="G176" s="231"/>
      <c r="H176" s="231"/>
      <c r="I176" s="234"/>
      <c r="J176" s="245">
        <f>BK176</f>
        <v>0</v>
      </c>
      <c r="K176" s="231"/>
      <c r="L176" s="236"/>
      <c r="M176" s="237"/>
      <c r="N176" s="238"/>
      <c r="O176" s="238"/>
      <c r="P176" s="239">
        <f>SUM(P177:P189)</f>
        <v>0</v>
      </c>
      <c r="Q176" s="238"/>
      <c r="R176" s="239">
        <f>SUM(R177:R189)</f>
        <v>17.806168599999999</v>
      </c>
      <c r="S176" s="238"/>
      <c r="T176" s="240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41" t="s">
        <v>83</v>
      </c>
      <c r="AT176" s="242" t="s">
        <v>74</v>
      </c>
      <c r="AU176" s="242" t="s">
        <v>83</v>
      </c>
      <c r="AY176" s="241" t="s">
        <v>265</v>
      </c>
      <c r="BK176" s="243">
        <f>SUM(BK177:BK189)</f>
        <v>0</v>
      </c>
    </row>
    <row r="177" s="2" customFormat="1" ht="16.30189" customHeight="1">
      <c r="A177" s="39"/>
      <c r="B177" s="40"/>
      <c r="C177" s="246" t="s">
        <v>371</v>
      </c>
      <c r="D177" s="246" t="s">
        <v>268</v>
      </c>
      <c r="E177" s="247" t="s">
        <v>452</v>
      </c>
      <c r="F177" s="248" t="s">
        <v>1</v>
      </c>
      <c r="G177" s="249" t="s">
        <v>1</v>
      </c>
      <c r="H177" s="250">
        <v>15.140000000000001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0.23366999999999999</v>
      </c>
      <c r="R177" s="255">
        <f>Q177*H177</f>
        <v>3.5377638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892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1847</v>
      </c>
      <c r="G178" s="265"/>
      <c r="H178" s="269">
        <v>13.1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1848</v>
      </c>
      <c r="G179" s="265"/>
      <c r="H179" s="269">
        <v>2.04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46" t="s">
        <v>374</v>
      </c>
      <c r="D180" s="246" t="s">
        <v>268</v>
      </c>
      <c r="E180" s="247" t="s">
        <v>895</v>
      </c>
      <c r="F180" s="248" t="s">
        <v>1</v>
      </c>
      <c r="G180" s="249" t="s">
        <v>1</v>
      </c>
      <c r="H180" s="250">
        <v>0.14000000000000001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1.7034</v>
      </c>
      <c r="R180" s="255">
        <f>Q180*H180</f>
        <v>0.23847600000000002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1912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1175</v>
      </c>
      <c r="G181" s="265"/>
      <c r="H181" s="269">
        <v>0.14000000000000001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2" customFormat="1" ht="16.30189" customHeight="1">
      <c r="A182" s="39"/>
      <c r="B182" s="40"/>
      <c r="C182" s="246" t="s">
        <v>377</v>
      </c>
      <c r="D182" s="246" t="s">
        <v>268</v>
      </c>
      <c r="E182" s="247" t="s">
        <v>1036</v>
      </c>
      <c r="F182" s="248" t="s">
        <v>1</v>
      </c>
      <c r="G182" s="249" t="s">
        <v>1</v>
      </c>
      <c r="H182" s="250">
        <v>0.67000000000000004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2.1922799999999998</v>
      </c>
      <c r="R182" s="255">
        <f>Q182*H182</f>
        <v>1.4688276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1176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1850</v>
      </c>
      <c r="G183" s="265"/>
      <c r="H183" s="269">
        <v>0.67000000000000004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14" customFormat="1">
      <c r="A184" s="14"/>
      <c r="B184" s="276"/>
      <c r="C184" s="277"/>
      <c r="D184" s="266" t="s">
        <v>312</v>
      </c>
      <c r="E184" s="278" t="s">
        <v>1</v>
      </c>
      <c r="F184" s="279" t="s">
        <v>318</v>
      </c>
      <c r="G184" s="277"/>
      <c r="H184" s="280">
        <v>0.67000000000000004</v>
      </c>
      <c r="I184" s="281"/>
      <c r="J184" s="277"/>
      <c r="K184" s="277"/>
      <c r="L184" s="282"/>
      <c r="M184" s="283"/>
      <c r="N184" s="284"/>
      <c r="O184" s="284"/>
      <c r="P184" s="284"/>
      <c r="Q184" s="284"/>
      <c r="R184" s="284"/>
      <c r="S184" s="284"/>
      <c r="T184" s="28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6" t="s">
        <v>312</v>
      </c>
      <c r="AU184" s="286" t="s">
        <v>91</v>
      </c>
      <c r="AV184" s="14" t="s">
        <v>282</v>
      </c>
      <c r="AW184" s="14" t="s">
        <v>4</v>
      </c>
      <c r="AX184" s="14" t="s">
        <v>83</v>
      </c>
      <c r="AY184" s="286" t="s">
        <v>265</v>
      </c>
    </row>
    <row r="185" s="2" customFormat="1" ht="16.30189" customHeight="1">
      <c r="A185" s="39"/>
      <c r="B185" s="40"/>
      <c r="C185" s="246" t="s">
        <v>384</v>
      </c>
      <c r="D185" s="246" t="s">
        <v>268</v>
      </c>
      <c r="E185" s="247" t="s">
        <v>898</v>
      </c>
      <c r="F185" s="248" t="s">
        <v>1</v>
      </c>
      <c r="G185" s="249" t="s">
        <v>1</v>
      </c>
      <c r="H185" s="250">
        <v>0.54000000000000004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2.2632400000000001</v>
      </c>
      <c r="R185" s="255">
        <f>Q185*H185</f>
        <v>1.2221496000000001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899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1155</v>
      </c>
      <c r="G186" s="265"/>
      <c r="H186" s="269">
        <v>0.54000000000000004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8</v>
      </c>
      <c r="D187" s="246" t="s">
        <v>268</v>
      </c>
      <c r="E187" s="247" t="s">
        <v>459</v>
      </c>
      <c r="F187" s="248" t="s">
        <v>1</v>
      </c>
      <c r="G187" s="249" t="s">
        <v>1</v>
      </c>
      <c r="H187" s="250">
        <v>15.140000000000001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0.74894000000000005</v>
      </c>
      <c r="R187" s="255">
        <f>Q187*H187</f>
        <v>11.338951600000002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900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1847</v>
      </c>
      <c r="G188" s="265"/>
      <c r="H188" s="269">
        <v>13.1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1848</v>
      </c>
      <c r="G189" s="265"/>
      <c r="H189" s="269">
        <v>2.04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0.031399999999999997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1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0.0083999999999999995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1178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1056</v>
      </c>
      <c r="G198" s="265"/>
      <c r="H198" s="269">
        <v>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0.012999999999999999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1179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5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0.01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1180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1181</v>
      </c>
      <c r="G201" s="265"/>
      <c r="H201" s="269">
        <v>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SUM(P203:P228)</f>
        <v>0</v>
      </c>
      <c r="Q202" s="238"/>
      <c r="R202" s="239">
        <f>SUM(R203:R228)</f>
        <v>76.370648400000007</v>
      </c>
      <c r="S202" s="238"/>
      <c r="T202" s="240">
        <f>SUM(T203:T228)</f>
        <v>67.667999999999992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SUM(BK203:BK228)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951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1383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22.78764</v>
      </c>
      <c r="R204" s="255">
        <f>Q204*H204</f>
        <v>22.78764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1384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1913</v>
      </c>
      <c r="F205" s="248" t="s">
        <v>1</v>
      </c>
      <c r="G205" s="249" t="s">
        <v>1</v>
      </c>
      <c r="H205" s="250">
        <v>14.4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2.48814</v>
      </c>
      <c r="R205" s="255">
        <f>Q205*H205</f>
        <v>35.829216000000002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1385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1400</v>
      </c>
      <c r="G206" s="265"/>
      <c r="H206" s="269">
        <v>14.4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87" t="s">
        <v>428</v>
      </c>
      <c r="D207" s="287" t="s">
        <v>367</v>
      </c>
      <c r="E207" s="288" t="s">
        <v>1914</v>
      </c>
      <c r="F207" s="289" t="s">
        <v>1</v>
      </c>
      <c r="G207" s="290" t="s">
        <v>1</v>
      </c>
      <c r="H207" s="291">
        <v>14.4</v>
      </c>
      <c r="I207" s="292"/>
      <c r="J207" s="291">
        <f>ROUND(I207*H207,2)</f>
        <v>0</v>
      </c>
      <c r="K207" s="293"/>
      <c r="L207" s="294"/>
      <c r="M207" s="295" t="s">
        <v>1</v>
      </c>
      <c r="N207" s="296" t="s">
        <v>41</v>
      </c>
      <c r="O207" s="92"/>
      <c r="P207" s="255">
        <f>O207*H207</f>
        <v>0</v>
      </c>
      <c r="Q207" s="255">
        <v>1.2250000000000001</v>
      </c>
      <c r="R207" s="255">
        <f>Q207*H207</f>
        <v>17.640000000000001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338</v>
      </c>
      <c r="AT207" s="257" t="s">
        <v>367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1387</v>
      </c>
    </row>
    <row r="208" s="2" customFormat="1" ht="16.30189" customHeight="1">
      <c r="A208" s="39"/>
      <c r="B208" s="40"/>
      <c r="C208" s="246" t="s">
        <v>434</v>
      </c>
      <c r="D208" s="246" t="s">
        <v>268</v>
      </c>
      <c r="E208" s="247" t="s">
        <v>913</v>
      </c>
      <c r="F208" s="248" t="s">
        <v>1</v>
      </c>
      <c r="G208" s="249" t="s">
        <v>1</v>
      </c>
      <c r="H208" s="250">
        <v>14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914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915</v>
      </c>
      <c r="G209" s="265"/>
      <c r="H209" s="269">
        <v>14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916</v>
      </c>
      <c r="F210" s="248" t="s">
        <v>1</v>
      </c>
      <c r="G210" s="249" t="s">
        <v>1</v>
      </c>
      <c r="H210" s="250">
        <v>7.9800000000000004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2.2000000000000002</v>
      </c>
      <c r="T210" s="256">
        <f>S210*H210</f>
        <v>17.556000000000001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1188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1915</v>
      </c>
      <c r="G211" s="265"/>
      <c r="H211" s="269">
        <v>7.9800000000000004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75</v>
      </c>
      <c r="AY211" s="275" t="s">
        <v>265</v>
      </c>
    </row>
    <row r="212" s="14" customFormat="1">
      <c r="A212" s="14"/>
      <c r="B212" s="276"/>
      <c r="C212" s="277"/>
      <c r="D212" s="266" t="s">
        <v>312</v>
      </c>
      <c r="E212" s="278" t="s">
        <v>1</v>
      </c>
      <c r="F212" s="279" t="s">
        <v>318</v>
      </c>
      <c r="G212" s="277"/>
      <c r="H212" s="280">
        <v>7.9800000000000004</v>
      </c>
      <c r="I212" s="281"/>
      <c r="J212" s="277"/>
      <c r="K212" s="277"/>
      <c r="L212" s="282"/>
      <c r="M212" s="283"/>
      <c r="N212" s="284"/>
      <c r="O212" s="284"/>
      <c r="P212" s="284"/>
      <c r="Q212" s="284"/>
      <c r="R212" s="284"/>
      <c r="S212" s="284"/>
      <c r="T212" s="28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6" t="s">
        <v>312</v>
      </c>
      <c r="AU212" s="286" t="s">
        <v>91</v>
      </c>
      <c r="AV212" s="14" t="s">
        <v>282</v>
      </c>
      <c r="AW212" s="14" t="s">
        <v>5</v>
      </c>
      <c r="AX212" s="14" t="s">
        <v>83</v>
      </c>
      <c r="AY212" s="286" t="s">
        <v>265</v>
      </c>
    </row>
    <row r="213" s="2" customFormat="1" ht="16.30189" customHeight="1">
      <c r="A213" s="39"/>
      <c r="B213" s="40"/>
      <c r="C213" s="246" t="s">
        <v>442</v>
      </c>
      <c r="D213" s="246" t="s">
        <v>268</v>
      </c>
      <c r="E213" s="247" t="s">
        <v>953</v>
      </c>
      <c r="F213" s="248" t="s">
        <v>1</v>
      </c>
      <c r="G213" s="249" t="s">
        <v>1</v>
      </c>
      <c r="H213" s="250">
        <v>20.879999999999999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0.00173</v>
      </c>
      <c r="R213" s="255">
        <f>Q213*H213</f>
        <v>0.036122399999999999</v>
      </c>
      <c r="S213" s="255">
        <v>2.3999999999999999</v>
      </c>
      <c r="T213" s="256">
        <f>S213*H213</f>
        <v>50.111999999999995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1390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1916</v>
      </c>
      <c r="G214" s="265"/>
      <c r="H214" s="269">
        <v>20.879999999999999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14" customFormat="1">
      <c r="A215" s="14"/>
      <c r="B215" s="276"/>
      <c r="C215" s="277"/>
      <c r="D215" s="266" t="s">
        <v>312</v>
      </c>
      <c r="E215" s="278" t="s">
        <v>1</v>
      </c>
      <c r="F215" s="279" t="s">
        <v>318</v>
      </c>
      <c r="G215" s="277"/>
      <c r="H215" s="280">
        <v>20.879999999999999</v>
      </c>
      <c r="I215" s="281"/>
      <c r="J215" s="277"/>
      <c r="K215" s="277"/>
      <c r="L215" s="282"/>
      <c r="M215" s="283"/>
      <c r="N215" s="284"/>
      <c r="O215" s="284"/>
      <c r="P215" s="284"/>
      <c r="Q215" s="284"/>
      <c r="R215" s="284"/>
      <c r="S215" s="284"/>
      <c r="T215" s="28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86" t="s">
        <v>312</v>
      </c>
      <c r="AU215" s="286" t="s">
        <v>91</v>
      </c>
      <c r="AV215" s="14" t="s">
        <v>282</v>
      </c>
      <c r="AW215" s="14" t="s">
        <v>4</v>
      </c>
      <c r="AX215" s="14" t="s">
        <v>83</v>
      </c>
      <c r="AY215" s="286" t="s">
        <v>265</v>
      </c>
    </row>
    <row r="216" s="2" customFormat="1" ht="16.30189" customHeight="1">
      <c r="A216" s="39"/>
      <c r="B216" s="40"/>
      <c r="C216" s="246" t="s">
        <v>446</v>
      </c>
      <c r="D216" s="246" t="s">
        <v>268</v>
      </c>
      <c r="E216" s="247" t="s">
        <v>956</v>
      </c>
      <c r="F216" s="248" t="s">
        <v>1</v>
      </c>
      <c r="G216" s="249" t="s">
        <v>1</v>
      </c>
      <c r="H216" s="250">
        <v>67.659999999999997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0</v>
      </c>
      <c r="R216" s="255">
        <f>Q216*H216</f>
        <v>0</v>
      </c>
      <c r="S216" s="255">
        <v>0</v>
      </c>
      <c r="T216" s="256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282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282</v>
      </c>
      <c r="BM216" s="257" t="s">
        <v>957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1917</v>
      </c>
      <c r="G217" s="265"/>
      <c r="H217" s="269">
        <v>67.659999999999997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959</v>
      </c>
      <c r="F218" s="248" t="s">
        <v>1</v>
      </c>
      <c r="G218" s="249" t="s">
        <v>1</v>
      </c>
      <c r="H218" s="250">
        <v>1285.6199999999999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960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1918</v>
      </c>
      <c r="G219" s="265"/>
      <c r="H219" s="269">
        <v>1285.6199999999999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808</v>
      </c>
      <c r="F220" s="248" t="s">
        <v>1</v>
      </c>
      <c r="G220" s="249" t="s">
        <v>1</v>
      </c>
      <c r="H220" s="250">
        <v>9.4499999999999993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</v>
      </c>
      <c r="R220" s="255">
        <f>Q220*H220</f>
        <v>0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921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922</v>
      </c>
      <c r="G221" s="265"/>
      <c r="H221" s="269">
        <v>9.4499999999999993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2" customFormat="1" ht="16.30189" customHeight="1">
      <c r="A222" s="39"/>
      <c r="B222" s="40"/>
      <c r="C222" s="246" t="s">
        <v>458</v>
      </c>
      <c r="D222" s="246" t="s">
        <v>268</v>
      </c>
      <c r="E222" s="247" t="s">
        <v>812</v>
      </c>
      <c r="F222" s="248" t="s">
        <v>1</v>
      </c>
      <c r="G222" s="249" t="s">
        <v>1</v>
      </c>
      <c r="H222" s="250">
        <v>179.55000000000001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924</v>
      </c>
    </row>
    <row r="223" s="15" customFormat="1">
      <c r="A223" s="15"/>
      <c r="B223" s="297"/>
      <c r="C223" s="298"/>
      <c r="D223" s="266" t="s">
        <v>312</v>
      </c>
      <c r="E223" s="299" t="s">
        <v>1</v>
      </c>
      <c r="F223" s="300" t="s">
        <v>925</v>
      </c>
      <c r="G223" s="298"/>
      <c r="H223" s="299" t="s">
        <v>1</v>
      </c>
      <c r="I223" s="301"/>
      <c r="J223" s="298"/>
      <c r="K223" s="298"/>
      <c r="L223" s="302"/>
      <c r="M223" s="303"/>
      <c r="N223" s="304"/>
      <c r="O223" s="304"/>
      <c r="P223" s="304"/>
      <c r="Q223" s="304"/>
      <c r="R223" s="304"/>
      <c r="S223" s="304"/>
      <c r="T223" s="30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306" t="s">
        <v>312</v>
      </c>
      <c r="AU223" s="306" t="s">
        <v>91</v>
      </c>
      <c r="AV223" s="15" t="s">
        <v>83</v>
      </c>
      <c r="AW223" s="15" t="s">
        <v>4</v>
      </c>
      <c r="AX223" s="15" t="s">
        <v>75</v>
      </c>
      <c r="AY223" s="306" t="s">
        <v>265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926</v>
      </c>
      <c r="G224" s="265"/>
      <c r="H224" s="269">
        <v>179.55000000000001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75</v>
      </c>
      <c r="AY224" s="275" t="s">
        <v>265</v>
      </c>
    </row>
    <row r="225" s="2" customFormat="1" ht="16.30189" customHeight="1">
      <c r="A225" s="39"/>
      <c r="B225" s="40"/>
      <c r="C225" s="246" t="s">
        <v>462</v>
      </c>
      <c r="D225" s="246" t="s">
        <v>268</v>
      </c>
      <c r="E225" s="247" t="s">
        <v>932</v>
      </c>
      <c r="F225" s="248" t="s">
        <v>1</v>
      </c>
      <c r="G225" s="249" t="s">
        <v>1</v>
      </c>
      <c r="H225" s="250">
        <v>67.659999999999997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</v>
      </c>
      <c r="R225" s="255">
        <f>Q225*H225</f>
        <v>0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933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1919</v>
      </c>
      <c r="G226" s="265"/>
      <c r="H226" s="269">
        <v>67.659999999999997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83</v>
      </c>
      <c r="AY226" s="275" t="s">
        <v>265</v>
      </c>
    </row>
    <row r="227" s="2" customFormat="1" ht="16.30189" customHeight="1">
      <c r="A227" s="39"/>
      <c r="B227" s="40"/>
      <c r="C227" s="246" t="s">
        <v>466</v>
      </c>
      <c r="D227" s="246" t="s">
        <v>268</v>
      </c>
      <c r="E227" s="247" t="s">
        <v>935</v>
      </c>
      <c r="F227" s="248" t="s">
        <v>1</v>
      </c>
      <c r="G227" s="249" t="s">
        <v>1</v>
      </c>
      <c r="H227" s="250">
        <v>9.4499999999999993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</v>
      </c>
      <c r="R227" s="255">
        <f>Q227*H227</f>
        <v>0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936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922</v>
      </c>
      <c r="G228" s="265"/>
      <c r="H228" s="269">
        <v>9.4499999999999993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12" customFormat="1" ht="22.8" customHeight="1">
      <c r="A229" s="12"/>
      <c r="B229" s="230"/>
      <c r="C229" s="231"/>
      <c r="D229" s="232" t="s">
        <v>74</v>
      </c>
      <c r="E229" s="244" t="s">
        <v>675</v>
      </c>
      <c r="F229" s="244" t="s">
        <v>826</v>
      </c>
      <c r="G229" s="231"/>
      <c r="H229" s="231"/>
      <c r="I229" s="234"/>
      <c r="J229" s="245">
        <f>BK229</f>
        <v>0</v>
      </c>
      <c r="K229" s="231"/>
      <c r="L229" s="236"/>
      <c r="M229" s="237"/>
      <c r="N229" s="238"/>
      <c r="O229" s="238"/>
      <c r="P229" s="239">
        <f>P230</f>
        <v>0</v>
      </c>
      <c r="Q229" s="238"/>
      <c r="R229" s="239">
        <f>R230</f>
        <v>0</v>
      </c>
      <c r="S229" s="238"/>
      <c r="T229" s="240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83</v>
      </c>
      <c r="AT229" s="242" t="s">
        <v>74</v>
      </c>
      <c r="AU229" s="242" t="s">
        <v>83</v>
      </c>
      <c r="AY229" s="241" t="s">
        <v>265</v>
      </c>
      <c r="BK229" s="243">
        <f>BK230</f>
        <v>0</v>
      </c>
    </row>
    <row r="230" s="2" customFormat="1" ht="16.30189" customHeight="1">
      <c r="A230" s="39"/>
      <c r="B230" s="40"/>
      <c r="C230" s="246" t="s">
        <v>470</v>
      </c>
      <c r="D230" s="246" t="s">
        <v>268</v>
      </c>
      <c r="E230" s="247" t="s">
        <v>828</v>
      </c>
      <c r="F230" s="248" t="s">
        <v>1</v>
      </c>
      <c r="G230" s="249" t="s">
        <v>1</v>
      </c>
      <c r="H230" s="250">
        <v>223.06</v>
      </c>
      <c r="I230" s="251"/>
      <c r="J230" s="250">
        <f>ROUND(I230*H230,2)</f>
        <v>0</v>
      </c>
      <c r="K230" s="252"/>
      <c r="L230" s="45"/>
      <c r="M230" s="253" t="s">
        <v>1</v>
      </c>
      <c r="N230" s="254" t="s">
        <v>41</v>
      </c>
      <c r="O230" s="92"/>
      <c r="P230" s="255">
        <f>O230*H230</f>
        <v>0</v>
      </c>
      <c r="Q230" s="255">
        <v>0</v>
      </c>
      <c r="R230" s="255">
        <f>Q230*H230</f>
        <v>0</v>
      </c>
      <c r="S230" s="255">
        <v>0</v>
      </c>
      <c r="T230" s="256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7" t="s">
        <v>282</v>
      </c>
      <c r="AT230" s="257" t="s">
        <v>268</v>
      </c>
      <c r="AU230" s="257" t="s">
        <v>91</v>
      </c>
      <c r="AY230" s="18" t="s">
        <v>265</v>
      </c>
      <c r="BE230" s="258">
        <f>IF(N230="základná",J230,0)</f>
        <v>0</v>
      </c>
      <c r="BF230" s="258">
        <f>IF(N230="znížená",J230,0)</f>
        <v>0</v>
      </c>
      <c r="BG230" s="258">
        <f>IF(N230="zákl. prenesená",J230,0)</f>
        <v>0</v>
      </c>
      <c r="BH230" s="258">
        <f>IF(N230="zníž. prenesená",J230,0)</f>
        <v>0</v>
      </c>
      <c r="BI230" s="258">
        <f>IF(N230="nulová",J230,0)</f>
        <v>0</v>
      </c>
      <c r="BJ230" s="18" t="s">
        <v>91</v>
      </c>
      <c r="BK230" s="258">
        <f>ROUND(I230*H230,2)</f>
        <v>0</v>
      </c>
      <c r="BL230" s="18" t="s">
        <v>282</v>
      </c>
      <c r="BM230" s="257" t="s">
        <v>937</v>
      </c>
    </row>
    <row r="231" s="12" customFormat="1" ht="25.92" customHeight="1">
      <c r="A231" s="12"/>
      <c r="B231" s="230"/>
      <c r="C231" s="231"/>
      <c r="D231" s="232" t="s">
        <v>74</v>
      </c>
      <c r="E231" s="233" t="s">
        <v>830</v>
      </c>
      <c r="F231" s="233" t="s">
        <v>831</v>
      </c>
      <c r="G231" s="231"/>
      <c r="H231" s="231"/>
      <c r="I231" s="234"/>
      <c r="J231" s="235">
        <f>BK231</f>
        <v>0</v>
      </c>
      <c r="K231" s="231"/>
      <c r="L231" s="236"/>
      <c r="M231" s="237"/>
      <c r="N231" s="238"/>
      <c r="O231" s="238"/>
      <c r="P231" s="239">
        <f>P232</f>
        <v>0</v>
      </c>
      <c r="Q231" s="238"/>
      <c r="R231" s="239">
        <f>R232</f>
        <v>0.083965600000000001</v>
      </c>
      <c r="S231" s="238"/>
      <c r="T231" s="240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91</v>
      </c>
      <c r="AT231" s="242" t="s">
        <v>74</v>
      </c>
      <c r="AU231" s="242" t="s">
        <v>75</v>
      </c>
      <c r="AY231" s="241" t="s">
        <v>265</v>
      </c>
      <c r="BK231" s="243">
        <f>BK232</f>
        <v>0</v>
      </c>
    </row>
    <row r="232" s="12" customFormat="1" ht="22.8" customHeight="1">
      <c r="A232" s="12"/>
      <c r="B232" s="230"/>
      <c r="C232" s="231"/>
      <c r="D232" s="232" t="s">
        <v>74</v>
      </c>
      <c r="E232" s="244" t="s">
        <v>832</v>
      </c>
      <c r="F232" s="244" t="s">
        <v>833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SUM(P233:P242)</f>
        <v>0</v>
      </c>
      <c r="Q232" s="238"/>
      <c r="R232" s="239">
        <f>SUM(R233:R242)</f>
        <v>0.083965600000000001</v>
      </c>
      <c r="S232" s="238"/>
      <c r="T232" s="240">
        <f>SUM(T233:T242)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91</v>
      </c>
      <c r="AT232" s="242" t="s">
        <v>74</v>
      </c>
      <c r="AU232" s="242" t="s">
        <v>83</v>
      </c>
      <c r="AY232" s="241" t="s">
        <v>265</v>
      </c>
      <c r="BK232" s="243">
        <f>SUM(BK233:BK242)</f>
        <v>0</v>
      </c>
    </row>
    <row r="233" s="2" customFormat="1" ht="16.30189" customHeight="1">
      <c r="A233" s="39"/>
      <c r="B233" s="40"/>
      <c r="C233" s="246" t="s">
        <v>475</v>
      </c>
      <c r="D233" s="246" t="s">
        <v>268</v>
      </c>
      <c r="E233" s="247" t="s">
        <v>835</v>
      </c>
      <c r="F233" s="248" t="s">
        <v>1</v>
      </c>
      <c r="G233" s="249" t="s">
        <v>1</v>
      </c>
      <c r="H233" s="250">
        <v>20.239999999999998</v>
      </c>
      <c r="I233" s="251"/>
      <c r="J233" s="250">
        <f>ROUND(I233*H233,2)</f>
        <v>0</v>
      </c>
      <c r="K233" s="252"/>
      <c r="L233" s="45"/>
      <c r="M233" s="253" t="s">
        <v>1</v>
      </c>
      <c r="N233" s="254" t="s">
        <v>41</v>
      </c>
      <c r="O233" s="92"/>
      <c r="P233" s="255">
        <f>O233*H233</f>
        <v>0</v>
      </c>
      <c r="Q233" s="255">
        <v>0.00017000000000000001</v>
      </c>
      <c r="R233" s="255">
        <f>Q233*H233</f>
        <v>0.0034407999999999999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371</v>
      </c>
      <c r="AT233" s="257" t="s">
        <v>268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371</v>
      </c>
      <c r="BM233" s="257" t="s">
        <v>1396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1861</v>
      </c>
      <c r="G234" s="265"/>
      <c r="H234" s="269">
        <v>20.239999999999998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75</v>
      </c>
      <c r="AY234" s="275" t="s">
        <v>265</v>
      </c>
    </row>
    <row r="235" s="14" customFormat="1">
      <c r="A235" s="14"/>
      <c r="B235" s="276"/>
      <c r="C235" s="277"/>
      <c r="D235" s="266" t="s">
        <v>312</v>
      </c>
      <c r="E235" s="278" t="s">
        <v>1</v>
      </c>
      <c r="F235" s="279" t="s">
        <v>318</v>
      </c>
      <c r="G235" s="277"/>
      <c r="H235" s="280">
        <v>20.239999999999998</v>
      </c>
      <c r="I235" s="281"/>
      <c r="J235" s="277"/>
      <c r="K235" s="277"/>
      <c r="L235" s="282"/>
      <c r="M235" s="283"/>
      <c r="N235" s="284"/>
      <c r="O235" s="284"/>
      <c r="P235" s="284"/>
      <c r="Q235" s="284"/>
      <c r="R235" s="284"/>
      <c r="S235" s="284"/>
      <c r="T235" s="28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6" t="s">
        <v>312</v>
      </c>
      <c r="AU235" s="286" t="s">
        <v>91</v>
      </c>
      <c r="AV235" s="14" t="s">
        <v>282</v>
      </c>
      <c r="AW235" s="14" t="s">
        <v>4</v>
      </c>
      <c r="AX235" s="14" t="s">
        <v>83</v>
      </c>
      <c r="AY235" s="286" t="s">
        <v>265</v>
      </c>
    </row>
    <row r="236" s="2" customFormat="1" ht="16.30189" customHeight="1">
      <c r="A236" s="39"/>
      <c r="B236" s="40"/>
      <c r="C236" s="287" t="s">
        <v>479</v>
      </c>
      <c r="D236" s="287" t="s">
        <v>367</v>
      </c>
      <c r="E236" s="288" t="s">
        <v>840</v>
      </c>
      <c r="F236" s="289" t="s">
        <v>1</v>
      </c>
      <c r="G236" s="290" t="s">
        <v>1</v>
      </c>
      <c r="H236" s="291">
        <v>0</v>
      </c>
      <c r="I236" s="292"/>
      <c r="J236" s="291">
        <f>ROUND(I236*H236,2)</f>
        <v>0</v>
      </c>
      <c r="K236" s="293"/>
      <c r="L236" s="294"/>
      <c r="M236" s="295" t="s">
        <v>1</v>
      </c>
      <c r="N236" s="296" t="s">
        <v>41</v>
      </c>
      <c r="O236" s="92"/>
      <c r="P236" s="255">
        <f>O236*H236</f>
        <v>0</v>
      </c>
      <c r="Q236" s="255">
        <v>1</v>
      </c>
      <c r="R236" s="255">
        <f>Q236*H236</f>
        <v>0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439</v>
      </c>
      <c r="AT236" s="257" t="s">
        <v>367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371</v>
      </c>
      <c r="BM236" s="257" t="s">
        <v>1397</v>
      </c>
    </row>
    <row r="237" s="13" customFormat="1">
      <c r="A237" s="13"/>
      <c r="B237" s="264"/>
      <c r="C237" s="265"/>
      <c r="D237" s="266" t="s">
        <v>312</v>
      </c>
      <c r="E237" s="265"/>
      <c r="F237" s="268" t="s">
        <v>1862</v>
      </c>
      <c r="G237" s="265"/>
      <c r="H237" s="269">
        <v>0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5</v>
      </c>
      <c r="AX237" s="13" t="s">
        <v>83</v>
      </c>
      <c r="AY237" s="275" t="s">
        <v>265</v>
      </c>
    </row>
    <row r="238" s="2" customFormat="1" ht="16.30189" customHeight="1">
      <c r="A238" s="39"/>
      <c r="B238" s="40"/>
      <c r="C238" s="246" t="s">
        <v>482</v>
      </c>
      <c r="D238" s="246" t="s">
        <v>268</v>
      </c>
      <c r="E238" s="247" t="s">
        <v>844</v>
      </c>
      <c r="F238" s="248" t="s">
        <v>1</v>
      </c>
      <c r="G238" s="249" t="s">
        <v>1</v>
      </c>
      <c r="H238" s="250">
        <v>40.479999999999997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0.00025999999999999998</v>
      </c>
      <c r="R238" s="255">
        <f>Q238*H238</f>
        <v>0.010524799999999999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371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371</v>
      </c>
      <c r="BM238" s="257" t="s">
        <v>1197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1863</v>
      </c>
      <c r="G239" s="265"/>
      <c r="H239" s="269">
        <v>40.479999999999997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87" t="s">
        <v>485</v>
      </c>
      <c r="D240" s="287" t="s">
        <v>367</v>
      </c>
      <c r="E240" s="288" t="s">
        <v>1094</v>
      </c>
      <c r="F240" s="289" t="s">
        <v>1</v>
      </c>
      <c r="G240" s="290" t="s">
        <v>1</v>
      </c>
      <c r="H240" s="291">
        <v>0.070000000000000007</v>
      </c>
      <c r="I240" s="292"/>
      <c r="J240" s="291">
        <f>ROUND(I240*H240,2)</f>
        <v>0</v>
      </c>
      <c r="K240" s="293"/>
      <c r="L240" s="294"/>
      <c r="M240" s="295" t="s">
        <v>1</v>
      </c>
      <c r="N240" s="296" t="s">
        <v>41</v>
      </c>
      <c r="O240" s="92"/>
      <c r="P240" s="255">
        <f>O240*H240</f>
        <v>0</v>
      </c>
      <c r="Q240" s="255">
        <v>1</v>
      </c>
      <c r="R240" s="255">
        <f>Q240*H240</f>
        <v>0.070000000000000007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439</v>
      </c>
      <c r="AT240" s="257" t="s">
        <v>367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371</v>
      </c>
      <c r="BM240" s="257" t="s">
        <v>1199</v>
      </c>
    </row>
    <row r="241" s="13" customFormat="1">
      <c r="A241" s="13"/>
      <c r="B241" s="264"/>
      <c r="C241" s="265"/>
      <c r="D241" s="266" t="s">
        <v>312</v>
      </c>
      <c r="E241" s="265"/>
      <c r="F241" s="268" t="s">
        <v>1864</v>
      </c>
      <c r="G241" s="265"/>
      <c r="H241" s="269">
        <v>0.070000000000000007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5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488</v>
      </c>
      <c r="D242" s="246" t="s">
        <v>268</v>
      </c>
      <c r="E242" s="247" t="s">
        <v>1097</v>
      </c>
      <c r="F242" s="248" t="s">
        <v>1</v>
      </c>
      <c r="G242" s="249" t="s">
        <v>1</v>
      </c>
      <c r="H242" s="250">
        <v>0.080000000000000002</v>
      </c>
      <c r="I242" s="251"/>
      <c r="J242" s="250">
        <f>ROUND(I242*H242,2)</f>
        <v>0</v>
      </c>
      <c r="K242" s="252"/>
      <c r="L242" s="45"/>
      <c r="M242" s="259" t="s">
        <v>1</v>
      </c>
      <c r="N242" s="260" t="s">
        <v>41</v>
      </c>
      <c r="O242" s="261"/>
      <c r="P242" s="262">
        <f>O242*H242</f>
        <v>0</v>
      </c>
      <c r="Q242" s="262">
        <v>0</v>
      </c>
      <c r="R242" s="262">
        <f>Q242*H242</f>
        <v>0</v>
      </c>
      <c r="S242" s="262">
        <v>0</v>
      </c>
      <c r="T242" s="263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371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371</v>
      </c>
      <c r="BM242" s="257" t="s">
        <v>1201</v>
      </c>
    </row>
    <row r="243" s="2" customFormat="1" ht="6.96" customHeight="1">
      <c r="A243" s="39"/>
      <c r="B243" s="67"/>
      <c r="C243" s="68"/>
      <c r="D243" s="68"/>
      <c r="E243" s="68"/>
      <c r="F243" s="68"/>
      <c r="G243" s="68"/>
      <c r="H243" s="68"/>
      <c r="I243" s="194"/>
      <c r="J243" s="68"/>
      <c r="K243" s="68"/>
      <c r="L243" s="45"/>
      <c r="M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</row>
  </sheetData>
  <sheetProtection sheet="1" autoFilter="0" formatColumns="0" formatRows="0" objects="1" scenarios="1" spinCount="100000" saltValue="t5BwVg7HsgX8WSF2eJ26X9vVmZnVT/CJ7OSU5QqaGyAz6QtXhK8P8LnqlphVp4rx/4r74sAbC0E0AS1WlbX41Q==" hashValue="uYX7Ew3KoSO77jhuaCq5s0ImQHPKO1yOQk137hcwY0RtZgl4qH5qUXKW06zlvCZE2QZkOVjIqHVil6XYV6bNcg==" algorithmName="SHA-512" password="CC35"/>
  <autoFilter ref="C132:K24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1691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1834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1920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1693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ROUND(J133,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ROUND((SUM(BE133:BE244)),  2)</f>
        <v>0</v>
      </c>
      <c r="G37" s="39"/>
      <c r="H37" s="39"/>
      <c r="I37" s="173">
        <v>0.20000000000000001</v>
      </c>
      <c r="J37" s="172">
        <f>ROUND(((SUM(BE133:BE244))*I37),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ROUND((SUM(BF133:BF244)),  2)</f>
        <v>0</v>
      </c>
      <c r="G38" s="39"/>
      <c r="H38" s="39"/>
      <c r="I38" s="173">
        <v>0.20000000000000001</v>
      </c>
      <c r="J38" s="172">
        <f>ROUND(((SUM(BF133:BF244))*I38),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ROUND((SUM(BG133:BG244)),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ROUND((SUM(BH133:BH244)),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ROUND((SUM(BI133:BI244)),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1691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1834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02026 -  Priepust č.26 -  P 21320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Dolná Strehová, Žihľava, Pôtor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J133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J134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300</v>
      </c>
      <c r="E103" s="213"/>
      <c r="F103" s="213"/>
      <c r="G103" s="213"/>
      <c r="H103" s="213"/>
      <c r="I103" s="214"/>
      <c r="J103" s="215">
        <f>J176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301</v>
      </c>
      <c r="E104" s="213"/>
      <c r="F104" s="213"/>
      <c r="G104" s="213"/>
      <c r="H104" s="213"/>
      <c r="I104" s="214"/>
      <c r="J104" s="215">
        <f>J190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979</v>
      </c>
      <c r="E105" s="213"/>
      <c r="F105" s="213"/>
      <c r="G105" s="213"/>
      <c r="H105" s="213"/>
      <c r="I105" s="214"/>
      <c r="J105" s="215">
        <f>J196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303</v>
      </c>
      <c r="E106" s="213"/>
      <c r="F106" s="213"/>
      <c r="G106" s="213"/>
      <c r="H106" s="213"/>
      <c r="I106" s="214"/>
      <c r="J106" s="215">
        <f>J202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304</v>
      </c>
      <c r="E107" s="213"/>
      <c r="F107" s="213"/>
      <c r="G107" s="213"/>
      <c r="H107" s="213"/>
      <c r="I107" s="214"/>
      <c r="J107" s="215">
        <f>J231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305</v>
      </c>
      <c r="E108" s="207"/>
      <c r="F108" s="207"/>
      <c r="G108" s="207"/>
      <c r="H108" s="207"/>
      <c r="I108" s="208"/>
      <c r="J108" s="209">
        <f>J233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306</v>
      </c>
      <c r="E109" s="213"/>
      <c r="F109" s="213"/>
      <c r="G109" s="213"/>
      <c r="H109" s="213"/>
      <c r="I109" s="214"/>
      <c r="J109" s="215">
        <f>J234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194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197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250</v>
      </c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15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45283" customHeight="1">
      <c r="A119" s="39"/>
      <c r="B119" s="40"/>
      <c r="C119" s="41"/>
      <c r="D119" s="41"/>
      <c r="E119" s="198" t="str">
        <f>E7</f>
        <v>Rekonštrukcia cesty a mostov II/585 Pôtor-Dolná Strehová-Lučenec a II/591 cestný násyp ... - III. etapa</v>
      </c>
      <c r="F119" s="33"/>
      <c r="G119" s="33"/>
      <c r="H119" s="33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240</v>
      </c>
      <c r="D120" s="23"/>
      <c r="E120" s="23"/>
      <c r="F120" s="23"/>
      <c r="G120" s="23"/>
      <c r="H120" s="23"/>
      <c r="I120" s="148"/>
      <c r="J120" s="23"/>
      <c r="K120" s="23"/>
      <c r="L120" s="21"/>
    </row>
    <row r="121" s="1" customFormat="1" ht="16.30189" customHeight="1">
      <c r="B121" s="22"/>
      <c r="C121" s="23"/>
      <c r="D121" s="23"/>
      <c r="E121" s="198" t="s">
        <v>1691</v>
      </c>
      <c r="F121" s="23"/>
      <c r="G121" s="23"/>
      <c r="H121" s="23"/>
      <c r="I121" s="148"/>
      <c r="J121" s="23"/>
      <c r="K121" s="23"/>
      <c r="L121" s="21"/>
    </row>
    <row r="122" s="1" customFormat="1" ht="12" customHeight="1">
      <c r="B122" s="22"/>
      <c r="C122" s="33" t="s">
        <v>290</v>
      </c>
      <c r="D122" s="23"/>
      <c r="E122" s="23"/>
      <c r="F122" s="23"/>
      <c r="G122" s="23"/>
      <c r="H122" s="23"/>
      <c r="I122" s="148"/>
      <c r="J122" s="23"/>
      <c r="K122" s="23"/>
      <c r="L122" s="21"/>
    </row>
    <row r="123" s="2" customFormat="1" ht="16.30189" customHeight="1">
      <c r="A123" s="39"/>
      <c r="B123" s="40"/>
      <c r="C123" s="41"/>
      <c r="D123" s="41"/>
      <c r="E123" s="310" t="s">
        <v>1834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852</v>
      </c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30189" customHeight="1">
      <c r="A125" s="39"/>
      <c r="B125" s="40"/>
      <c r="C125" s="41"/>
      <c r="D125" s="41"/>
      <c r="E125" s="77" t="str">
        <f>E13</f>
        <v xml:space="preserve">02026 -  Priepust č.26 -  P 21320</v>
      </c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19</v>
      </c>
      <c r="D127" s="41"/>
      <c r="E127" s="41"/>
      <c r="F127" s="28" t="str">
        <f>F16</f>
        <v>Dolná Strehová, Žihľava, Pôtor</v>
      </c>
      <c r="G127" s="41"/>
      <c r="H127" s="41"/>
      <c r="I127" s="158" t="s">
        <v>21</v>
      </c>
      <c r="J127" s="80" t="str">
        <f>IF(J16="","",J16)</f>
        <v>28. 10. 2019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156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23</v>
      </c>
      <c r="D129" s="41"/>
      <c r="E129" s="41"/>
      <c r="F129" s="28" t="str">
        <f>E19</f>
        <v>Banskobystrický samosprávny kraj</v>
      </c>
      <c r="G129" s="41"/>
      <c r="H129" s="41"/>
      <c r="I129" s="158" t="s">
        <v>29</v>
      </c>
      <c r="J129" s="37" t="str">
        <f>E25</f>
        <v>ISPO spol. s 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27</v>
      </c>
      <c r="D130" s="41"/>
      <c r="E130" s="41"/>
      <c r="F130" s="28" t="str">
        <f>IF(E22="","",E22)</f>
        <v>Vyplň údaj</v>
      </c>
      <c r="G130" s="41"/>
      <c r="H130" s="41"/>
      <c r="I130" s="158" t="s">
        <v>32</v>
      </c>
      <c r="J130" s="37" t="str">
        <f>E28</f>
        <v>MACURA M.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156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17"/>
      <c r="B132" s="218"/>
      <c r="C132" s="219" t="s">
        <v>251</v>
      </c>
      <c r="D132" s="220" t="s">
        <v>60</v>
      </c>
      <c r="E132" s="220" t="s">
        <v>56</v>
      </c>
      <c r="F132" s="220" t="s">
        <v>57</v>
      </c>
      <c r="G132" s="220" t="s">
        <v>252</v>
      </c>
      <c r="H132" s="220" t="s">
        <v>253</v>
      </c>
      <c r="I132" s="221" t="s">
        <v>254</v>
      </c>
      <c r="J132" s="222" t="s">
        <v>244</v>
      </c>
      <c r="K132" s="223" t="s">
        <v>255</v>
      </c>
      <c r="L132" s="224"/>
      <c r="M132" s="101" t="s">
        <v>1</v>
      </c>
      <c r="N132" s="102" t="s">
        <v>39</v>
      </c>
      <c r="O132" s="102" t="s">
        <v>256</v>
      </c>
      <c r="P132" s="102" t="s">
        <v>257</v>
      </c>
      <c r="Q132" s="102" t="s">
        <v>258</v>
      </c>
      <c r="R132" s="102" t="s">
        <v>259</v>
      </c>
      <c r="S132" s="102" t="s">
        <v>260</v>
      </c>
      <c r="T132" s="103" t="s">
        <v>261</v>
      </c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</row>
    <row r="133" s="2" customFormat="1" ht="22.8" customHeight="1">
      <c r="A133" s="39"/>
      <c r="B133" s="40"/>
      <c r="C133" s="108" t="s">
        <v>245</v>
      </c>
      <c r="D133" s="41"/>
      <c r="E133" s="41"/>
      <c r="F133" s="41"/>
      <c r="G133" s="41"/>
      <c r="H133" s="41"/>
      <c r="I133" s="156"/>
      <c r="J133" s="225">
        <f>BK133</f>
        <v>0</v>
      </c>
      <c r="K133" s="41"/>
      <c r="L133" s="45"/>
      <c r="M133" s="104"/>
      <c r="N133" s="226"/>
      <c r="O133" s="105"/>
      <c r="P133" s="227">
        <f>P134+P233</f>
        <v>0</v>
      </c>
      <c r="Q133" s="105"/>
      <c r="R133" s="227">
        <f>R134+R233</f>
        <v>216.16240779999998</v>
      </c>
      <c r="S133" s="105"/>
      <c r="T133" s="228">
        <f>T134+T233</f>
        <v>76.228000000000009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74</v>
      </c>
      <c r="AU133" s="18" t="s">
        <v>246</v>
      </c>
      <c r="BK133" s="229">
        <f>BK134+BK233</f>
        <v>0</v>
      </c>
    </row>
    <row r="134" s="12" customFormat="1" ht="25.92" customHeight="1">
      <c r="A134" s="12"/>
      <c r="B134" s="230"/>
      <c r="C134" s="231"/>
      <c r="D134" s="232" t="s">
        <v>74</v>
      </c>
      <c r="E134" s="233" t="s">
        <v>307</v>
      </c>
      <c r="F134" s="233" t="s">
        <v>308</v>
      </c>
      <c r="G134" s="231"/>
      <c r="H134" s="231"/>
      <c r="I134" s="234"/>
      <c r="J134" s="235">
        <f>BK134</f>
        <v>0</v>
      </c>
      <c r="K134" s="231"/>
      <c r="L134" s="236"/>
      <c r="M134" s="237"/>
      <c r="N134" s="238"/>
      <c r="O134" s="238"/>
      <c r="P134" s="239">
        <f>P135+P176+P190+P196+P202+P231</f>
        <v>0</v>
      </c>
      <c r="Q134" s="238"/>
      <c r="R134" s="239">
        <f>R135+R176+R190+R196+R202+R231</f>
        <v>216.09026379999997</v>
      </c>
      <c r="S134" s="238"/>
      <c r="T134" s="240">
        <f>T135+T176+T190+T196+T202+T231</f>
        <v>76.228000000000009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75</v>
      </c>
      <c r="AY134" s="241" t="s">
        <v>265</v>
      </c>
      <c r="BK134" s="243">
        <f>BK135+BK176+BK190+BK196+BK202+BK231</f>
        <v>0</v>
      </c>
    </row>
    <row r="135" s="12" customFormat="1" ht="22.8" customHeight="1">
      <c r="A135" s="12"/>
      <c r="B135" s="230"/>
      <c r="C135" s="231"/>
      <c r="D135" s="232" t="s">
        <v>74</v>
      </c>
      <c r="E135" s="244" t="s">
        <v>83</v>
      </c>
      <c r="F135" s="244" t="s">
        <v>309</v>
      </c>
      <c r="G135" s="231"/>
      <c r="H135" s="231"/>
      <c r="I135" s="234"/>
      <c r="J135" s="245">
        <f>BK135</f>
        <v>0</v>
      </c>
      <c r="K135" s="231"/>
      <c r="L135" s="236"/>
      <c r="M135" s="237"/>
      <c r="N135" s="238"/>
      <c r="O135" s="238"/>
      <c r="P135" s="239">
        <f>SUM(P136:P175)</f>
        <v>0</v>
      </c>
      <c r="Q135" s="238"/>
      <c r="R135" s="239">
        <f>SUM(R136:R175)</f>
        <v>111.13</v>
      </c>
      <c r="S135" s="238"/>
      <c r="T135" s="240">
        <f>SUM(T136:T175)</f>
        <v>22.050000000000004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83</v>
      </c>
      <c r="AY135" s="241" t="s">
        <v>265</v>
      </c>
      <c r="BK135" s="243">
        <f>SUM(BK136:BK175)</f>
        <v>0</v>
      </c>
    </row>
    <row r="136" s="2" customFormat="1" ht="16.30189" customHeight="1">
      <c r="A136" s="39"/>
      <c r="B136" s="40"/>
      <c r="C136" s="246" t="s">
        <v>83</v>
      </c>
      <c r="D136" s="246" t="s">
        <v>268</v>
      </c>
      <c r="E136" s="247" t="s">
        <v>854</v>
      </c>
      <c r="F136" s="248" t="s">
        <v>1</v>
      </c>
      <c r="G136" s="249" t="s">
        <v>1</v>
      </c>
      <c r="H136" s="250">
        <v>22.5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0.56000000000000005</v>
      </c>
      <c r="T136" s="256">
        <f>S136*H136</f>
        <v>12.600000000000001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855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1154</v>
      </c>
      <c r="G137" s="265"/>
      <c r="H137" s="269">
        <v>22.5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857</v>
      </c>
      <c r="F138" s="248" t="s">
        <v>1</v>
      </c>
      <c r="G138" s="249" t="s">
        <v>1</v>
      </c>
      <c r="H138" s="250">
        <v>21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0.45000000000000001</v>
      </c>
      <c r="T138" s="256">
        <f>S138*H138</f>
        <v>9.4500000000000011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858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859</v>
      </c>
      <c r="G139" s="265"/>
      <c r="H139" s="269">
        <v>21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98</v>
      </c>
      <c r="D140" s="246" t="s">
        <v>268</v>
      </c>
      <c r="E140" s="247" t="s">
        <v>860</v>
      </c>
      <c r="F140" s="248" t="s">
        <v>1</v>
      </c>
      <c r="G140" s="249" t="s">
        <v>1</v>
      </c>
      <c r="H140" s="250">
        <v>0.54000000000000004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1650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1155</v>
      </c>
      <c r="G141" s="265"/>
      <c r="H141" s="269">
        <v>0.54000000000000004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282</v>
      </c>
      <c r="D142" s="246" t="s">
        <v>268</v>
      </c>
      <c r="E142" s="247" t="s">
        <v>863</v>
      </c>
      <c r="F142" s="248" t="s">
        <v>1</v>
      </c>
      <c r="G142" s="249" t="s">
        <v>1</v>
      </c>
      <c r="H142" s="250">
        <v>0.16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1651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1156</v>
      </c>
      <c r="G143" s="265"/>
      <c r="H143" s="269">
        <v>0.54000000000000004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13" customFormat="1">
      <c r="A144" s="13"/>
      <c r="B144" s="264"/>
      <c r="C144" s="265"/>
      <c r="D144" s="266" t="s">
        <v>312</v>
      </c>
      <c r="E144" s="265"/>
      <c r="F144" s="268" t="s">
        <v>1157</v>
      </c>
      <c r="G144" s="265"/>
      <c r="H144" s="269">
        <v>0.16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5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1101</v>
      </c>
      <c r="F145" s="248" t="s">
        <v>1</v>
      </c>
      <c r="G145" s="249" t="s">
        <v>1</v>
      </c>
      <c r="H145" s="250">
        <v>114.34999999999999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867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1921</v>
      </c>
      <c r="G146" s="265"/>
      <c r="H146" s="269">
        <v>85.370000000000005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1159</v>
      </c>
      <c r="G147" s="265"/>
      <c r="H147" s="269">
        <v>24.48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1160</v>
      </c>
      <c r="G148" s="265"/>
      <c r="H148" s="269">
        <v>4.5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114.34999999999999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329</v>
      </c>
      <c r="D150" s="246" t="s">
        <v>268</v>
      </c>
      <c r="E150" s="247" t="s">
        <v>352</v>
      </c>
      <c r="F150" s="248" t="s">
        <v>1</v>
      </c>
      <c r="G150" s="249" t="s">
        <v>1</v>
      </c>
      <c r="H150" s="250">
        <v>34.310000000000002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870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1922</v>
      </c>
      <c r="G151" s="265"/>
      <c r="H151" s="269">
        <v>114.34999999999999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1923</v>
      </c>
      <c r="G152" s="265"/>
      <c r="H152" s="269">
        <v>34.310000000000002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356</v>
      </c>
      <c r="F153" s="248" t="s">
        <v>1</v>
      </c>
      <c r="G153" s="249" t="s">
        <v>1</v>
      </c>
      <c r="H153" s="250">
        <v>87.349999999999994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873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1924</v>
      </c>
      <c r="G154" s="265"/>
      <c r="H154" s="269">
        <v>87.349999999999994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87.349999999999994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360</v>
      </c>
      <c r="F156" s="248" t="s">
        <v>1</v>
      </c>
      <c r="G156" s="249" t="s">
        <v>1</v>
      </c>
      <c r="H156" s="250">
        <v>611.44000000000005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875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1925</v>
      </c>
      <c r="G157" s="265"/>
      <c r="H157" s="269">
        <v>611.44000000000005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877</v>
      </c>
      <c r="F158" s="248" t="s">
        <v>1</v>
      </c>
      <c r="G158" s="249" t="s">
        <v>1</v>
      </c>
      <c r="H158" s="250">
        <v>87.349999999999994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878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378</v>
      </c>
      <c r="F159" s="248" t="s">
        <v>1</v>
      </c>
      <c r="G159" s="249" t="s">
        <v>1</v>
      </c>
      <c r="H159" s="250">
        <v>131.02000000000001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879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1926</v>
      </c>
      <c r="G160" s="265"/>
      <c r="H160" s="269">
        <v>131.02000000000001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2" customFormat="1" ht="16.30189" customHeight="1">
      <c r="A161" s="39"/>
      <c r="B161" s="40"/>
      <c r="C161" s="246" t="s">
        <v>351</v>
      </c>
      <c r="D161" s="246" t="s">
        <v>268</v>
      </c>
      <c r="E161" s="247" t="s">
        <v>881</v>
      </c>
      <c r="F161" s="248" t="s">
        <v>1</v>
      </c>
      <c r="G161" s="249" t="s">
        <v>1</v>
      </c>
      <c r="H161" s="250">
        <v>14.699999999999999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882</v>
      </c>
    </row>
    <row r="162" s="15" customFormat="1">
      <c r="A162" s="15"/>
      <c r="B162" s="297"/>
      <c r="C162" s="298"/>
      <c r="D162" s="266" t="s">
        <v>312</v>
      </c>
      <c r="E162" s="299" t="s">
        <v>1</v>
      </c>
      <c r="F162" s="300" t="s">
        <v>1209</v>
      </c>
      <c r="G162" s="298"/>
      <c r="H162" s="299" t="s">
        <v>1</v>
      </c>
      <c r="I162" s="301"/>
      <c r="J162" s="298"/>
      <c r="K162" s="298"/>
      <c r="L162" s="302"/>
      <c r="M162" s="303"/>
      <c r="N162" s="304"/>
      <c r="O162" s="304"/>
      <c r="P162" s="304"/>
      <c r="Q162" s="304"/>
      <c r="R162" s="304"/>
      <c r="S162" s="304"/>
      <c r="T162" s="30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306" t="s">
        <v>312</v>
      </c>
      <c r="AU162" s="306" t="s">
        <v>91</v>
      </c>
      <c r="AV162" s="15" t="s">
        <v>83</v>
      </c>
      <c r="AW162" s="15" t="s">
        <v>4</v>
      </c>
      <c r="AX162" s="15" t="s">
        <v>75</v>
      </c>
      <c r="AY162" s="306" t="s">
        <v>265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1343</v>
      </c>
      <c r="G163" s="265"/>
      <c r="H163" s="269">
        <v>14.699999999999999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75</v>
      </c>
      <c r="AY163" s="275" t="s">
        <v>265</v>
      </c>
    </row>
    <row r="164" s="14" customFormat="1">
      <c r="A164" s="14"/>
      <c r="B164" s="276"/>
      <c r="C164" s="277"/>
      <c r="D164" s="266" t="s">
        <v>312</v>
      </c>
      <c r="E164" s="278" t="s">
        <v>1</v>
      </c>
      <c r="F164" s="279" t="s">
        <v>318</v>
      </c>
      <c r="G164" s="277"/>
      <c r="H164" s="280">
        <v>14.699999999999999</v>
      </c>
      <c r="I164" s="281"/>
      <c r="J164" s="277"/>
      <c r="K164" s="277"/>
      <c r="L164" s="282"/>
      <c r="M164" s="283"/>
      <c r="N164" s="284"/>
      <c r="O164" s="284"/>
      <c r="P164" s="284"/>
      <c r="Q164" s="284"/>
      <c r="R164" s="284"/>
      <c r="S164" s="284"/>
      <c r="T164" s="28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86" t="s">
        <v>312</v>
      </c>
      <c r="AU164" s="286" t="s">
        <v>91</v>
      </c>
      <c r="AV164" s="14" t="s">
        <v>282</v>
      </c>
      <c r="AW164" s="14" t="s">
        <v>4</v>
      </c>
      <c r="AX164" s="14" t="s">
        <v>83</v>
      </c>
      <c r="AY164" s="286" t="s">
        <v>265</v>
      </c>
    </row>
    <row r="165" s="2" customFormat="1" ht="16.30189" customHeight="1">
      <c r="A165" s="39"/>
      <c r="B165" s="40"/>
      <c r="C165" s="287" t="s">
        <v>355</v>
      </c>
      <c r="D165" s="287" t="s">
        <v>367</v>
      </c>
      <c r="E165" s="288" t="s">
        <v>885</v>
      </c>
      <c r="F165" s="289" t="s">
        <v>1</v>
      </c>
      <c r="G165" s="290" t="s">
        <v>1</v>
      </c>
      <c r="H165" s="291">
        <v>24.989999999999998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1</v>
      </c>
      <c r="R165" s="255">
        <f>Q165*H165</f>
        <v>24.989999999999998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886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1344</v>
      </c>
      <c r="G166" s="265"/>
      <c r="H166" s="269">
        <v>24.989999999999998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14" customFormat="1">
      <c r="A167" s="14"/>
      <c r="B167" s="276"/>
      <c r="C167" s="277"/>
      <c r="D167" s="266" t="s">
        <v>312</v>
      </c>
      <c r="E167" s="278" t="s">
        <v>1</v>
      </c>
      <c r="F167" s="279" t="s">
        <v>318</v>
      </c>
      <c r="G167" s="277"/>
      <c r="H167" s="280">
        <v>24.989999999999998</v>
      </c>
      <c r="I167" s="281"/>
      <c r="J167" s="277"/>
      <c r="K167" s="277"/>
      <c r="L167" s="282"/>
      <c r="M167" s="283"/>
      <c r="N167" s="284"/>
      <c r="O167" s="284"/>
      <c r="P167" s="284"/>
      <c r="Q167" s="284"/>
      <c r="R167" s="284"/>
      <c r="S167" s="284"/>
      <c r="T167" s="28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86" t="s">
        <v>312</v>
      </c>
      <c r="AU167" s="286" t="s">
        <v>91</v>
      </c>
      <c r="AV167" s="14" t="s">
        <v>282</v>
      </c>
      <c r="AW167" s="14" t="s">
        <v>4</v>
      </c>
      <c r="AX167" s="14" t="s">
        <v>83</v>
      </c>
      <c r="AY167" s="286" t="s">
        <v>265</v>
      </c>
    </row>
    <row r="168" s="2" customFormat="1" ht="16.30189" customHeight="1">
      <c r="A168" s="39"/>
      <c r="B168" s="40"/>
      <c r="C168" s="246" t="s">
        <v>359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27.539999999999999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1168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1114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1169</v>
      </c>
      <c r="G170" s="265"/>
      <c r="H170" s="269">
        <v>15.24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1927</v>
      </c>
      <c r="G171" s="265"/>
      <c r="H171" s="269">
        <v>12.300000000000001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4" customFormat="1">
      <c r="A172" s="14"/>
      <c r="B172" s="276"/>
      <c r="C172" s="277"/>
      <c r="D172" s="266" t="s">
        <v>312</v>
      </c>
      <c r="E172" s="278" t="s">
        <v>1</v>
      </c>
      <c r="F172" s="279" t="s">
        <v>318</v>
      </c>
      <c r="G172" s="277"/>
      <c r="H172" s="280">
        <v>27.539999999999999</v>
      </c>
      <c r="I172" s="281"/>
      <c r="J172" s="277"/>
      <c r="K172" s="277"/>
      <c r="L172" s="282"/>
      <c r="M172" s="283"/>
      <c r="N172" s="284"/>
      <c r="O172" s="284"/>
      <c r="P172" s="284"/>
      <c r="Q172" s="284"/>
      <c r="R172" s="284"/>
      <c r="S172" s="284"/>
      <c r="T172" s="28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86" t="s">
        <v>312</v>
      </c>
      <c r="AU172" s="286" t="s">
        <v>91</v>
      </c>
      <c r="AV172" s="14" t="s">
        <v>282</v>
      </c>
      <c r="AW172" s="14" t="s">
        <v>4</v>
      </c>
      <c r="AX172" s="14" t="s">
        <v>83</v>
      </c>
      <c r="AY172" s="286" t="s">
        <v>265</v>
      </c>
    </row>
    <row r="173" s="2" customFormat="1" ht="16.30189" customHeight="1">
      <c r="A173" s="39"/>
      <c r="B173" s="40"/>
      <c r="C173" s="246" t="s">
        <v>363</v>
      </c>
      <c r="D173" s="246" t="s">
        <v>268</v>
      </c>
      <c r="E173" s="247" t="s">
        <v>385</v>
      </c>
      <c r="F173" s="248" t="s">
        <v>1</v>
      </c>
      <c r="G173" s="249" t="s">
        <v>1</v>
      </c>
      <c r="H173" s="250">
        <v>50.670000000000002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</v>
      </c>
      <c r="R173" s="255">
        <f>Q173*H173</f>
        <v>0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888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1928</v>
      </c>
      <c r="G174" s="265"/>
      <c r="H174" s="269">
        <v>50.670000000000002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2" customFormat="1" ht="16.30189" customHeight="1">
      <c r="A175" s="39"/>
      <c r="B175" s="40"/>
      <c r="C175" s="287" t="s">
        <v>366</v>
      </c>
      <c r="D175" s="287" t="s">
        <v>367</v>
      </c>
      <c r="E175" s="288" t="s">
        <v>890</v>
      </c>
      <c r="F175" s="289" t="s">
        <v>1</v>
      </c>
      <c r="G175" s="290" t="s">
        <v>1</v>
      </c>
      <c r="H175" s="291">
        <v>86.140000000000001</v>
      </c>
      <c r="I175" s="292"/>
      <c r="J175" s="291">
        <f>ROUND(I175*H175,2)</f>
        <v>0</v>
      </c>
      <c r="K175" s="293"/>
      <c r="L175" s="294"/>
      <c r="M175" s="295" t="s">
        <v>1</v>
      </c>
      <c r="N175" s="296" t="s">
        <v>41</v>
      </c>
      <c r="O175" s="92"/>
      <c r="P175" s="255">
        <f>O175*H175</f>
        <v>0</v>
      </c>
      <c r="Q175" s="255">
        <v>1</v>
      </c>
      <c r="R175" s="255">
        <f>Q175*H175</f>
        <v>86.140000000000001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338</v>
      </c>
      <c r="AT175" s="257" t="s">
        <v>367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891</v>
      </c>
    </row>
    <row r="176" s="12" customFormat="1" ht="22.8" customHeight="1">
      <c r="A176" s="12"/>
      <c r="B176" s="230"/>
      <c r="C176" s="231"/>
      <c r="D176" s="232" t="s">
        <v>74</v>
      </c>
      <c r="E176" s="244" t="s">
        <v>282</v>
      </c>
      <c r="F176" s="244" t="s">
        <v>450</v>
      </c>
      <c r="G176" s="231"/>
      <c r="H176" s="231"/>
      <c r="I176" s="234"/>
      <c r="J176" s="245">
        <f>BK176</f>
        <v>0</v>
      </c>
      <c r="K176" s="231"/>
      <c r="L176" s="236"/>
      <c r="M176" s="237"/>
      <c r="N176" s="238"/>
      <c r="O176" s="238"/>
      <c r="P176" s="239">
        <f>SUM(P177:P189)</f>
        <v>0</v>
      </c>
      <c r="Q176" s="238"/>
      <c r="R176" s="239">
        <f>SUM(R177:R189)</f>
        <v>24.799979799999999</v>
      </c>
      <c r="S176" s="238"/>
      <c r="T176" s="240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41" t="s">
        <v>83</v>
      </c>
      <c r="AT176" s="242" t="s">
        <v>74</v>
      </c>
      <c r="AU176" s="242" t="s">
        <v>83</v>
      </c>
      <c r="AY176" s="241" t="s">
        <v>265</v>
      </c>
      <c r="BK176" s="243">
        <f>SUM(BK177:BK189)</f>
        <v>0</v>
      </c>
    </row>
    <row r="177" s="2" customFormat="1" ht="16.30189" customHeight="1">
      <c r="A177" s="39"/>
      <c r="B177" s="40"/>
      <c r="C177" s="246" t="s">
        <v>371</v>
      </c>
      <c r="D177" s="246" t="s">
        <v>268</v>
      </c>
      <c r="E177" s="247" t="s">
        <v>452</v>
      </c>
      <c r="F177" s="248" t="s">
        <v>1</v>
      </c>
      <c r="G177" s="249" t="s">
        <v>1</v>
      </c>
      <c r="H177" s="250">
        <v>20.899999999999999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0.23366999999999999</v>
      </c>
      <c r="R177" s="255">
        <f>Q177*H177</f>
        <v>4.8837029999999997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892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1929</v>
      </c>
      <c r="G178" s="265"/>
      <c r="H178" s="269">
        <v>19.100000000000001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1173</v>
      </c>
      <c r="G179" s="265"/>
      <c r="H179" s="269">
        <v>1.8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46" t="s">
        <v>374</v>
      </c>
      <c r="D180" s="246" t="s">
        <v>268</v>
      </c>
      <c r="E180" s="247" t="s">
        <v>895</v>
      </c>
      <c r="F180" s="248" t="s">
        <v>1</v>
      </c>
      <c r="G180" s="249" t="s">
        <v>1</v>
      </c>
      <c r="H180" s="250">
        <v>0.27000000000000002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1.7034</v>
      </c>
      <c r="R180" s="255">
        <f>Q180*H180</f>
        <v>0.45991800000000005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1930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897</v>
      </c>
      <c r="G181" s="265"/>
      <c r="H181" s="269">
        <v>0.27000000000000002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2" customFormat="1" ht="16.30189" customHeight="1">
      <c r="A182" s="39"/>
      <c r="B182" s="40"/>
      <c r="C182" s="246" t="s">
        <v>377</v>
      </c>
      <c r="D182" s="246" t="s">
        <v>268</v>
      </c>
      <c r="E182" s="247" t="s">
        <v>1036</v>
      </c>
      <c r="F182" s="248" t="s">
        <v>1</v>
      </c>
      <c r="G182" s="249" t="s">
        <v>1</v>
      </c>
      <c r="H182" s="250">
        <v>0.62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2.1922799999999998</v>
      </c>
      <c r="R182" s="255">
        <f>Q182*H182</f>
        <v>1.3592135999999999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1214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1177</v>
      </c>
      <c r="G183" s="265"/>
      <c r="H183" s="269">
        <v>0.62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14" customFormat="1">
      <c r="A184" s="14"/>
      <c r="B184" s="276"/>
      <c r="C184" s="277"/>
      <c r="D184" s="266" t="s">
        <v>312</v>
      </c>
      <c r="E184" s="278" t="s">
        <v>1</v>
      </c>
      <c r="F184" s="279" t="s">
        <v>318</v>
      </c>
      <c r="G184" s="277"/>
      <c r="H184" s="280">
        <v>0.62</v>
      </c>
      <c r="I184" s="281"/>
      <c r="J184" s="277"/>
      <c r="K184" s="277"/>
      <c r="L184" s="282"/>
      <c r="M184" s="283"/>
      <c r="N184" s="284"/>
      <c r="O184" s="284"/>
      <c r="P184" s="284"/>
      <c r="Q184" s="284"/>
      <c r="R184" s="284"/>
      <c r="S184" s="284"/>
      <c r="T184" s="28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6" t="s">
        <v>312</v>
      </c>
      <c r="AU184" s="286" t="s">
        <v>91</v>
      </c>
      <c r="AV184" s="14" t="s">
        <v>282</v>
      </c>
      <c r="AW184" s="14" t="s">
        <v>4</v>
      </c>
      <c r="AX184" s="14" t="s">
        <v>83</v>
      </c>
      <c r="AY184" s="286" t="s">
        <v>265</v>
      </c>
    </row>
    <row r="185" s="2" customFormat="1" ht="16.30189" customHeight="1">
      <c r="A185" s="39"/>
      <c r="B185" s="40"/>
      <c r="C185" s="246" t="s">
        <v>384</v>
      </c>
      <c r="D185" s="246" t="s">
        <v>268</v>
      </c>
      <c r="E185" s="247" t="s">
        <v>898</v>
      </c>
      <c r="F185" s="248" t="s">
        <v>1</v>
      </c>
      <c r="G185" s="249" t="s">
        <v>1</v>
      </c>
      <c r="H185" s="250">
        <v>1.0800000000000001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2.2632400000000001</v>
      </c>
      <c r="R185" s="255">
        <f>Q185*H185</f>
        <v>2.4442992000000001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899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1931</v>
      </c>
      <c r="G186" s="265"/>
      <c r="H186" s="269">
        <v>1.0800000000000001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8</v>
      </c>
      <c r="D187" s="246" t="s">
        <v>268</v>
      </c>
      <c r="E187" s="247" t="s">
        <v>459</v>
      </c>
      <c r="F187" s="248" t="s">
        <v>1</v>
      </c>
      <c r="G187" s="249" t="s">
        <v>1</v>
      </c>
      <c r="H187" s="250">
        <v>20.899999999999999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0.74894000000000005</v>
      </c>
      <c r="R187" s="255">
        <f>Q187*H187</f>
        <v>15.652846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900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1929</v>
      </c>
      <c r="G188" s="265"/>
      <c r="H188" s="269">
        <v>19.100000000000001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1173</v>
      </c>
      <c r="G189" s="265"/>
      <c r="H189" s="269">
        <v>1.8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2" customFormat="1" ht="22.8" customHeight="1">
      <c r="A190" s="12"/>
      <c r="B190" s="230"/>
      <c r="C190" s="231"/>
      <c r="D190" s="232" t="s">
        <v>74</v>
      </c>
      <c r="E190" s="244" t="s">
        <v>264</v>
      </c>
      <c r="F190" s="244" t="s">
        <v>461</v>
      </c>
      <c r="G190" s="231"/>
      <c r="H190" s="231"/>
      <c r="I190" s="234"/>
      <c r="J190" s="245">
        <f>BK190</f>
        <v>0</v>
      </c>
      <c r="K190" s="231"/>
      <c r="L190" s="236"/>
      <c r="M190" s="237"/>
      <c r="N190" s="238"/>
      <c r="O190" s="238"/>
      <c r="P190" s="239">
        <f>SUM(P191:P195)</f>
        <v>0</v>
      </c>
      <c r="Q190" s="238"/>
      <c r="R190" s="239">
        <f>SUM(R191:R195)</f>
        <v>20.870003999999998</v>
      </c>
      <c r="S190" s="238"/>
      <c r="T190" s="240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41" t="s">
        <v>83</v>
      </c>
      <c r="AT190" s="242" t="s">
        <v>74</v>
      </c>
      <c r="AU190" s="242" t="s">
        <v>83</v>
      </c>
      <c r="AY190" s="241" t="s">
        <v>265</v>
      </c>
      <c r="BK190" s="243">
        <f>SUM(BK191:BK195)</f>
        <v>0</v>
      </c>
    </row>
    <row r="191" s="2" customFormat="1" ht="16.30189" customHeight="1">
      <c r="A191" s="39"/>
      <c r="B191" s="40"/>
      <c r="C191" s="246" t="s">
        <v>391</v>
      </c>
      <c r="D191" s="246" t="s">
        <v>268</v>
      </c>
      <c r="E191" s="247" t="s">
        <v>471</v>
      </c>
      <c r="F191" s="248" t="s">
        <v>1</v>
      </c>
      <c r="G191" s="249" t="s">
        <v>1</v>
      </c>
      <c r="H191" s="250">
        <v>22.5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0.46166000000000001</v>
      </c>
      <c r="R191" s="255">
        <f>Q191*H191</f>
        <v>10.38735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901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949</v>
      </c>
      <c r="G192" s="265"/>
      <c r="H192" s="269">
        <v>22.5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395</v>
      </c>
      <c r="D193" s="246" t="s">
        <v>268</v>
      </c>
      <c r="E193" s="247" t="s">
        <v>486</v>
      </c>
      <c r="F193" s="248" t="s">
        <v>1</v>
      </c>
      <c r="G193" s="249" t="s">
        <v>1</v>
      </c>
      <c r="H193" s="250">
        <v>21.899999999999999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0.47117999999999999</v>
      </c>
      <c r="R193" s="255">
        <f>Q193*H193</f>
        <v>10.318841999999998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902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950</v>
      </c>
      <c r="G194" s="265"/>
      <c r="H194" s="269">
        <v>21.899999999999999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400</v>
      </c>
      <c r="D195" s="246" t="s">
        <v>268</v>
      </c>
      <c r="E195" s="247" t="s">
        <v>497</v>
      </c>
      <c r="F195" s="248" t="s">
        <v>1</v>
      </c>
      <c r="G195" s="249" t="s">
        <v>1</v>
      </c>
      <c r="H195" s="250">
        <v>21.899999999999999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0.0074799999999999997</v>
      </c>
      <c r="R195" s="255">
        <f>Q195*H195</f>
        <v>0.16381199999999999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903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338</v>
      </c>
      <c r="F196" s="244" t="s">
        <v>1053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SUM(P197:P201)</f>
        <v>0</v>
      </c>
      <c r="Q196" s="238"/>
      <c r="R196" s="239">
        <f>SUM(R197:R201)</f>
        <v>0.031399999999999997</v>
      </c>
      <c r="S196" s="238"/>
      <c r="T196" s="240">
        <f>SUM(T197:T201)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SUM(BK197:BK201)</f>
        <v>0</v>
      </c>
    </row>
    <row r="197" s="2" customFormat="1" ht="16.30189" customHeight="1">
      <c r="A197" s="39"/>
      <c r="B197" s="40"/>
      <c r="C197" s="246" t="s">
        <v>403</v>
      </c>
      <c r="D197" s="246" t="s">
        <v>268</v>
      </c>
      <c r="E197" s="247" t="s">
        <v>1054</v>
      </c>
      <c r="F197" s="248" t="s">
        <v>1</v>
      </c>
      <c r="G197" s="249" t="s">
        <v>1</v>
      </c>
      <c r="H197" s="250">
        <v>1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0.0083999999999999995</v>
      </c>
      <c r="R197" s="255">
        <f>Q197*H197</f>
        <v>0.0083999999999999995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1178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1056</v>
      </c>
      <c r="G198" s="265"/>
      <c r="H198" s="269">
        <v>1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407</v>
      </c>
      <c r="D199" s="287" t="s">
        <v>367</v>
      </c>
      <c r="E199" s="288" t="s">
        <v>1057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0.012999999999999999</v>
      </c>
      <c r="R199" s="255">
        <f>Q199*H199</f>
        <v>0.012999999999999999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1179</v>
      </c>
    </row>
    <row r="200" s="2" customFormat="1" ht="16.30189" customHeight="1">
      <c r="A200" s="39"/>
      <c r="B200" s="40"/>
      <c r="C200" s="246" t="s">
        <v>411</v>
      </c>
      <c r="D200" s="246" t="s">
        <v>268</v>
      </c>
      <c r="E200" s="247" t="s">
        <v>1059</v>
      </c>
      <c r="F200" s="248" t="s">
        <v>1</v>
      </c>
      <c r="G200" s="249" t="s">
        <v>1</v>
      </c>
      <c r="H200" s="250">
        <v>5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0.002</v>
      </c>
      <c r="R200" s="255">
        <f>Q200*H200</f>
        <v>0.01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1180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1181</v>
      </c>
      <c r="G201" s="265"/>
      <c r="H201" s="269">
        <v>5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2" customFormat="1" ht="22.8" customHeight="1">
      <c r="A202" s="12"/>
      <c r="B202" s="230"/>
      <c r="C202" s="231"/>
      <c r="D202" s="232" t="s">
        <v>74</v>
      </c>
      <c r="E202" s="244" t="s">
        <v>342</v>
      </c>
      <c r="F202" s="244" t="s">
        <v>519</v>
      </c>
      <c r="G202" s="231"/>
      <c r="H202" s="231"/>
      <c r="I202" s="234"/>
      <c r="J202" s="245">
        <f>BK202</f>
        <v>0</v>
      </c>
      <c r="K202" s="231"/>
      <c r="L202" s="236"/>
      <c r="M202" s="237"/>
      <c r="N202" s="238"/>
      <c r="O202" s="238"/>
      <c r="P202" s="239">
        <f>SUM(P203:P230)</f>
        <v>0</v>
      </c>
      <c r="Q202" s="238"/>
      <c r="R202" s="239">
        <f>SUM(R203:R230)</f>
        <v>59.258879999999998</v>
      </c>
      <c r="S202" s="238"/>
      <c r="T202" s="240">
        <f>SUM(T203:T230)</f>
        <v>54.178000000000004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41" t="s">
        <v>83</v>
      </c>
      <c r="AT202" s="242" t="s">
        <v>74</v>
      </c>
      <c r="AU202" s="242" t="s">
        <v>83</v>
      </c>
      <c r="AY202" s="241" t="s">
        <v>265</v>
      </c>
      <c r="BK202" s="243">
        <f>SUM(BK203:BK230)</f>
        <v>0</v>
      </c>
    </row>
    <row r="203" s="2" customFormat="1" ht="16.30189" customHeight="1">
      <c r="A203" s="39"/>
      <c r="B203" s="40"/>
      <c r="C203" s="246" t="s">
        <v>415</v>
      </c>
      <c r="D203" s="246" t="s">
        <v>268</v>
      </c>
      <c r="E203" s="247" t="s">
        <v>904</v>
      </c>
      <c r="F203" s="248" t="s">
        <v>1</v>
      </c>
      <c r="G203" s="249" t="s">
        <v>1</v>
      </c>
      <c r="H203" s="250">
        <v>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0.077670000000000003</v>
      </c>
      <c r="R203" s="255">
        <f>Q203*H203</f>
        <v>0.077670000000000003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951</v>
      </c>
    </row>
    <row r="204" s="2" customFormat="1" ht="16.30189" customHeight="1">
      <c r="A204" s="39"/>
      <c r="B204" s="40"/>
      <c r="C204" s="246" t="s">
        <v>419</v>
      </c>
      <c r="D204" s="246" t="s">
        <v>268</v>
      </c>
      <c r="E204" s="247" t="s">
        <v>1062</v>
      </c>
      <c r="F204" s="248" t="s">
        <v>1</v>
      </c>
      <c r="G204" s="249" t="s">
        <v>1</v>
      </c>
      <c r="H204" s="250">
        <v>1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9.6984899999999996</v>
      </c>
      <c r="R204" s="255">
        <f>Q204*H204</f>
        <v>9.6984899999999996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1182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906</v>
      </c>
      <c r="F205" s="248" t="s">
        <v>1</v>
      </c>
      <c r="G205" s="249" t="s">
        <v>1</v>
      </c>
      <c r="H205" s="250">
        <v>18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1.9258900000000001</v>
      </c>
      <c r="R205" s="255">
        <f>Q205*H205</f>
        <v>34.666020000000003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1352</v>
      </c>
    </row>
    <row r="206" s="2" customFormat="1" ht="16.30189" customHeight="1">
      <c r="A206" s="39"/>
      <c r="B206" s="40"/>
      <c r="C206" s="287" t="s">
        <v>428</v>
      </c>
      <c r="D206" s="287" t="s">
        <v>367</v>
      </c>
      <c r="E206" s="288" t="s">
        <v>909</v>
      </c>
      <c r="F206" s="289" t="s">
        <v>1</v>
      </c>
      <c r="G206" s="290" t="s">
        <v>1</v>
      </c>
      <c r="H206" s="291">
        <v>18.18</v>
      </c>
      <c r="I206" s="292"/>
      <c r="J206" s="291">
        <f>ROUND(I206*H206,2)</f>
        <v>0</v>
      </c>
      <c r="K206" s="293"/>
      <c r="L206" s="294"/>
      <c r="M206" s="295" t="s">
        <v>1</v>
      </c>
      <c r="N206" s="296" t="s">
        <v>41</v>
      </c>
      <c r="O206" s="92"/>
      <c r="P206" s="255">
        <f>O206*H206</f>
        <v>0</v>
      </c>
      <c r="Q206" s="255">
        <v>0.81499999999999995</v>
      </c>
      <c r="R206" s="255">
        <f>Q206*H206</f>
        <v>14.816699999999999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338</v>
      </c>
      <c r="AT206" s="257" t="s">
        <v>367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1354</v>
      </c>
    </row>
    <row r="207" s="13" customFormat="1">
      <c r="A207" s="13"/>
      <c r="B207" s="264"/>
      <c r="C207" s="265"/>
      <c r="D207" s="266" t="s">
        <v>312</v>
      </c>
      <c r="E207" s="265"/>
      <c r="F207" s="268" t="s">
        <v>1932</v>
      </c>
      <c r="G207" s="265"/>
      <c r="H207" s="269">
        <v>18.18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5</v>
      </c>
      <c r="AX207" s="13" t="s">
        <v>83</v>
      </c>
      <c r="AY207" s="275" t="s">
        <v>265</v>
      </c>
    </row>
    <row r="208" s="2" customFormat="1" ht="16.30189" customHeight="1">
      <c r="A208" s="39"/>
      <c r="B208" s="40"/>
      <c r="C208" s="246" t="s">
        <v>434</v>
      </c>
      <c r="D208" s="246" t="s">
        <v>268</v>
      </c>
      <c r="E208" s="247" t="s">
        <v>913</v>
      </c>
      <c r="F208" s="248" t="s">
        <v>1</v>
      </c>
      <c r="G208" s="249" t="s">
        <v>1</v>
      </c>
      <c r="H208" s="250">
        <v>14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914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915</v>
      </c>
      <c r="G209" s="265"/>
      <c r="H209" s="269">
        <v>14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916</v>
      </c>
      <c r="F210" s="248" t="s">
        <v>1</v>
      </c>
      <c r="G210" s="249" t="s">
        <v>1</v>
      </c>
      <c r="H210" s="250">
        <v>12.67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2.2000000000000002</v>
      </c>
      <c r="T210" s="256">
        <f>S210*H210</f>
        <v>27.874000000000002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1662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1933</v>
      </c>
      <c r="G211" s="265"/>
      <c r="H211" s="269">
        <v>3.7799999999999998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75</v>
      </c>
      <c r="AY211" s="275" t="s">
        <v>265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1934</v>
      </c>
      <c r="G212" s="265"/>
      <c r="H212" s="269">
        <v>8.8900000000000006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2" customFormat="1" ht="16.30189" customHeight="1">
      <c r="A213" s="39"/>
      <c r="B213" s="40"/>
      <c r="C213" s="246" t="s">
        <v>442</v>
      </c>
      <c r="D213" s="246" t="s">
        <v>268</v>
      </c>
      <c r="E213" s="247" t="s">
        <v>919</v>
      </c>
      <c r="F213" s="248" t="s">
        <v>1</v>
      </c>
      <c r="G213" s="249" t="s">
        <v>1</v>
      </c>
      <c r="H213" s="250">
        <v>12.800000000000001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0</v>
      </c>
      <c r="R213" s="255">
        <f>Q213*H213</f>
        <v>0</v>
      </c>
      <c r="S213" s="255">
        <v>2.0550000000000002</v>
      </c>
      <c r="T213" s="256">
        <f>S213*H213</f>
        <v>26.304000000000002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1217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808</v>
      </c>
      <c r="F214" s="248" t="s">
        <v>1</v>
      </c>
      <c r="G214" s="249" t="s">
        <v>1</v>
      </c>
      <c r="H214" s="250">
        <v>37.329999999999998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</v>
      </c>
      <c r="R214" s="255">
        <f>Q214*H214</f>
        <v>0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921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922</v>
      </c>
      <c r="G215" s="265"/>
      <c r="H215" s="269">
        <v>9.4499999999999993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1935</v>
      </c>
      <c r="G216" s="265"/>
      <c r="H216" s="269">
        <v>27.879999999999999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2" customFormat="1" ht="16.30189" customHeight="1">
      <c r="A217" s="39"/>
      <c r="B217" s="40"/>
      <c r="C217" s="246" t="s">
        <v>451</v>
      </c>
      <c r="D217" s="246" t="s">
        <v>268</v>
      </c>
      <c r="E217" s="247" t="s">
        <v>812</v>
      </c>
      <c r="F217" s="248" t="s">
        <v>1</v>
      </c>
      <c r="G217" s="249" t="s">
        <v>1</v>
      </c>
      <c r="H217" s="250">
        <v>888.74000000000001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924</v>
      </c>
    </row>
    <row r="218" s="15" customFormat="1">
      <c r="A218" s="15"/>
      <c r="B218" s="297"/>
      <c r="C218" s="298"/>
      <c r="D218" s="266" t="s">
        <v>312</v>
      </c>
      <c r="E218" s="299" t="s">
        <v>1</v>
      </c>
      <c r="F218" s="300" t="s">
        <v>925</v>
      </c>
      <c r="G218" s="298"/>
      <c r="H218" s="299" t="s">
        <v>1</v>
      </c>
      <c r="I218" s="301"/>
      <c r="J218" s="298"/>
      <c r="K218" s="298"/>
      <c r="L218" s="302"/>
      <c r="M218" s="303"/>
      <c r="N218" s="304"/>
      <c r="O218" s="304"/>
      <c r="P218" s="304"/>
      <c r="Q218" s="304"/>
      <c r="R218" s="304"/>
      <c r="S218" s="304"/>
      <c r="T218" s="30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306" t="s">
        <v>312</v>
      </c>
      <c r="AU218" s="306" t="s">
        <v>91</v>
      </c>
      <c r="AV218" s="15" t="s">
        <v>83</v>
      </c>
      <c r="AW218" s="15" t="s">
        <v>4</v>
      </c>
      <c r="AX218" s="15" t="s">
        <v>75</v>
      </c>
      <c r="AY218" s="306" t="s">
        <v>265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926</v>
      </c>
      <c r="G219" s="265"/>
      <c r="H219" s="269">
        <v>179.55000000000001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1936</v>
      </c>
      <c r="G220" s="265"/>
      <c r="H220" s="269">
        <v>709.19000000000005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2" customFormat="1" ht="16.30189" customHeight="1">
      <c r="A221" s="39"/>
      <c r="B221" s="40"/>
      <c r="C221" s="246" t="s">
        <v>455</v>
      </c>
      <c r="D221" s="246" t="s">
        <v>268</v>
      </c>
      <c r="E221" s="247" t="s">
        <v>819</v>
      </c>
      <c r="F221" s="248" t="s">
        <v>1</v>
      </c>
      <c r="G221" s="249" t="s">
        <v>1</v>
      </c>
      <c r="H221" s="250">
        <v>26.300000000000001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</v>
      </c>
      <c r="R221" s="255">
        <f>Q221*H221</f>
        <v>0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1218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1937</v>
      </c>
      <c r="G222" s="265"/>
      <c r="H222" s="269">
        <v>26.300000000000001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83</v>
      </c>
      <c r="AY222" s="275" t="s">
        <v>265</v>
      </c>
    </row>
    <row r="223" s="2" customFormat="1" ht="16.30189" customHeight="1">
      <c r="A223" s="39"/>
      <c r="B223" s="40"/>
      <c r="C223" s="246" t="s">
        <v>458</v>
      </c>
      <c r="D223" s="246" t="s">
        <v>268</v>
      </c>
      <c r="E223" s="247" t="s">
        <v>823</v>
      </c>
      <c r="F223" s="248" t="s">
        <v>1</v>
      </c>
      <c r="G223" s="249" t="s">
        <v>1</v>
      </c>
      <c r="H223" s="250">
        <v>78.909999999999997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</v>
      </c>
      <c r="R223" s="255">
        <f>Q223*H223</f>
        <v>0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1220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1938</v>
      </c>
      <c r="G224" s="265"/>
      <c r="H224" s="269">
        <v>78.909999999999997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83</v>
      </c>
      <c r="AY224" s="275" t="s">
        <v>265</v>
      </c>
    </row>
    <row r="225" s="2" customFormat="1" ht="16.30189" customHeight="1">
      <c r="A225" s="39"/>
      <c r="B225" s="40"/>
      <c r="C225" s="246" t="s">
        <v>462</v>
      </c>
      <c r="D225" s="246" t="s">
        <v>268</v>
      </c>
      <c r="E225" s="247" t="s">
        <v>932</v>
      </c>
      <c r="F225" s="248" t="s">
        <v>1</v>
      </c>
      <c r="G225" s="249" t="s">
        <v>1</v>
      </c>
      <c r="H225" s="250">
        <v>54.18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</v>
      </c>
      <c r="R225" s="255">
        <f>Q225*H225</f>
        <v>0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933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1939</v>
      </c>
      <c r="G226" s="265"/>
      <c r="H226" s="269">
        <v>26.300000000000001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75</v>
      </c>
      <c r="AY226" s="275" t="s">
        <v>265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1935</v>
      </c>
      <c r="G227" s="265"/>
      <c r="H227" s="269">
        <v>27.879999999999999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75</v>
      </c>
      <c r="AY227" s="275" t="s">
        <v>265</v>
      </c>
    </row>
    <row r="228" s="14" customFormat="1">
      <c r="A228" s="14"/>
      <c r="B228" s="276"/>
      <c r="C228" s="277"/>
      <c r="D228" s="266" t="s">
        <v>312</v>
      </c>
      <c r="E228" s="278" t="s">
        <v>1</v>
      </c>
      <c r="F228" s="279" t="s">
        <v>318</v>
      </c>
      <c r="G228" s="277"/>
      <c r="H228" s="280">
        <v>54.18</v>
      </c>
      <c r="I228" s="281"/>
      <c r="J228" s="277"/>
      <c r="K228" s="277"/>
      <c r="L228" s="282"/>
      <c r="M228" s="283"/>
      <c r="N228" s="284"/>
      <c r="O228" s="284"/>
      <c r="P228" s="284"/>
      <c r="Q228" s="284"/>
      <c r="R228" s="284"/>
      <c r="S228" s="284"/>
      <c r="T228" s="28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86" t="s">
        <v>312</v>
      </c>
      <c r="AU228" s="286" t="s">
        <v>91</v>
      </c>
      <c r="AV228" s="14" t="s">
        <v>282</v>
      </c>
      <c r="AW228" s="14" t="s">
        <v>4</v>
      </c>
      <c r="AX228" s="14" t="s">
        <v>83</v>
      </c>
      <c r="AY228" s="286" t="s">
        <v>265</v>
      </c>
    </row>
    <row r="229" s="2" customFormat="1" ht="16.30189" customHeight="1">
      <c r="A229" s="39"/>
      <c r="B229" s="40"/>
      <c r="C229" s="246" t="s">
        <v>466</v>
      </c>
      <c r="D229" s="246" t="s">
        <v>268</v>
      </c>
      <c r="E229" s="247" t="s">
        <v>935</v>
      </c>
      <c r="F229" s="248" t="s">
        <v>1</v>
      </c>
      <c r="G229" s="249" t="s">
        <v>1</v>
      </c>
      <c r="H229" s="250">
        <v>9.4499999999999993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</v>
      </c>
      <c r="R229" s="255">
        <f>Q229*H229</f>
        <v>0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936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922</v>
      </c>
      <c r="G230" s="265"/>
      <c r="H230" s="269">
        <v>9.4499999999999993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2" customFormat="1" ht="22.8" customHeight="1">
      <c r="A231" s="12"/>
      <c r="B231" s="230"/>
      <c r="C231" s="231"/>
      <c r="D231" s="232" t="s">
        <v>74</v>
      </c>
      <c r="E231" s="244" t="s">
        <v>675</v>
      </c>
      <c r="F231" s="244" t="s">
        <v>826</v>
      </c>
      <c r="G231" s="231"/>
      <c r="H231" s="231"/>
      <c r="I231" s="234"/>
      <c r="J231" s="245">
        <f>BK231</f>
        <v>0</v>
      </c>
      <c r="K231" s="231"/>
      <c r="L231" s="236"/>
      <c r="M231" s="237"/>
      <c r="N231" s="238"/>
      <c r="O231" s="238"/>
      <c r="P231" s="239">
        <f>P232</f>
        <v>0</v>
      </c>
      <c r="Q231" s="238"/>
      <c r="R231" s="239">
        <f>R232</f>
        <v>0</v>
      </c>
      <c r="S231" s="238"/>
      <c r="T231" s="240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41" t="s">
        <v>83</v>
      </c>
      <c r="AT231" s="242" t="s">
        <v>74</v>
      </c>
      <c r="AU231" s="242" t="s">
        <v>83</v>
      </c>
      <c r="AY231" s="241" t="s">
        <v>265</v>
      </c>
      <c r="BK231" s="243">
        <f>BK232</f>
        <v>0</v>
      </c>
    </row>
    <row r="232" s="2" customFormat="1" ht="16.30189" customHeight="1">
      <c r="A232" s="39"/>
      <c r="B232" s="40"/>
      <c r="C232" s="246" t="s">
        <v>470</v>
      </c>
      <c r="D232" s="246" t="s">
        <v>268</v>
      </c>
      <c r="E232" s="247" t="s">
        <v>828</v>
      </c>
      <c r="F232" s="248" t="s">
        <v>1</v>
      </c>
      <c r="G232" s="249" t="s">
        <v>1</v>
      </c>
      <c r="H232" s="250">
        <v>216.09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282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937</v>
      </c>
    </row>
    <row r="233" s="12" customFormat="1" ht="25.92" customHeight="1">
      <c r="A233" s="12"/>
      <c r="B233" s="230"/>
      <c r="C233" s="231"/>
      <c r="D233" s="232" t="s">
        <v>74</v>
      </c>
      <c r="E233" s="233" t="s">
        <v>830</v>
      </c>
      <c r="F233" s="233" t="s">
        <v>831</v>
      </c>
      <c r="G233" s="231"/>
      <c r="H233" s="231"/>
      <c r="I233" s="234"/>
      <c r="J233" s="235">
        <f>BK233</f>
        <v>0</v>
      </c>
      <c r="K233" s="231"/>
      <c r="L233" s="236"/>
      <c r="M233" s="237"/>
      <c r="N233" s="238"/>
      <c r="O233" s="238"/>
      <c r="P233" s="239">
        <f>P234</f>
        <v>0</v>
      </c>
      <c r="Q233" s="238"/>
      <c r="R233" s="239">
        <f>R234</f>
        <v>0.072144</v>
      </c>
      <c r="S233" s="238"/>
      <c r="T233" s="240">
        <f>T234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41" t="s">
        <v>91</v>
      </c>
      <c r="AT233" s="242" t="s">
        <v>74</v>
      </c>
      <c r="AU233" s="242" t="s">
        <v>75</v>
      </c>
      <c r="AY233" s="241" t="s">
        <v>265</v>
      </c>
      <c r="BK233" s="243">
        <f>BK234</f>
        <v>0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832</v>
      </c>
      <c r="F234" s="244" t="s">
        <v>833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SUM(P235:P244)</f>
        <v>0</v>
      </c>
      <c r="Q234" s="238"/>
      <c r="R234" s="239">
        <f>SUM(R235:R244)</f>
        <v>0.072144</v>
      </c>
      <c r="S234" s="238"/>
      <c r="T234" s="240">
        <f>SUM(T235:T244)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91</v>
      </c>
      <c r="AT234" s="242" t="s">
        <v>74</v>
      </c>
      <c r="AU234" s="242" t="s">
        <v>83</v>
      </c>
      <c r="AY234" s="241" t="s">
        <v>265</v>
      </c>
      <c r="BK234" s="243">
        <f>SUM(BK235:BK244)</f>
        <v>0</v>
      </c>
    </row>
    <row r="235" s="2" customFormat="1" ht="16.30189" customHeight="1">
      <c r="A235" s="39"/>
      <c r="B235" s="40"/>
      <c r="C235" s="246" t="s">
        <v>475</v>
      </c>
      <c r="D235" s="246" t="s">
        <v>268</v>
      </c>
      <c r="E235" s="247" t="s">
        <v>835</v>
      </c>
      <c r="F235" s="248" t="s">
        <v>1</v>
      </c>
      <c r="G235" s="249" t="s">
        <v>1</v>
      </c>
      <c r="H235" s="250">
        <v>17.600000000000001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0.00017000000000000001</v>
      </c>
      <c r="R235" s="255">
        <f>Q235*H235</f>
        <v>0.0029920000000000003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371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371</v>
      </c>
      <c r="BM235" s="257" t="s">
        <v>1193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1194</v>
      </c>
      <c r="G236" s="265"/>
      <c r="H236" s="269">
        <v>17.600000000000001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4" customFormat="1">
      <c r="A237" s="14"/>
      <c r="B237" s="276"/>
      <c r="C237" s="277"/>
      <c r="D237" s="266" t="s">
        <v>312</v>
      </c>
      <c r="E237" s="278" t="s">
        <v>1</v>
      </c>
      <c r="F237" s="279" t="s">
        <v>318</v>
      </c>
      <c r="G237" s="277"/>
      <c r="H237" s="280">
        <v>17.600000000000001</v>
      </c>
      <c r="I237" s="281"/>
      <c r="J237" s="277"/>
      <c r="K237" s="277"/>
      <c r="L237" s="282"/>
      <c r="M237" s="283"/>
      <c r="N237" s="284"/>
      <c r="O237" s="284"/>
      <c r="P237" s="284"/>
      <c r="Q237" s="284"/>
      <c r="R237" s="284"/>
      <c r="S237" s="284"/>
      <c r="T237" s="28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86" t="s">
        <v>312</v>
      </c>
      <c r="AU237" s="286" t="s">
        <v>91</v>
      </c>
      <c r="AV237" s="14" t="s">
        <v>282</v>
      </c>
      <c r="AW237" s="14" t="s">
        <v>4</v>
      </c>
      <c r="AX237" s="14" t="s">
        <v>83</v>
      </c>
      <c r="AY237" s="286" t="s">
        <v>265</v>
      </c>
    </row>
    <row r="238" s="2" customFormat="1" ht="16.30189" customHeight="1">
      <c r="A238" s="39"/>
      <c r="B238" s="40"/>
      <c r="C238" s="287" t="s">
        <v>479</v>
      </c>
      <c r="D238" s="287" t="s">
        <v>367</v>
      </c>
      <c r="E238" s="288" t="s">
        <v>840</v>
      </c>
      <c r="F238" s="289" t="s">
        <v>1</v>
      </c>
      <c r="G238" s="290" t="s">
        <v>1</v>
      </c>
      <c r="H238" s="291">
        <v>0</v>
      </c>
      <c r="I238" s="292"/>
      <c r="J238" s="291">
        <f>ROUND(I238*H238,2)</f>
        <v>0</v>
      </c>
      <c r="K238" s="293"/>
      <c r="L238" s="294"/>
      <c r="M238" s="295" t="s">
        <v>1</v>
      </c>
      <c r="N238" s="296" t="s">
        <v>41</v>
      </c>
      <c r="O238" s="92"/>
      <c r="P238" s="255">
        <f>O238*H238</f>
        <v>0</v>
      </c>
      <c r="Q238" s="255">
        <v>1</v>
      </c>
      <c r="R238" s="255">
        <f>Q238*H238</f>
        <v>0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439</v>
      </c>
      <c r="AT238" s="257" t="s">
        <v>367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371</v>
      </c>
      <c r="BM238" s="257" t="s">
        <v>1195</v>
      </c>
    </row>
    <row r="239" s="13" customFormat="1">
      <c r="A239" s="13"/>
      <c r="B239" s="264"/>
      <c r="C239" s="265"/>
      <c r="D239" s="266" t="s">
        <v>312</v>
      </c>
      <c r="E239" s="265"/>
      <c r="F239" s="268" t="s">
        <v>1196</v>
      </c>
      <c r="G239" s="265"/>
      <c r="H239" s="269">
        <v>0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5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482</v>
      </c>
      <c r="D240" s="246" t="s">
        <v>268</v>
      </c>
      <c r="E240" s="247" t="s">
        <v>844</v>
      </c>
      <c r="F240" s="248" t="s">
        <v>1</v>
      </c>
      <c r="G240" s="249" t="s">
        <v>1</v>
      </c>
      <c r="H240" s="250">
        <v>35.200000000000003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0.00025999999999999998</v>
      </c>
      <c r="R240" s="255">
        <f>Q240*H240</f>
        <v>0.0091520000000000004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371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371</v>
      </c>
      <c r="BM240" s="257" t="s">
        <v>1197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1198</v>
      </c>
      <c r="G241" s="265"/>
      <c r="H241" s="269">
        <v>35.200000000000003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87" t="s">
        <v>485</v>
      </c>
      <c r="D242" s="287" t="s">
        <v>367</v>
      </c>
      <c r="E242" s="288" t="s">
        <v>1094</v>
      </c>
      <c r="F242" s="289" t="s">
        <v>1</v>
      </c>
      <c r="G242" s="290" t="s">
        <v>1</v>
      </c>
      <c r="H242" s="291">
        <v>0.059999999999999998</v>
      </c>
      <c r="I242" s="292"/>
      <c r="J242" s="291">
        <f>ROUND(I242*H242,2)</f>
        <v>0</v>
      </c>
      <c r="K242" s="293"/>
      <c r="L242" s="294"/>
      <c r="M242" s="295" t="s">
        <v>1</v>
      </c>
      <c r="N242" s="296" t="s">
        <v>41</v>
      </c>
      <c r="O242" s="92"/>
      <c r="P242" s="255">
        <f>O242*H242</f>
        <v>0</v>
      </c>
      <c r="Q242" s="255">
        <v>1</v>
      </c>
      <c r="R242" s="255">
        <f>Q242*H242</f>
        <v>0.059999999999999998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439</v>
      </c>
      <c r="AT242" s="257" t="s">
        <v>367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371</v>
      </c>
      <c r="BM242" s="257" t="s">
        <v>1199</v>
      </c>
    </row>
    <row r="243" s="13" customFormat="1">
      <c r="A243" s="13"/>
      <c r="B243" s="264"/>
      <c r="C243" s="265"/>
      <c r="D243" s="266" t="s">
        <v>312</v>
      </c>
      <c r="E243" s="265"/>
      <c r="F243" s="268" t="s">
        <v>1200</v>
      </c>
      <c r="G243" s="265"/>
      <c r="H243" s="269">
        <v>0.059999999999999998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5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488</v>
      </c>
      <c r="D244" s="246" t="s">
        <v>268</v>
      </c>
      <c r="E244" s="247" t="s">
        <v>1097</v>
      </c>
      <c r="F244" s="248" t="s">
        <v>1</v>
      </c>
      <c r="G244" s="249" t="s">
        <v>1</v>
      </c>
      <c r="H244" s="250">
        <v>0.070000000000000007</v>
      </c>
      <c r="I244" s="251"/>
      <c r="J244" s="250">
        <f>ROUND(I244*H244,2)</f>
        <v>0</v>
      </c>
      <c r="K244" s="252"/>
      <c r="L244" s="45"/>
      <c r="M244" s="259" t="s">
        <v>1</v>
      </c>
      <c r="N244" s="260" t="s">
        <v>41</v>
      </c>
      <c r="O244" s="261"/>
      <c r="P244" s="262">
        <f>O244*H244</f>
        <v>0</v>
      </c>
      <c r="Q244" s="262">
        <v>0</v>
      </c>
      <c r="R244" s="262">
        <f>Q244*H244</f>
        <v>0</v>
      </c>
      <c r="S244" s="262">
        <v>0</v>
      </c>
      <c r="T244" s="263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371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371</v>
      </c>
      <c r="BM244" s="257" t="s">
        <v>1201</v>
      </c>
    </row>
    <row r="245" s="2" customFormat="1" ht="6.96" customHeight="1">
      <c r="A245" s="39"/>
      <c r="B245" s="67"/>
      <c r="C245" s="68"/>
      <c r="D245" s="68"/>
      <c r="E245" s="68"/>
      <c r="F245" s="68"/>
      <c r="G245" s="68"/>
      <c r="H245" s="68"/>
      <c r="I245" s="194"/>
      <c r="J245" s="68"/>
      <c r="K245" s="68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ROp3k05/XhgqZyIPZ08W6GNfOp3VjCHX3SNWIlATsj93DIgaQahAlcsNtGusoyAFMajisW2vTC7JhhecBq3frQ==" hashValue="6ssnVSm3ALVMmfVWz9r84avEdnPt9e7rPOfA6530kqdn7x6Bikd0HmIiv7s8a4WOshNOQokcVRMMfB+u/1lXvg==" algorithmName="SHA-512" password="CC35"/>
  <autoFilter ref="C132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9:H119"/>
    <mergeCell ref="E123:H123"/>
    <mergeCell ref="E121:H121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1" customFormat="1" ht="12" customHeight="1">
      <c r="B8" s="21"/>
      <c r="D8" s="154" t="s">
        <v>240</v>
      </c>
      <c r="I8" s="148"/>
      <c r="L8" s="21"/>
    </row>
    <row r="9" s="2" customFormat="1" ht="16.30189" customHeight="1">
      <c r="A9" s="39"/>
      <c r="B9" s="45"/>
      <c r="C9" s="39"/>
      <c r="D9" s="39"/>
      <c r="E9" s="155" t="s">
        <v>1940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4" t="s">
        <v>290</v>
      </c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30189" customHeight="1">
      <c r="A11" s="39"/>
      <c r="B11" s="45"/>
      <c r="C11" s="39"/>
      <c r="D11" s="39"/>
      <c r="E11" s="157" t="s">
        <v>1941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4" t="s">
        <v>17</v>
      </c>
      <c r="E13" s="39"/>
      <c r="F13" s="142" t="s">
        <v>1</v>
      </c>
      <c r="G13" s="39"/>
      <c r="H13" s="39"/>
      <c r="I13" s="158" t="s">
        <v>18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19</v>
      </c>
      <c r="E14" s="39"/>
      <c r="F14" s="142" t="s">
        <v>1942</v>
      </c>
      <c r="G14" s="39"/>
      <c r="H14" s="39"/>
      <c r="I14" s="158" t="s">
        <v>21</v>
      </c>
      <c r="J14" s="159" t="str">
        <f>'Rekapitulácia stavby'!AN8</f>
        <v>28. 10. 2019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156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23</v>
      </c>
      <c r="E16" s="39"/>
      <c r="F16" s="39"/>
      <c r="G16" s="39"/>
      <c r="H16" s="39"/>
      <c r="I16" s="158" t="s">
        <v>24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293</v>
      </c>
      <c r="F17" s="39"/>
      <c r="G17" s="39"/>
      <c r="H17" s="39"/>
      <c r="I17" s="158" t="s">
        <v>26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156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4" t="s">
        <v>27</v>
      </c>
      <c r="E19" s="39"/>
      <c r="F19" s="39"/>
      <c r="G19" s="39"/>
      <c r="H19" s="39"/>
      <c r="I19" s="158" t="s">
        <v>24</v>
      </c>
      <c r="J19" s="34" t="str">
        <f>'Rekapitulácia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'Rekapitulácia stavby'!E14</f>
        <v>Vyplň údaj</v>
      </c>
      <c r="F20" s="142"/>
      <c r="G20" s="142"/>
      <c r="H20" s="142"/>
      <c r="I20" s="158" t="s">
        <v>26</v>
      </c>
      <c r="J20" s="34" t="str">
        <f>'Rekapitulácia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156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4" t="s">
        <v>29</v>
      </c>
      <c r="E22" s="39"/>
      <c r="F22" s="39"/>
      <c r="G22" s="39"/>
      <c r="H22" s="39"/>
      <c r="I22" s="158" t="s">
        <v>24</v>
      </c>
      <c r="J22" s="142" t="s">
        <v>30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294</v>
      </c>
      <c r="F23" s="39"/>
      <c r="G23" s="39"/>
      <c r="H23" s="39"/>
      <c r="I23" s="158" t="s">
        <v>26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156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4" t="s">
        <v>32</v>
      </c>
      <c r="E25" s="39"/>
      <c r="F25" s="39"/>
      <c r="G25" s="39"/>
      <c r="H25" s="39"/>
      <c r="I25" s="158" t="s">
        <v>24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295</v>
      </c>
      <c r="F26" s="39"/>
      <c r="G26" s="39"/>
      <c r="H26" s="39"/>
      <c r="I26" s="158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156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4" t="s">
        <v>34</v>
      </c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30189" customHeight="1">
      <c r="A29" s="160"/>
      <c r="B29" s="161"/>
      <c r="C29" s="160"/>
      <c r="D29" s="160"/>
      <c r="E29" s="162" t="s">
        <v>1</v>
      </c>
      <c r="F29" s="162"/>
      <c r="G29" s="162"/>
      <c r="H29" s="162"/>
      <c r="I29" s="163"/>
      <c r="J29" s="160"/>
      <c r="K29" s="160"/>
      <c r="L29" s="164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7" t="s">
        <v>35</v>
      </c>
      <c r="E32" s="39"/>
      <c r="F32" s="39"/>
      <c r="G32" s="39"/>
      <c r="H32" s="39"/>
      <c r="I32" s="156"/>
      <c r="J32" s="168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9" t="s">
        <v>37</v>
      </c>
      <c r="G34" s="39"/>
      <c r="H34" s="39"/>
      <c r="I34" s="170" t="s">
        <v>36</v>
      </c>
      <c r="J34" s="169" t="s">
        <v>38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71" t="s">
        <v>39</v>
      </c>
      <c r="E35" s="154" t="s">
        <v>40</v>
      </c>
      <c r="F35" s="172">
        <f>ROUND((SUM(BE127:BE206)),  2)</f>
        <v>0</v>
      </c>
      <c r="G35" s="39"/>
      <c r="H35" s="39"/>
      <c r="I35" s="173">
        <v>0.20000000000000001</v>
      </c>
      <c r="J35" s="172">
        <f>ROUND(((SUM(BE127:BE206))*I35),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4" t="s">
        <v>41</v>
      </c>
      <c r="F36" s="172">
        <f>ROUND((SUM(BF127:BF206)),  2)</f>
        <v>0</v>
      </c>
      <c r="G36" s="39"/>
      <c r="H36" s="39"/>
      <c r="I36" s="173">
        <v>0.20000000000000001</v>
      </c>
      <c r="J36" s="172">
        <f>ROUND(((SUM(BF127:BF206))*I36),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42</v>
      </c>
      <c r="F37" s="172">
        <f>ROUND((SUM(BG127:BG206)),  2)</f>
        <v>0</v>
      </c>
      <c r="G37" s="39"/>
      <c r="H37" s="39"/>
      <c r="I37" s="173">
        <v>0.20000000000000001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4" t="s">
        <v>43</v>
      </c>
      <c r="F38" s="172">
        <f>ROUND((SUM(BH127:BH206)),  2)</f>
        <v>0</v>
      </c>
      <c r="G38" s="39"/>
      <c r="H38" s="39"/>
      <c r="I38" s="173">
        <v>0.20000000000000001</v>
      </c>
      <c r="J38" s="172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44</v>
      </c>
      <c r="F39" s="172">
        <f>ROUND((SUM(BI127:BI206)),  2)</f>
        <v>0</v>
      </c>
      <c r="G39" s="39"/>
      <c r="H39" s="39"/>
      <c r="I39" s="173">
        <v>0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74"/>
      <c r="D41" s="175" t="s">
        <v>45</v>
      </c>
      <c r="E41" s="176"/>
      <c r="F41" s="176"/>
      <c r="G41" s="177" t="s">
        <v>46</v>
      </c>
      <c r="H41" s="178" t="s">
        <v>47</v>
      </c>
      <c r="I41" s="179"/>
      <c r="J41" s="180">
        <f>SUM(J32:J39)</f>
        <v>0</v>
      </c>
      <c r="K41" s="181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2" customFormat="1" ht="16.30189" customHeight="1">
      <c r="A87" s="39"/>
      <c r="B87" s="40"/>
      <c r="C87" s="41"/>
      <c r="D87" s="41"/>
      <c r="E87" s="198" t="s">
        <v>1940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290</v>
      </c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30189" customHeight="1">
      <c r="A89" s="39"/>
      <c r="B89" s="40"/>
      <c r="C89" s="41"/>
      <c r="D89" s="41"/>
      <c r="E89" s="77" t="str">
        <f>E11</f>
        <v>102-041 - Komunikácia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19</v>
      </c>
      <c r="D91" s="41"/>
      <c r="E91" s="41"/>
      <c r="F91" s="28" t="str">
        <f>F14</f>
        <v>Pôtor</v>
      </c>
      <c r="G91" s="41"/>
      <c r="H91" s="41"/>
      <c r="I91" s="158" t="s">
        <v>21</v>
      </c>
      <c r="J91" s="80" t="str">
        <f>IF(J14="","",J14)</f>
        <v>28. 10. 2019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30566" customHeight="1">
      <c r="A93" s="39"/>
      <c r="B93" s="40"/>
      <c r="C93" s="33" t="s">
        <v>23</v>
      </c>
      <c r="D93" s="41"/>
      <c r="E93" s="41"/>
      <c r="F93" s="28" t="str">
        <f>E17</f>
        <v>Banskobystrický samosprávny kraj</v>
      </c>
      <c r="G93" s="41"/>
      <c r="H93" s="41"/>
      <c r="I93" s="158" t="s">
        <v>29</v>
      </c>
      <c r="J93" s="37" t="str">
        <f>E23</f>
        <v>ISPO spol. s 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30566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158" t="s">
        <v>32</v>
      </c>
      <c r="J94" s="37" t="str">
        <f>E26</f>
        <v>MACURA M.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99" t="s">
        <v>243</v>
      </c>
      <c r="D96" s="200"/>
      <c r="E96" s="200"/>
      <c r="F96" s="200"/>
      <c r="G96" s="200"/>
      <c r="H96" s="200"/>
      <c r="I96" s="201"/>
      <c r="J96" s="202" t="s">
        <v>244</v>
      </c>
      <c r="K96" s="200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203" t="s">
        <v>245</v>
      </c>
      <c r="D98" s="41"/>
      <c r="E98" s="41"/>
      <c r="F98" s="41"/>
      <c r="G98" s="41"/>
      <c r="H98" s="41"/>
      <c r="I98" s="156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246</v>
      </c>
    </row>
    <row r="99" s="9" customFormat="1" ht="24.96" customHeight="1">
      <c r="A99" s="9"/>
      <c r="B99" s="204"/>
      <c r="C99" s="205"/>
      <c r="D99" s="206" t="s">
        <v>296</v>
      </c>
      <c r="E99" s="207"/>
      <c r="F99" s="207"/>
      <c r="G99" s="207"/>
      <c r="H99" s="207"/>
      <c r="I99" s="208"/>
      <c r="J99" s="209">
        <f>J128</f>
        <v>0</v>
      </c>
      <c r="K99" s="205"/>
      <c r="L99" s="21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211"/>
      <c r="C100" s="134"/>
      <c r="D100" s="212" t="s">
        <v>297</v>
      </c>
      <c r="E100" s="213"/>
      <c r="F100" s="213"/>
      <c r="G100" s="213"/>
      <c r="H100" s="213"/>
      <c r="I100" s="214"/>
      <c r="J100" s="215">
        <f>J129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301</v>
      </c>
      <c r="E101" s="213"/>
      <c r="F101" s="213"/>
      <c r="G101" s="213"/>
      <c r="H101" s="213"/>
      <c r="I101" s="214"/>
      <c r="J101" s="215">
        <f>J137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302</v>
      </c>
      <c r="E102" s="213"/>
      <c r="F102" s="213"/>
      <c r="G102" s="213"/>
      <c r="H102" s="213"/>
      <c r="I102" s="214"/>
      <c r="J102" s="215">
        <f>J145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979</v>
      </c>
      <c r="E103" s="213"/>
      <c r="F103" s="213"/>
      <c r="G103" s="213"/>
      <c r="H103" s="213"/>
      <c r="I103" s="214"/>
      <c r="J103" s="215">
        <f>J151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303</v>
      </c>
      <c r="E104" s="213"/>
      <c r="F104" s="213"/>
      <c r="G104" s="213"/>
      <c r="H104" s="213"/>
      <c r="I104" s="214"/>
      <c r="J104" s="215">
        <f>J153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304</v>
      </c>
      <c r="E105" s="213"/>
      <c r="F105" s="213"/>
      <c r="G105" s="213"/>
      <c r="H105" s="213"/>
      <c r="I105" s="214"/>
      <c r="J105" s="215">
        <f>J205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156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194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197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250</v>
      </c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15</v>
      </c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45283" customHeight="1">
      <c r="A115" s="39"/>
      <c r="B115" s="40"/>
      <c r="C115" s="41"/>
      <c r="D115" s="41"/>
      <c r="E115" s="198" t="str">
        <f>E7</f>
        <v>Rekonštrukcia cesty a mostov II/585 Pôtor-Dolná Strehová-Lučenec a II/591 cestný násyp ... - III. etapa</v>
      </c>
      <c r="F115" s="33"/>
      <c r="G115" s="33"/>
      <c r="H115" s="33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240</v>
      </c>
      <c r="D116" s="23"/>
      <c r="E116" s="23"/>
      <c r="F116" s="23"/>
      <c r="G116" s="23"/>
      <c r="H116" s="23"/>
      <c r="I116" s="148"/>
      <c r="J116" s="23"/>
      <c r="K116" s="23"/>
      <c r="L116" s="21"/>
    </row>
    <row r="117" s="2" customFormat="1" ht="16.30189" customHeight="1">
      <c r="A117" s="39"/>
      <c r="B117" s="40"/>
      <c r="C117" s="41"/>
      <c r="D117" s="41"/>
      <c r="E117" s="198" t="s">
        <v>1940</v>
      </c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290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30189" customHeight="1">
      <c r="A119" s="39"/>
      <c r="B119" s="40"/>
      <c r="C119" s="41"/>
      <c r="D119" s="41"/>
      <c r="E119" s="77" t="str">
        <f>E11</f>
        <v>102-041 - Komunikácia</v>
      </c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19</v>
      </c>
      <c r="D121" s="41"/>
      <c r="E121" s="41"/>
      <c r="F121" s="28" t="str">
        <f>F14</f>
        <v>Pôtor</v>
      </c>
      <c r="G121" s="41"/>
      <c r="H121" s="41"/>
      <c r="I121" s="158" t="s">
        <v>21</v>
      </c>
      <c r="J121" s="80" t="str">
        <f>IF(J14="","",J14)</f>
        <v>28. 10. 2019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30566" customHeight="1">
      <c r="A123" s="39"/>
      <c r="B123" s="40"/>
      <c r="C123" s="33" t="s">
        <v>23</v>
      </c>
      <c r="D123" s="41"/>
      <c r="E123" s="41"/>
      <c r="F123" s="28" t="str">
        <f>E17</f>
        <v>Banskobystrický samosprávny kraj</v>
      </c>
      <c r="G123" s="41"/>
      <c r="H123" s="41"/>
      <c r="I123" s="158" t="s">
        <v>29</v>
      </c>
      <c r="J123" s="37" t="str">
        <f>E23</f>
        <v>ISPO spol. s 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30566" customHeight="1">
      <c r="A124" s="39"/>
      <c r="B124" s="40"/>
      <c r="C124" s="33" t="s">
        <v>27</v>
      </c>
      <c r="D124" s="41"/>
      <c r="E124" s="41"/>
      <c r="F124" s="28" t="str">
        <f>IF(E20="","",E20)</f>
        <v>Vyplň údaj</v>
      </c>
      <c r="G124" s="41"/>
      <c r="H124" s="41"/>
      <c r="I124" s="158" t="s">
        <v>32</v>
      </c>
      <c r="J124" s="37" t="str">
        <f>E26</f>
        <v>MACURA M.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17"/>
      <c r="B126" s="218"/>
      <c r="C126" s="219" t="s">
        <v>251</v>
      </c>
      <c r="D126" s="220" t="s">
        <v>60</v>
      </c>
      <c r="E126" s="220" t="s">
        <v>56</v>
      </c>
      <c r="F126" s="220" t="s">
        <v>57</v>
      </c>
      <c r="G126" s="220" t="s">
        <v>252</v>
      </c>
      <c r="H126" s="220" t="s">
        <v>253</v>
      </c>
      <c r="I126" s="221" t="s">
        <v>254</v>
      </c>
      <c r="J126" s="222" t="s">
        <v>244</v>
      </c>
      <c r="K126" s="223" t="s">
        <v>255</v>
      </c>
      <c r="L126" s="224"/>
      <c r="M126" s="101" t="s">
        <v>1</v>
      </c>
      <c r="N126" s="102" t="s">
        <v>39</v>
      </c>
      <c r="O126" s="102" t="s">
        <v>256</v>
      </c>
      <c r="P126" s="102" t="s">
        <v>257</v>
      </c>
      <c r="Q126" s="102" t="s">
        <v>258</v>
      </c>
      <c r="R126" s="102" t="s">
        <v>259</v>
      </c>
      <c r="S126" s="102" t="s">
        <v>260</v>
      </c>
      <c r="T126" s="103" t="s">
        <v>261</v>
      </c>
      <c r="U126" s="217"/>
      <c r="V126" s="217"/>
      <c r="W126" s="217"/>
      <c r="X126" s="217"/>
      <c r="Y126" s="217"/>
      <c r="Z126" s="217"/>
      <c r="AA126" s="217"/>
      <c r="AB126" s="217"/>
      <c r="AC126" s="217"/>
      <c r="AD126" s="217"/>
      <c r="AE126" s="217"/>
    </row>
    <row r="127" s="2" customFormat="1" ht="22.8" customHeight="1">
      <c r="A127" s="39"/>
      <c r="B127" s="40"/>
      <c r="C127" s="108" t="s">
        <v>245</v>
      </c>
      <c r="D127" s="41"/>
      <c r="E127" s="41"/>
      <c r="F127" s="41"/>
      <c r="G127" s="41"/>
      <c r="H127" s="41"/>
      <c r="I127" s="156"/>
      <c r="J127" s="225">
        <f>BK127</f>
        <v>0</v>
      </c>
      <c r="K127" s="41"/>
      <c r="L127" s="45"/>
      <c r="M127" s="104"/>
      <c r="N127" s="226"/>
      <c r="O127" s="105"/>
      <c r="P127" s="227">
        <f>P128</f>
        <v>0</v>
      </c>
      <c r="Q127" s="105"/>
      <c r="R127" s="227">
        <f>R128</f>
        <v>995.58433550000007</v>
      </c>
      <c r="S127" s="105"/>
      <c r="T127" s="228">
        <f>T128</f>
        <v>972.47149999999999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74</v>
      </c>
      <c r="AU127" s="18" t="s">
        <v>246</v>
      </c>
      <c r="BK127" s="229">
        <f>BK128</f>
        <v>0</v>
      </c>
    </row>
    <row r="128" s="12" customFormat="1" ht="25.92" customHeight="1">
      <c r="A128" s="12"/>
      <c r="B128" s="230"/>
      <c r="C128" s="231"/>
      <c r="D128" s="232" t="s">
        <v>74</v>
      </c>
      <c r="E128" s="233" t="s">
        <v>307</v>
      </c>
      <c r="F128" s="233" t="s">
        <v>308</v>
      </c>
      <c r="G128" s="231"/>
      <c r="H128" s="231"/>
      <c r="I128" s="234"/>
      <c r="J128" s="235">
        <f>BK128</f>
        <v>0</v>
      </c>
      <c r="K128" s="231"/>
      <c r="L128" s="236"/>
      <c r="M128" s="237"/>
      <c r="N128" s="238"/>
      <c r="O128" s="238"/>
      <c r="P128" s="239">
        <f>P129+P137+P145+P151+P153+P205</f>
        <v>0</v>
      </c>
      <c r="Q128" s="238"/>
      <c r="R128" s="239">
        <f>R129+R137+R145+R151+R153+R205</f>
        <v>995.58433550000007</v>
      </c>
      <c r="S128" s="238"/>
      <c r="T128" s="240">
        <f>T129+T137+T145+T151+T153+T205</f>
        <v>972.47149999999999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83</v>
      </c>
      <c r="AT128" s="242" t="s">
        <v>74</v>
      </c>
      <c r="AU128" s="242" t="s">
        <v>75</v>
      </c>
      <c r="AY128" s="241" t="s">
        <v>265</v>
      </c>
      <c r="BK128" s="243">
        <f>BK129+BK137+BK145+BK151+BK153+BK205</f>
        <v>0</v>
      </c>
    </row>
    <row r="129" s="12" customFormat="1" ht="22.8" customHeight="1">
      <c r="A129" s="12"/>
      <c r="B129" s="230"/>
      <c r="C129" s="231"/>
      <c r="D129" s="232" t="s">
        <v>74</v>
      </c>
      <c r="E129" s="244" t="s">
        <v>83</v>
      </c>
      <c r="F129" s="244" t="s">
        <v>309</v>
      </c>
      <c r="G129" s="231"/>
      <c r="H129" s="231"/>
      <c r="I129" s="234"/>
      <c r="J129" s="245">
        <f>BK129</f>
        <v>0</v>
      </c>
      <c r="K129" s="231"/>
      <c r="L129" s="236"/>
      <c r="M129" s="237"/>
      <c r="N129" s="238"/>
      <c r="O129" s="238"/>
      <c r="P129" s="239">
        <f>SUM(P130:P136)</f>
        <v>0</v>
      </c>
      <c r="Q129" s="238"/>
      <c r="R129" s="239">
        <f>SUM(R130:R136)</f>
        <v>0.99495</v>
      </c>
      <c r="S129" s="238"/>
      <c r="T129" s="240">
        <f>SUM(T130:T136)</f>
        <v>935.99000000000001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41" t="s">
        <v>83</v>
      </c>
      <c r="AT129" s="242" t="s">
        <v>74</v>
      </c>
      <c r="AU129" s="242" t="s">
        <v>83</v>
      </c>
      <c r="AY129" s="241" t="s">
        <v>265</v>
      </c>
      <c r="BK129" s="243">
        <f>SUM(BK130:BK136)</f>
        <v>0</v>
      </c>
    </row>
    <row r="130" s="2" customFormat="1" ht="16.30189" customHeight="1">
      <c r="A130" s="39"/>
      <c r="B130" s="40"/>
      <c r="C130" s="246" t="s">
        <v>83</v>
      </c>
      <c r="D130" s="246" t="s">
        <v>268</v>
      </c>
      <c r="E130" s="247" t="s">
        <v>1943</v>
      </c>
      <c r="F130" s="248" t="s">
        <v>1</v>
      </c>
      <c r="G130" s="249" t="s">
        <v>1</v>
      </c>
      <c r="H130" s="250">
        <v>3685</v>
      </c>
      <c r="I130" s="251"/>
      <c r="J130" s="250">
        <f>ROUND(I130*H130,2)</f>
        <v>0</v>
      </c>
      <c r="K130" s="252"/>
      <c r="L130" s="45"/>
      <c r="M130" s="253" t="s">
        <v>1</v>
      </c>
      <c r="N130" s="254" t="s">
        <v>41</v>
      </c>
      <c r="O130" s="92"/>
      <c r="P130" s="255">
        <f>O130*H130</f>
        <v>0</v>
      </c>
      <c r="Q130" s="255">
        <v>0.00027</v>
      </c>
      <c r="R130" s="255">
        <f>Q130*H130</f>
        <v>0.99495</v>
      </c>
      <c r="S130" s="255">
        <v>0.254</v>
      </c>
      <c r="T130" s="256">
        <f>S130*H130</f>
        <v>935.99000000000001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57" t="s">
        <v>282</v>
      </c>
      <c r="AT130" s="257" t="s">
        <v>268</v>
      </c>
      <c r="AU130" s="257" t="s">
        <v>91</v>
      </c>
      <c r="AY130" s="18" t="s">
        <v>265</v>
      </c>
      <c r="BE130" s="258">
        <f>IF(N130="základná",J130,0)</f>
        <v>0</v>
      </c>
      <c r="BF130" s="258">
        <f>IF(N130="znížená",J130,0)</f>
        <v>0</v>
      </c>
      <c r="BG130" s="258">
        <f>IF(N130="zákl. prenesená",J130,0)</f>
        <v>0</v>
      </c>
      <c r="BH130" s="258">
        <f>IF(N130="zníž. prenesená",J130,0)</f>
        <v>0</v>
      </c>
      <c r="BI130" s="258">
        <f>IF(N130="nulová",J130,0)</f>
        <v>0</v>
      </c>
      <c r="BJ130" s="18" t="s">
        <v>91</v>
      </c>
      <c r="BK130" s="258">
        <f>ROUND(I130*H130,2)</f>
        <v>0</v>
      </c>
      <c r="BL130" s="18" t="s">
        <v>282</v>
      </c>
      <c r="BM130" s="257" t="s">
        <v>320</v>
      </c>
    </row>
    <row r="131" s="13" customFormat="1">
      <c r="A131" s="13"/>
      <c r="B131" s="264"/>
      <c r="C131" s="265"/>
      <c r="D131" s="266" t="s">
        <v>312</v>
      </c>
      <c r="E131" s="267" t="s">
        <v>1</v>
      </c>
      <c r="F131" s="268" t="s">
        <v>1944</v>
      </c>
      <c r="G131" s="265"/>
      <c r="H131" s="269">
        <v>3685</v>
      </c>
      <c r="I131" s="270"/>
      <c r="J131" s="265"/>
      <c r="K131" s="265"/>
      <c r="L131" s="271"/>
      <c r="M131" s="272"/>
      <c r="N131" s="273"/>
      <c r="O131" s="273"/>
      <c r="P131" s="273"/>
      <c r="Q131" s="273"/>
      <c r="R131" s="273"/>
      <c r="S131" s="273"/>
      <c r="T131" s="27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75" t="s">
        <v>312</v>
      </c>
      <c r="AU131" s="275" t="s">
        <v>91</v>
      </c>
      <c r="AV131" s="13" t="s">
        <v>91</v>
      </c>
      <c r="AW131" s="13" t="s">
        <v>4</v>
      </c>
      <c r="AX131" s="13" t="s">
        <v>83</v>
      </c>
      <c r="AY131" s="275" t="s">
        <v>265</v>
      </c>
    </row>
    <row r="132" s="2" customFormat="1" ht="16.30189" customHeight="1">
      <c r="A132" s="39"/>
      <c r="B132" s="40"/>
      <c r="C132" s="246" t="s">
        <v>91</v>
      </c>
      <c r="D132" s="246" t="s">
        <v>268</v>
      </c>
      <c r="E132" s="247" t="s">
        <v>378</v>
      </c>
      <c r="F132" s="248" t="s">
        <v>1</v>
      </c>
      <c r="G132" s="249" t="s">
        <v>1</v>
      </c>
      <c r="H132" s="250">
        <v>36.479999999999997</v>
      </c>
      <c r="I132" s="251"/>
      <c r="J132" s="250">
        <f>ROUND(I132*H132,2)</f>
        <v>0</v>
      </c>
      <c r="K132" s="252"/>
      <c r="L132" s="45"/>
      <c r="M132" s="253" t="s">
        <v>1</v>
      </c>
      <c r="N132" s="254" t="s">
        <v>41</v>
      </c>
      <c r="O132" s="92"/>
      <c r="P132" s="255">
        <f>O132*H132</f>
        <v>0</v>
      </c>
      <c r="Q132" s="255">
        <v>0</v>
      </c>
      <c r="R132" s="255">
        <f>Q132*H132</f>
        <v>0</v>
      </c>
      <c r="S132" s="255">
        <v>0</v>
      </c>
      <c r="T132" s="256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7" t="s">
        <v>282</v>
      </c>
      <c r="AT132" s="257" t="s">
        <v>268</v>
      </c>
      <c r="AU132" s="257" t="s">
        <v>91</v>
      </c>
      <c r="AY132" s="18" t="s">
        <v>265</v>
      </c>
      <c r="BE132" s="258">
        <f>IF(N132="základná",J132,0)</f>
        <v>0</v>
      </c>
      <c r="BF132" s="258">
        <f>IF(N132="znížená",J132,0)</f>
        <v>0</v>
      </c>
      <c r="BG132" s="258">
        <f>IF(N132="zákl. prenesená",J132,0)</f>
        <v>0</v>
      </c>
      <c r="BH132" s="258">
        <f>IF(N132="zníž. prenesená",J132,0)</f>
        <v>0</v>
      </c>
      <c r="BI132" s="258">
        <f>IF(N132="nulová",J132,0)</f>
        <v>0</v>
      </c>
      <c r="BJ132" s="18" t="s">
        <v>91</v>
      </c>
      <c r="BK132" s="258">
        <f>ROUND(I132*H132,2)</f>
        <v>0</v>
      </c>
      <c r="BL132" s="18" t="s">
        <v>282</v>
      </c>
      <c r="BM132" s="257" t="s">
        <v>379</v>
      </c>
    </row>
    <row r="133" s="13" customFormat="1">
      <c r="A133" s="13"/>
      <c r="B133" s="264"/>
      <c r="C133" s="265"/>
      <c r="D133" s="266" t="s">
        <v>312</v>
      </c>
      <c r="E133" s="267" t="s">
        <v>1</v>
      </c>
      <c r="F133" s="268" t="s">
        <v>1945</v>
      </c>
      <c r="G133" s="265"/>
      <c r="H133" s="269">
        <v>16.52</v>
      </c>
      <c r="I133" s="270"/>
      <c r="J133" s="265"/>
      <c r="K133" s="265"/>
      <c r="L133" s="271"/>
      <c r="M133" s="272"/>
      <c r="N133" s="273"/>
      <c r="O133" s="273"/>
      <c r="P133" s="273"/>
      <c r="Q133" s="273"/>
      <c r="R133" s="273"/>
      <c r="S133" s="273"/>
      <c r="T133" s="27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75" t="s">
        <v>312</v>
      </c>
      <c r="AU133" s="275" t="s">
        <v>91</v>
      </c>
      <c r="AV133" s="13" t="s">
        <v>91</v>
      </c>
      <c r="AW133" s="13" t="s">
        <v>4</v>
      </c>
      <c r="AX133" s="13" t="s">
        <v>75</v>
      </c>
      <c r="AY133" s="275" t="s">
        <v>265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1946</v>
      </c>
      <c r="G134" s="265"/>
      <c r="H134" s="269">
        <v>2.29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75</v>
      </c>
      <c r="AY134" s="275" t="s">
        <v>265</v>
      </c>
    </row>
    <row r="135" s="13" customFormat="1">
      <c r="A135" s="13"/>
      <c r="B135" s="264"/>
      <c r="C135" s="265"/>
      <c r="D135" s="266" t="s">
        <v>312</v>
      </c>
      <c r="E135" s="267" t="s">
        <v>1</v>
      </c>
      <c r="F135" s="268" t="s">
        <v>1947</v>
      </c>
      <c r="G135" s="265"/>
      <c r="H135" s="269">
        <v>17.670000000000002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4</v>
      </c>
      <c r="AX135" s="13" t="s">
        <v>75</v>
      </c>
      <c r="AY135" s="275" t="s">
        <v>265</v>
      </c>
    </row>
    <row r="136" s="14" customFormat="1">
      <c r="A136" s="14"/>
      <c r="B136" s="276"/>
      <c r="C136" s="277"/>
      <c r="D136" s="266" t="s">
        <v>312</v>
      </c>
      <c r="E136" s="278" t="s">
        <v>1</v>
      </c>
      <c r="F136" s="279" t="s">
        <v>318</v>
      </c>
      <c r="G136" s="277"/>
      <c r="H136" s="280">
        <v>36.479999999999997</v>
      </c>
      <c r="I136" s="281"/>
      <c r="J136" s="277"/>
      <c r="K136" s="277"/>
      <c r="L136" s="282"/>
      <c r="M136" s="283"/>
      <c r="N136" s="284"/>
      <c r="O136" s="284"/>
      <c r="P136" s="284"/>
      <c r="Q136" s="284"/>
      <c r="R136" s="284"/>
      <c r="S136" s="284"/>
      <c r="T136" s="28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86" t="s">
        <v>312</v>
      </c>
      <c r="AU136" s="286" t="s">
        <v>91</v>
      </c>
      <c r="AV136" s="14" t="s">
        <v>282</v>
      </c>
      <c r="AW136" s="14" t="s">
        <v>4</v>
      </c>
      <c r="AX136" s="14" t="s">
        <v>83</v>
      </c>
      <c r="AY136" s="286" t="s">
        <v>265</v>
      </c>
    </row>
    <row r="137" s="12" customFormat="1" ht="22.8" customHeight="1">
      <c r="A137" s="12"/>
      <c r="B137" s="230"/>
      <c r="C137" s="231"/>
      <c r="D137" s="232" t="s">
        <v>74</v>
      </c>
      <c r="E137" s="244" t="s">
        <v>264</v>
      </c>
      <c r="F137" s="244" t="s">
        <v>461</v>
      </c>
      <c r="G137" s="231"/>
      <c r="H137" s="231"/>
      <c r="I137" s="234"/>
      <c r="J137" s="245">
        <f>BK137</f>
        <v>0</v>
      </c>
      <c r="K137" s="231"/>
      <c r="L137" s="236"/>
      <c r="M137" s="237"/>
      <c r="N137" s="238"/>
      <c r="O137" s="238"/>
      <c r="P137" s="239">
        <f>SUM(P138:P144)</f>
        <v>0</v>
      </c>
      <c r="Q137" s="238"/>
      <c r="R137" s="239">
        <f>SUM(R138:R144)</f>
        <v>985.68624</v>
      </c>
      <c r="S137" s="238"/>
      <c r="T137" s="240">
        <f>SUM(T138:T144)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1" t="s">
        <v>83</v>
      </c>
      <c r="AT137" s="242" t="s">
        <v>74</v>
      </c>
      <c r="AU137" s="242" t="s">
        <v>83</v>
      </c>
      <c r="AY137" s="241" t="s">
        <v>265</v>
      </c>
      <c r="BK137" s="243">
        <f>SUM(BK138:BK144)</f>
        <v>0</v>
      </c>
    </row>
    <row r="138" s="2" customFormat="1" ht="16.30189" customHeight="1">
      <c r="A138" s="39"/>
      <c r="B138" s="40"/>
      <c r="C138" s="246" t="s">
        <v>98</v>
      </c>
      <c r="D138" s="246" t="s">
        <v>268</v>
      </c>
      <c r="E138" s="247" t="s">
        <v>489</v>
      </c>
      <c r="F138" s="248" t="s">
        <v>1</v>
      </c>
      <c r="G138" s="249" t="s">
        <v>1</v>
      </c>
      <c r="H138" s="250">
        <v>140.25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0.18776000000000001</v>
      </c>
      <c r="R138" s="255">
        <f>Q138*H138</f>
        <v>26.33334</v>
      </c>
      <c r="S138" s="255">
        <v>0</v>
      </c>
      <c r="T138" s="256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490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1948</v>
      </c>
      <c r="G139" s="265"/>
      <c r="H139" s="269">
        <v>140.25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282</v>
      </c>
      <c r="D140" s="246" t="s">
        <v>268</v>
      </c>
      <c r="E140" s="247" t="s">
        <v>501</v>
      </c>
      <c r="F140" s="248" t="s">
        <v>1</v>
      </c>
      <c r="G140" s="249" t="s">
        <v>1</v>
      </c>
      <c r="H140" s="250">
        <v>7370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0.00051000000000000004</v>
      </c>
      <c r="R140" s="255">
        <f>Q140*H140</f>
        <v>3.7587000000000002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502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1949</v>
      </c>
      <c r="G141" s="265"/>
      <c r="H141" s="269">
        <v>7370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264</v>
      </c>
      <c r="D142" s="246" t="s">
        <v>268</v>
      </c>
      <c r="E142" s="247" t="s">
        <v>505</v>
      </c>
      <c r="F142" s="248" t="s">
        <v>1</v>
      </c>
      <c r="G142" s="249" t="s">
        <v>1</v>
      </c>
      <c r="H142" s="250">
        <v>3685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0.10373</v>
      </c>
      <c r="R142" s="255">
        <f>Q142*H142</f>
        <v>382.24504999999999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506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1944</v>
      </c>
      <c r="G143" s="265"/>
      <c r="H143" s="269">
        <v>3685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329</v>
      </c>
      <c r="D144" s="246" t="s">
        <v>268</v>
      </c>
      <c r="E144" s="247" t="s">
        <v>509</v>
      </c>
      <c r="F144" s="248" t="s">
        <v>1</v>
      </c>
      <c r="G144" s="249" t="s">
        <v>1</v>
      </c>
      <c r="H144" s="250">
        <v>3685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0.15559000000000001</v>
      </c>
      <c r="R144" s="255">
        <f>Q144*H144</f>
        <v>573.34915000000001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510</v>
      </c>
    </row>
    <row r="145" s="12" customFormat="1" ht="22.8" customHeight="1">
      <c r="A145" s="12"/>
      <c r="B145" s="230"/>
      <c r="C145" s="231"/>
      <c r="D145" s="232" t="s">
        <v>74</v>
      </c>
      <c r="E145" s="244" t="s">
        <v>329</v>
      </c>
      <c r="F145" s="244" t="s">
        <v>512</v>
      </c>
      <c r="G145" s="231"/>
      <c r="H145" s="231"/>
      <c r="I145" s="234"/>
      <c r="J145" s="245">
        <f>BK145</f>
        <v>0</v>
      </c>
      <c r="K145" s="231"/>
      <c r="L145" s="236"/>
      <c r="M145" s="237"/>
      <c r="N145" s="238"/>
      <c r="O145" s="238"/>
      <c r="P145" s="239">
        <f>SUM(P146:P150)</f>
        <v>0</v>
      </c>
      <c r="Q145" s="238"/>
      <c r="R145" s="239">
        <f>SUM(R146:R150)</f>
        <v>1.8553500000000001</v>
      </c>
      <c r="S145" s="238"/>
      <c r="T145" s="240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41" t="s">
        <v>83</v>
      </c>
      <c r="AT145" s="242" t="s">
        <v>74</v>
      </c>
      <c r="AU145" s="242" t="s">
        <v>83</v>
      </c>
      <c r="AY145" s="241" t="s">
        <v>265</v>
      </c>
      <c r="BK145" s="243">
        <f>SUM(BK146:BK150)</f>
        <v>0</v>
      </c>
    </row>
    <row r="146" s="2" customFormat="1" ht="16.30189" customHeight="1">
      <c r="A146" s="39"/>
      <c r="B146" s="40"/>
      <c r="C146" s="246" t="s">
        <v>334</v>
      </c>
      <c r="D146" s="246" t="s">
        <v>268</v>
      </c>
      <c r="E146" s="247" t="s">
        <v>514</v>
      </c>
      <c r="F146" s="248" t="s">
        <v>1</v>
      </c>
      <c r="G146" s="249" t="s">
        <v>1</v>
      </c>
      <c r="H146" s="250">
        <v>213.75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0.0086800000000000002</v>
      </c>
      <c r="R146" s="255">
        <f>Q146*H146</f>
        <v>1.8553500000000001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515</v>
      </c>
    </row>
    <row r="147" s="15" customFormat="1">
      <c r="A147" s="15"/>
      <c r="B147" s="297"/>
      <c r="C147" s="298"/>
      <c r="D147" s="266" t="s">
        <v>312</v>
      </c>
      <c r="E147" s="299" t="s">
        <v>1</v>
      </c>
      <c r="F147" s="300" t="s">
        <v>516</v>
      </c>
      <c r="G147" s="298"/>
      <c r="H147" s="299" t="s">
        <v>1</v>
      </c>
      <c r="I147" s="301"/>
      <c r="J147" s="298"/>
      <c r="K147" s="298"/>
      <c r="L147" s="302"/>
      <c r="M147" s="303"/>
      <c r="N147" s="304"/>
      <c r="O147" s="304"/>
      <c r="P147" s="304"/>
      <c r="Q147" s="304"/>
      <c r="R147" s="304"/>
      <c r="S147" s="304"/>
      <c r="T147" s="30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306" t="s">
        <v>312</v>
      </c>
      <c r="AU147" s="306" t="s">
        <v>91</v>
      </c>
      <c r="AV147" s="15" t="s">
        <v>83</v>
      </c>
      <c r="AW147" s="15" t="s">
        <v>4</v>
      </c>
      <c r="AX147" s="15" t="s">
        <v>75</v>
      </c>
      <c r="AY147" s="306" t="s">
        <v>265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1950</v>
      </c>
      <c r="G148" s="265"/>
      <c r="H148" s="269">
        <v>187.75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1951</v>
      </c>
      <c r="G149" s="265"/>
      <c r="H149" s="269">
        <v>26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75</v>
      </c>
      <c r="AY149" s="275" t="s">
        <v>265</v>
      </c>
    </row>
    <row r="150" s="14" customFormat="1">
      <c r="A150" s="14"/>
      <c r="B150" s="276"/>
      <c r="C150" s="277"/>
      <c r="D150" s="266" t="s">
        <v>312</v>
      </c>
      <c r="E150" s="278" t="s">
        <v>1</v>
      </c>
      <c r="F150" s="279" t="s">
        <v>318</v>
      </c>
      <c r="G150" s="277"/>
      <c r="H150" s="280">
        <v>213.75</v>
      </c>
      <c r="I150" s="281"/>
      <c r="J150" s="277"/>
      <c r="K150" s="277"/>
      <c r="L150" s="282"/>
      <c r="M150" s="283"/>
      <c r="N150" s="284"/>
      <c r="O150" s="284"/>
      <c r="P150" s="284"/>
      <c r="Q150" s="284"/>
      <c r="R150" s="284"/>
      <c r="S150" s="284"/>
      <c r="T150" s="28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6" t="s">
        <v>312</v>
      </c>
      <c r="AU150" s="286" t="s">
        <v>91</v>
      </c>
      <c r="AV150" s="14" t="s">
        <v>282</v>
      </c>
      <c r="AW150" s="14" t="s">
        <v>4</v>
      </c>
      <c r="AX150" s="14" t="s">
        <v>83</v>
      </c>
      <c r="AY150" s="286" t="s">
        <v>265</v>
      </c>
    </row>
    <row r="151" s="12" customFormat="1" ht="22.8" customHeight="1">
      <c r="A151" s="12"/>
      <c r="B151" s="230"/>
      <c r="C151" s="231"/>
      <c r="D151" s="232" t="s">
        <v>74</v>
      </c>
      <c r="E151" s="244" t="s">
        <v>338</v>
      </c>
      <c r="F151" s="244" t="s">
        <v>1053</v>
      </c>
      <c r="G151" s="231"/>
      <c r="H151" s="231"/>
      <c r="I151" s="234"/>
      <c r="J151" s="245">
        <f>BK151</f>
        <v>0</v>
      </c>
      <c r="K151" s="231"/>
      <c r="L151" s="236"/>
      <c r="M151" s="237"/>
      <c r="N151" s="238"/>
      <c r="O151" s="238"/>
      <c r="P151" s="239">
        <f>P152</f>
        <v>0</v>
      </c>
      <c r="Q151" s="238"/>
      <c r="R151" s="239">
        <f>R152</f>
        <v>0.82847999999999999</v>
      </c>
      <c r="S151" s="238"/>
      <c r="T151" s="240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41" t="s">
        <v>83</v>
      </c>
      <c r="AT151" s="242" t="s">
        <v>74</v>
      </c>
      <c r="AU151" s="242" t="s">
        <v>83</v>
      </c>
      <c r="AY151" s="241" t="s">
        <v>265</v>
      </c>
      <c r="BK151" s="243">
        <f>BK152</f>
        <v>0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1952</v>
      </c>
      <c r="F152" s="248" t="s">
        <v>1</v>
      </c>
      <c r="G152" s="249" t="s">
        <v>1</v>
      </c>
      <c r="H152" s="250">
        <v>2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0.41424</v>
      </c>
      <c r="R152" s="255">
        <f>Q152*H152</f>
        <v>0.82847999999999999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1953</v>
      </c>
    </row>
    <row r="153" s="12" customFormat="1" ht="22.8" customHeight="1">
      <c r="A153" s="12"/>
      <c r="B153" s="230"/>
      <c r="C153" s="231"/>
      <c r="D153" s="232" t="s">
        <v>74</v>
      </c>
      <c r="E153" s="244" t="s">
        <v>342</v>
      </c>
      <c r="F153" s="244" t="s">
        <v>519</v>
      </c>
      <c r="G153" s="231"/>
      <c r="H153" s="231"/>
      <c r="I153" s="234"/>
      <c r="J153" s="245">
        <f>BK153</f>
        <v>0</v>
      </c>
      <c r="K153" s="231"/>
      <c r="L153" s="236"/>
      <c r="M153" s="237"/>
      <c r="N153" s="238"/>
      <c r="O153" s="238"/>
      <c r="P153" s="239">
        <f>SUM(P154:P204)</f>
        <v>0</v>
      </c>
      <c r="Q153" s="238"/>
      <c r="R153" s="239">
        <f>SUM(R154:R204)</f>
        <v>6.2193154999999996</v>
      </c>
      <c r="S153" s="238"/>
      <c r="T153" s="240">
        <f>SUM(T154:T204)</f>
        <v>36.481499999999997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1" t="s">
        <v>83</v>
      </c>
      <c r="AT153" s="242" t="s">
        <v>74</v>
      </c>
      <c r="AU153" s="242" t="s">
        <v>83</v>
      </c>
      <c r="AY153" s="241" t="s">
        <v>265</v>
      </c>
      <c r="BK153" s="243">
        <f>SUM(BK154:BK204)</f>
        <v>0</v>
      </c>
    </row>
    <row r="154" s="2" customFormat="1" ht="16.30189" customHeight="1">
      <c r="A154" s="39"/>
      <c r="B154" s="40"/>
      <c r="C154" s="246" t="s">
        <v>342</v>
      </c>
      <c r="D154" s="246" t="s">
        <v>268</v>
      </c>
      <c r="E154" s="247" t="s">
        <v>538</v>
      </c>
      <c r="F154" s="248" t="s">
        <v>1</v>
      </c>
      <c r="G154" s="249" t="s">
        <v>1</v>
      </c>
      <c r="H154" s="250">
        <v>30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0.15756000000000001</v>
      </c>
      <c r="R154" s="255">
        <f>Q154*H154</f>
        <v>4.7267999999999999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539</v>
      </c>
    </row>
    <row r="155" s="2" customFormat="1" ht="16.30189" customHeight="1">
      <c r="A155" s="39"/>
      <c r="B155" s="40"/>
      <c r="C155" s="287" t="s">
        <v>346</v>
      </c>
      <c r="D155" s="287" t="s">
        <v>367</v>
      </c>
      <c r="E155" s="288" t="s">
        <v>541</v>
      </c>
      <c r="F155" s="289" t="s">
        <v>1</v>
      </c>
      <c r="G155" s="290" t="s">
        <v>1</v>
      </c>
      <c r="H155" s="291">
        <v>30</v>
      </c>
      <c r="I155" s="292"/>
      <c r="J155" s="291">
        <f>ROUND(I155*H155,2)</f>
        <v>0</v>
      </c>
      <c r="K155" s="293"/>
      <c r="L155" s="294"/>
      <c r="M155" s="295" t="s">
        <v>1</v>
      </c>
      <c r="N155" s="296" t="s">
        <v>41</v>
      </c>
      <c r="O155" s="92"/>
      <c r="P155" s="255">
        <f>O155*H155</f>
        <v>0</v>
      </c>
      <c r="Q155" s="255">
        <v>0.0015</v>
      </c>
      <c r="R155" s="255">
        <f>Q155*H155</f>
        <v>0.044999999999999998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338</v>
      </c>
      <c r="AT155" s="257" t="s">
        <v>367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542</v>
      </c>
    </row>
    <row r="156" s="2" customFormat="1" ht="16.30189" customHeight="1">
      <c r="A156" s="39"/>
      <c r="B156" s="40"/>
      <c r="C156" s="246" t="s">
        <v>351</v>
      </c>
      <c r="D156" s="246" t="s">
        <v>268</v>
      </c>
      <c r="E156" s="247" t="s">
        <v>551</v>
      </c>
      <c r="F156" s="248" t="s">
        <v>1</v>
      </c>
      <c r="G156" s="249" t="s">
        <v>1</v>
      </c>
      <c r="H156" s="250">
        <v>1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0.22133</v>
      </c>
      <c r="R156" s="255">
        <f>Q156*H156</f>
        <v>0.22133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1954</v>
      </c>
    </row>
    <row r="157" s="2" customFormat="1" ht="16.30189" customHeight="1">
      <c r="A157" s="39"/>
      <c r="B157" s="40"/>
      <c r="C157" s="246" t="s">
        <v>355</v>
      </c>
      <c r="D157" s="246" t="s">
        <v>268</v>
      </c>
      <c r="E157" s="247" t="s">
        <v>554</v>
      </c>
      <c r="F157" s="248" t="s">
        <v>1</v>
      </c>
      <c r="G157" s="249" t="s">
        <v>1</v>
      </c>
      <c r="H157" s="250">
        <v>4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0.22133</v>
      </c>
      <c r="R157" s="255">
        <f>Q157*H157</f>
        <v>0.88532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1955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282</v>
      </c>
      <c r="G158" s="265"/>
      <c r="H158" s="269">
        <v>4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75</v>
      </c>
      <c r="AY158" s="275" t="s">
        <v>265</v>
      </c>
    </row>
    <row r="159" s="2" customFormat="1" ht="16.30189" customHeight="1">
      <c r="A159" s="39"/>
      <c r="B159" s="40"/>
      <c r="C159" s="246" t="s">
        <v>359</v>
      </c>
      <c r="D159" s="246" t="s">
        <v>268</v>
      </c>
      <c r="E159" s="247" t="s">
        <v>558</v>
      </c>
      <c r="F159" s="248" t="s">
        <v>1</v>
      </c>
      <c r="G159" s="249" t="s">
        <v>1</v>
      </c>
      <c r="H159" s="250">
        <v>5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3.0000000000000001E-05</v>
      </c>
      <c r="R159" s="255">
        <f>Q159*H159</f>
        <v>0.00015000000000000001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1956</v>
      </c>
    </row>
    <row r="160" s="2" customFormat="1" ht="16.30189" customHeight="1">
      <c r="A160" s="39"/>
      <c r="B160" s="40"/>
      <c r="C160" s="287" t="s">
        <v>363</v>
      </c>
      <c r="D160" s="287" t="s">
        <v>367</v>
      </c>
      <c r="E160" s="288" t="s">
        <v>574</v>
      </c>
      <c r="F160" s="289" t="s">
        <v>1</v>
      </c>
      <c r="G160" s="290" t="s">
        <v>1</v>
      </c>
      <c r="H160" s="291">
        <v>2</v>
      </c>
      <c r="I160" s="292"/>
      <c r="J160" s="291">
        <f>ROUND(I160*H160,2)</f>
        <v>0</v>
      </c>
      <c r="K160" s="293"/>
      <c r="L160" s="294"/>
      <c r="M160" s="295" t="s">
        <v>1</v>
      </c>
      <c r="N160" s="296" t="s">
        <v>41</v>
      </c>
      <c r="O160" s="92"/>
      <c r="P160" s="255">
        <f>O160*H160</f>
        <v>0</v>
      </c>
      <c r="Q160" s="255">
        <v>0.0011999999999999999</v>
      </c>
      <c r="R160" s="255">
        <f>Q160*H160</f>
        <v>0.0023999999999999998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338</v>
      </c>
      <c r="AT160" s="257" t="s">
        <v>367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1957</v>
      </c>
    </row>
    <row r="161" s="2" customFormat="1" ht="16.30189" customHeight="1">
      <c r="A161" s="39"/>
      <c r="B161" s="40"/>
      <c r="C161" s="287" t="s">
        <v>366</v>
      </c>
      <c r="D161" s="287" t="s">
        <v>367</v>
      </c>
      <c r="E161" s="288" t="s">
        <v>1958</v>
      </c>
      <c r="F161" s="289" t="s">
        <v>1</v>
      </c>
      <c r="G161" s="290" t="s">
        <v>1</v>
      </c>
      <c r="H161" s="291">
        <v>2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0.0011999999999999999</v>
      </c>
      <c r="R161" s="255">
        <f>Q161*H161</f>
        <v>0.0023999999999999998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1959</v>
      </c>
    </row>
    <row r="162" s="2" customFormat="1" ht="16.30189" customHeight="1">
      <c r="A162" s="39"/>
      <c r="B162" s="40"/>
      <c r="C162" s="287" t="s">
        <v>371</v>
      </c>
      <c r="D162" s="287" t="s">
        <v>367</v>
      </c>
      <c r="E162" s="288" t="s">
        <v>1960</v>
      </c>
      <c r="F162" s="289" t="s">
        <v>1</v>
      </c>
      <c r="G162" s="290" t="s">
        <v>1</v>
      </c>
      <c r="H162" s="291">
        <v>1</v>
      </c>
      <c r="I162" s="292"/>
      <c r="J162" s="291">
        <f>ROUND(I162*H162,2)</f>
        <v>0</v>
      </c>
      <c r="K162" s="293"/>
      <c r="L162" s="294"/>
      <c r="M162" s="295" t="s">
        <v>1</v>
      </c>
      <c r="N162" s="296" t="s">
        <v>41</v>
      </c>
      <c r="O162" s="92"/>
      <c r="P162" s="255">
        <f>O162*H162</f>
        <v>0</v>
      </c>
      <c r="Q162" s="255">
        <v>0.0016999999999999999</v>
      </c>
      <c r="R162" s="255">
        <f>Q162*H162</f>
        <v>0.0016999999999999999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338</v>
      </c>
      <c r="AT162" s="257" t="s">
        <v>367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1961</v>
      </c>
    </row>
    <row r="163" s="2" customFormat="1" ht="16.30189" customHeight="1">
      <c r="A163" s="39"/>
      <c r="B163" s="40"/>
      <c r="C163" s="287" t="s">
        <v>374</v>
      </c>
      <c r="D163" s="287" t="s">
        <v>367</v>
      </c>
      <c r="E163" s="288" t="s">
        <v>1962</v>
      </c>
      <c r="F163" s="289" t="s">
        <v>1</v>
      </c>
      <c r="G163" s="290" t="s">
        <v>1</v>
      </c>
      <c r="H163" s="291">
        <v>2</v>
      </c>
      <c r="I163" s="292"/>
      <c r="J163" s="291">
        <f>ROUND(I163*H163,2)</f>
        <v>0</v>
      </c>
      <c r="K163" s="293"/>
      <c r="L163" s="294"/>
      <c r="M163" s="295" t="s">
        <v>1</v>
      </c>
      <c r="N163" s="296" t="s">
        <v>41</v>
      </c>
      <c r="O163" s="92"/>
      <c r="P163" s="255">
        <f>O163*H163</f>
        <v>0</v>
      </c>
      <c r="Q163" s="255">
        <v>0.0025999999999999999</v>
      </c>
      <c r="R163" s="255">
        <f>Q163*H163</f>
        <v>0.0051999999999999998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338</v>
      </c>
      <c r="AT163" s="257" t="s">
        <v>367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1963</v>
      </c>
    </row>
    <row r="164" s="2" customFormat="1" ht="16.30189" customHeight="1">
      <c r="A164" s="39"/>
      <c r="B164" s="40"/>
      <c r="C164" s="287" t="s">
        <v>377</v>
      </c>
      <c r="D164" s="287" t="s">
        <v>367</v>
      </c>
      <c r="E164" s="288" t="s">
        <v>639</v>
      </c>
      <c r="F164" s="289" t="s">
        <v>1</v>
      </c>
      <c r="G164" s="290" t="s">
        <v>1</v>
      </c>
      <c r="H164" s="291">
        <v>2</v>
      </c>
      <c r="I164" s="292"/>
      <c r="J164" s="291">
        <f>ROUND(I164*H164,2)</f>
        <v>0</v>
      </c>
      <c r="K164" s="293"/>
      <c r="L164" s="294"/>
      <c r="M164" s="295" t="s">
        <v>1</v>
      </c>
      <c r="N164" s="296" t="s">
        <v>41</v>
      </c>
      <c r="O164" s="92"/>
      <c r="P164" s="255">
        <f>O164*H164</f>
        <v>0</v>
      </c>
      <c r="Q164" s="255">
        <v>0.0114</v>
      </c>
      <c r="R164" s="255">
        <f>Q164*H164</f>
        <v>0.022800000000000001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338</v>
      </c>
      <c r="AT164" s="257" t="s">
        <v>367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1964</v>
      </c>
    </row>
    <row r="165" s="2" customFormat="1" ht="16.30189" customHeight="1">
      <c r="A165" s="39"/>
      <c r="B165" s="40"/>
      <c r="C165" s="287" t="s">
        <v>384</v>
      </c>
      <c r="D165" s="287" t="s">
        <v>367</v>
      </c>
      <c r="E165" s="288" t="s">
        <v>664</v>
      </c>
      <c r="F165" s="289" t="s">
        <v>1</v>
      </c>
      <c r="G165" s="290" t="s">
        <v>1</v>
      </c>
      <c r="H165" s="291">
        <v>4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0.0048999999999999998</v>
      </c>
      <c r="R165" s="255">
        <f>Q165*H165</f>
        <v>0.019599999999999999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1965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1966</v>
      </c>
      <c r="G166" s="265"/>
      <c r="H166" s="269">
        <v>4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83</v>
      </c>
      <c r="AY166" s="275" t="s">
        <v>265</v>
      </c>
    </row>
    <row r="167" s="2" customFormat="1" ht="16.30189" customHeight="1">
      <c r="A167" s="39"/>
      <c r="B167" s="40"/>
      <c r="C167" s="287" t="s">
        <v>8</v>
      </c>
      <c r="D167" s="287" t="s">
        <v>367</v>
      </c>
      <c r="E167" s="288" t="s">
        <v>667</v>
      </c>
      <c r="F167" s="289" t="s">
        <v>1</v>
      </c>
      <c r="G167" s="290" t="s">
        <v>1</v>
      </c>
      <c r="H167" s="291">
        <v>4</v>
      </c>
      <c r="I167" s="292"/>
      <c r="J167" s="291">
        <f>ROUND(I167*H167,2)</f>
        <v>0</v>
      </c>
      <c r="K167" s="293"/>
      <c r="L167" s="294"/>
      <c r="M167" s="295" t="s">
        <v>1</v>
      </c>
      <c r="N167" s="296" t="s">
        <v>41</v>
      </c>
      <c r="O167" s="92"/>
      <c r="P167" s="255">
        <f>O167*H167</f>
        <v>0</v>
      </c>
      <c r="Q167" s="255">
        <v>1.9999999999999999E-06</v>
      </c>
      <c r="R167" s="255">
        <f>Q167*H167</f>
        <v>7.9999999999999996E-06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338</v>
      </c>
      <c r="AT167" s="257" t="s">
        <v>367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1967</v>
      </c>
    </row>
    <row r="168" s="2" customFormat="1" ht="16.30189" customHeight="1">
      <c r="A168" s="39"/>
      <c r="B168" s="40"/>
      <c r="C168" s="287" t="s">
        <v>391</v>
      </c>
      <c r="D168" s="287" t="s">
        <v>367</v>
      </c>
      <c r="E168" s="288" t="s">
        <v>670</v>
      </c>
      <c r="F168" s="289" t="s">
        <v>1</v>
      </c>
      <c r="G168" s="290" t="s">
        <v>1</v>
      </c>
      <c r="H168" s="291">
        <v>4</v>
      </c>
      <c r="I168" s="292"/>
      <c r="J168" s="291">
        <f>ROUND(I168*H168,2)</f>
        <v>0</v>
      </c>
      <c r="K168" s="293"/>
      <c r="L168" s="294"/>
      <c r="M168" s="295" t="s">
        <v>1</v>
      </c>
      <c r="N168" s="296" t="s">
        <v>41</v>
      </c>
      <c r="O168" s="92"/>
      <c r="P168" s="255">
        <f>O168*H168</f>
        <v>0</v>
      </c>
      <c r="Q168" s="255">
        <v>1.5E-05</v>
      </c>
      <c r="R168" s="255">
        <f>Q168*H168</f>
        <v>6.0000000000000002E-05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338</v>
      </c>
      <c r="AT168" s="257" t="s">
        <v>367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1968</v>
      </c>
    </row>
    <row r="169" s="2" customFormat="1" ht="16.30189" customHeight="1">
      <c r="A169" s="39"/>
      <c r="B169" s="40"/>
      <c r="C169" s="246" t="s">
        <v>395</v>
      </c>
      <c r="D169" s="246" t="s">
        <v>268</v>
      </c>
      <c r="E169" s="247" t="s">
        <v>688</v>
      </c>
      <c r="F169" s="248" t="s">
        <v>1</v>
      </c>
      <c r="G169" s="249" t="s">
        <v>1</v>
      </c>
      <c r="H169" s="250">
        <v>215.75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0.00025000000000000001</v>
      </c>
      <c r="R169" s="255">
        <f>Q169*H169</f>
        <v>0.053937499999999999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1969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1970</v>
      </c>
      <c r="G170" s="265"/>
      <c r="H170" s="269">
        <v>215.75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2" customFormat="1" ht="16.30189" customHeight="1">
      <c r="A171" s="39"/>
      <c r="B171" s="40"/>
      <c r="C171" s="246" t="s">
        <v>400</v>
      </c>
      <c r="D171" s="246" t="s">
        <v>268</v>
      </c>
      <c r="E171" s="247" t="s">
        <v>693</v>
      </c>
      <c r="F171" s="248" t="s">
        <v>1</v>
      </c>
      <c r="G171" s="249" t="s">
        <v>1</v>
      </c>
      <c r="H171" s="250">
        <v>229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9.0000000000000006E-05</v>
      </c>
      <c r="R171" s="255">
        <f>Q171*H171</f>
        <v>0.02061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1971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1972</v>
      </c>
      <c r="G172" s="265"/>
      <c r="H172" s="269">
        <v>229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46" t="s">
        <v>403</v>
      </c>
      <c r="D173" s="246" t="s">
        <v>268</v>
      </c>
      <c r="E173" s="247" t="s">
        <v>698</v>
      </c>
      <c r="F173" s="248" t="s">
        <v>1</v>
      </c>
      <c r="G173" s="249" t="s">
        <v>1</v>
      </c>
      <c r="H173" s="250">
        <v>88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0.00051000000000000004</v>
      </c>
      <c r="R173" s="255">
        <f>Q173*H173</f>
        <v>0.044880000000000003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1973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1974</v>
      </c>
      <c r="G174" s="265"/>
      <c r="H174" s="269">
        <v>88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407</v>
      </c>
      <c r="D175" s="246" t="s">
        <v>268</v>
      </c>
      <c r="E175" s="247" t="s">
        <v>702</v>
      </c>
      <c r="F175" s="248" t="s">
        <v>1</v>
      </c>
      <c r="G175" s="249" t="s">
        <v>1</v>
      </c>
      <c r="H175" s="250">
        <v>57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0.00017000000000000001</v>
      </c>
      <c r="R175" s="255">
        <f>Q175*H175</f>
        <v>0.0096900000000000007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1975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1976</v>
      </c>
      <c r="G176" s="265"/>
      <c r="H176" s="269">
        <v>24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1977</v>
      </c>
      <c r="G177" s="265"/>
      <c r="H177" s="269">
        <v>33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4" customFormat="1">
      <c r="A178" s="14"/>
      <c r="B178" s="276"/>
      <c r="C178" s="277"/>
      <c r="D178" s="266" t="s">
        <v>312</v>
      </c>
      <c r="E178" s="278" t="s">
        <v>1</v>
      </c>
      <c r="F178" s="279" t="s">
        <v>318</v>
      </c>
      <c r="G178" s="277"/>
      <c r="H178" s="280">
        <v>57</v>
      </c>
      <c r="I178" s="281"/>
      <c r="J178" s="277"/>
      <c r="K178" s="277"/>
      <c r="L178" s="282"/>
      <c r="M178" s="283"/>
      <c r="N178" s="284"/>
      <c r="O178" s="284"/>
      <c r="P178" s="284"/>
      <c r="Q178" s="284"/>
      <c r="R178" s="284"/>
      <c r="S178" s="284"/>
      <c r="T178" s="28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6" t="s">
        <v>312</v>
      </c>
      <c r="AU178" s="286" t="s">
        <v>91</v>
      </c>
      <c r="AV178" s="14" t="s">
        <v>282</v>
      </c>
      <c r="AW178" s="14" t="s">
        <v>4</v>
      </c>
      <c r="AX178" s="14" t="s">
        <v>83</v>
      </c>
      <c r="AY178" s="286" t="s">
        <v>265</v>
      </c>
    </row>
    <row r="179" s="2" customFormat="1" ht="16.30189" customHeight="1">
      <c r="A179" s="39"/>
      <c r="B179" s="40"/>
      <c r="C179" s="246" t="s">
        <v>411</v>
      </c>
      <c r="D179" s="246" t="s">
        <v>268</v>
      </c>
      <c r="E179" s="247" t="s">
        <v>711</v>
      </c>
      <c r="F179" s="248" t="s">
        <v>1</v>
      </c>
      <c r="G179" s="249" t="s">
        <v>1</v>
      </c>
      <c r="H179" s="250">
        <v>173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0.00089999999999999998</v>
      </c>
      <c r="R179" s="255">
        <f>Q179*H179</f>
        <v>0.15570000000000001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1978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1979</v>
      </c>
      <c r="G180" s="265"/>
      <c r="H180" s="269">
        <v>29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1980</v>
      </c>
      <c r="G181" s="265"/>
      <c r="H181" s="269">
        <v>144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2" customFormat="1" ht="16.30189" customHeight="1">
      <c r="A182" s="39"/>
      <c r="B182" s="40"/>
      <c r="C182" s="246" t="s">
        <v>415</v>
      </c>
      <c r="D182" s="246" t="s">
        <v>268</v>
      </c>
      <c r="E182" s="247" t="s">
        <v>715</v>
      </c>
      <c r="F182" s="248" t="s">
        <v>1</v>
      </c>
      <c r="G182" s="249" t="s">
        <v>1</v>
      </c>
      <c r="H182" s="250">
        <v>589.75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0</v>
      </c>
      <c r="R182" s="255">
        <f>Q182*H182</f>
        <v>0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1981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1982</v>
      </c>
      <c r="G183" s="265"/>
      <c r="H183" s="269">
        <v>589.75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83</v>
      </c>
      <c r="AY183" s="275" t="s">
        <v>265</v>
      </c>
    </row>
    <row r="184" s="2" customFormat="1" ht="16.30189" customHeight="1">
      <c r="A184" s="39"/>
      <c r="B184" s="40"/>
      <c r="C184" s="246" t="s">
        <v>419</v>
      </c>
      <c r="D184" s="246" t="s">
        <v>268</v>
      </c>
      <c r="E184" s="247" t="s">
        <v>719</v>
      </c>
      <c r="F184" s="248" t="s">
        <v>1</v>
      </c>
      <c r="G184" s="249" t="s">
        <v>1</v>
      </c>
      <c r="H184" s="250">
        <v>173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1.0000000000000001E-05</v>
      </c>
      <c r="R184" s="255">
        <f>Q184*H184</f>
        <v>0.0017300000000000002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1983</v>
      </c>
    </row>
    <row r="185" s="2" customFormat="1" ht="16.30189" customHeight="1">
      <c r="A185" s="39"/>
      <c r="B185" s="40"/>
      <c r="C185" s="246" t="s">
        <v>424</v>
      </c>
      <c r="D185" s="246" t="s">
        <v>268</v>
      </c>
      <c r="E185" s="247" t="s">
        <v>745</v>
      </c>
      <c r="F185" s="248" t="s">
        <v>1</v>
      </c>
      <c r="G185" s="249" t="s">
        <v>1</v>
      </c>
      <c r="H185" s="250">
        <v>65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</v>
      </c>
      <c r="R185" s="255">
        <f>Q185*H185</f>
        <v>0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746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1984</v>
      </c>
      <c r="G186" s="265"/>
      <c r="H186" s="269">
        <v>65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428</v>
      </c>
      <c r="D187" s="246" t="s">
        <v>268</v>
      </c>
      <c r="E187" s="247" t="s">
        <v>776</v>
      </c>
      <c r="F187" s="248" t="s">
        <v>1</v>
      </c>
      <c r="G187" s="249" t="s">
        <v>1</v>
      </c>
      <c r="H187" s="250">
        <v>4422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</v>
      </c>
      <c r="R187" s="255">
        <f>Q187*H187</f>
        <v>0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777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1985</v>
      </c>
      <c r="G188" s="265"/>
      <c r="H188" s="269">
        <v>4422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83</v>
      </c>
      <c r="AY188" s="275" t="s">
        <v>265</v>
      </c>
    </row>
    <row r="189" s="2" customFormat="1" ht="16.30189" customHeight="1">
      <c r="A189" s="39"/>
      <c r="B189" s="40"/>
      <c r="C189" s="246" t="s">
        <v>434</v>
      </c>
      <c r="D189" s="246" t="s">
        <v>268</v>
      </c>
      <c r="E189" s="247" t="s">
        <v>786</v>
      </c>
      <c r="F189" s="248" t="s">
        <v>1</v>
      </c>
      <c r="G189" s="249" t="s">
        <v>1</v>
      </c>
      <c r="H189" s="250">
        <v>427.5</v>
      </c>
      <c r="I189" s="251"/>
      <c r="J189" s="250">
        <f>ROUND(I189*H189,2)</f>
        <v>0</v>
      </c>
      <c r="K189" s="252"/>
      <c r="L189" s="45"/>
      <c r="M189" s="253" t="s">
        <v>1</v>
      </c>
      <c r="N189" s="254" t="s">
        <v>41</v>
      </c>
      <c r="O189" s="92"/>
      <c r="P189" s="255">
        <f>O189*H189</f>
        <v>0</v>
      </c>
      <c r="Q189" s="255">
        <v>0</v>
      </c>
      <c r="R189" s="255">
        <f>Q189*H189</f>
        <v>0</v>
      </c>
      <c r="S189" s="255">
        <v>0.043999999999999997</v>
      </c>
      <c r="T189" s="256">
        <f>S189*H189</f>
        <v>18.809999999999999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282</v>
      </c>
      <c r="AT189" s="257" t="s">
        <v>268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787</v>
      </c>
    </row>
    <row r="190" s="13" customFormat="1">
      <c r="A190" s="13"/>
      <c r="B190" s="264"/>
      <c r="C190" s="265"/>
      <c r="D190" s="266" t="s">
        <v>312</v>
      </c>
      <c r="E190" s="267" t="s">
        <v>1</v>
      </c>
      <c r="F190" s="268" t="s">
        <v>1986</v>
      </c>
      <c r="G190" s="265"/>
      <c r="H190" s="269">
        <v>375.5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4</v>
      </c>
      <c r="AX190" s="13" t="s">
        <v>75</v>
      </c>
      <c r="AY190" s="275" t="s">
        <v>265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1987</v>
      </c>
      <c r="G191" s="265"/>
      <c r="H191" s="269">
        <v>52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75</v>
      </c>
      <c r="AY191" s="275" t="s">
        <v>265</v>
      </c>
    </row>
    <row r="192" s="14" customFormat="1">
      <c r="A192" s="14"/>
      <c r="B192" s="276"/>
      <c r="C192" s="277"/>
      <c r="D192" s="266" t="s">
        <v>312</v>
      </c>
      <c r="E192" s="278" t="s">
        <v>1</v>
      </c>
      <c r="F192" s="279" t="s">
        <v>318</v>
      </c>
      <c r="G192" s="277"/>
      <c r="H192" s="280">
        <v>427.5</v>
      </c>
      <c r="I192" s="281"/>
      <c r="J192" s="277"/>
      <c r="K192" s="277"/>
      <c r="L192" s="282"/>
      <c r="M192" s="283"/>
      <c r="N192" s="284"/>
      <c r="O192" s="284"/>
      <c r="P192" s="284"/>
      <c r="Q192" s="284"/>
      <c r="R192" s="284"/>
      <c r="S192" s="284"/>
      <c r="T192" s="28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86" t="s">
        <v>312</v>
      </c>
      <c r="AU192" s="286" t="s">
        <v>91</v>
      </c>
      <c r="AV192" s="14" t="s">
        <v>282</v>
      </c>
      <c r="AW192" s="14" t="s">
        <v>4</v>
      </c>
      <c r="AX192" s="14" t="s">
        <v>83</v>
      </c>
      <c r="AY192" s="286" t="s">
        <v>265</v>
      </c>
    </row>
    <row r="193" s="2" customFormat="1" ht="16.30189" customHeight="1">
      <c r="A193" s="39"/>
      <c r="B193" s="40"/>
      <c r="C193" s="246" t="s">
        <v>439</v>
      </c>
      <c r="D193" s="246" t="s">
        <v>268</v>
      </c>
      <c r="E193" s="247" t="s">
        <v>790</v>
      </c>
      <c r="F193" s="248" t="s">
        <v>1</v>
      </c>
      <c r="G193" s="249" t="s">
        <v>1</v>
      </c>
      <c r="H193" s="250">
        <v>140.25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</v>
      </c>
      <c r="R193" s="255">
        <f>Q193*H193</f>
        <v>0</v>
      </c>
      <c r="S193" s="255">
        <v>0.126</v>
      </c>
      <c r="T193" s="256">
        <f>S193*H193</f>
        <v>17.671500000000002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791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1988</v>
      </c>
      <c r="G194" s="265"/>
      <c r="H194" s="269">
        <v>140.25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442</v>
      </c>
      <c r="D195" s="246" t="s">
        <v>268</v>
      </c>
      <c r="E195" s="247" t="s">
        <v>808</v>
      </c>
      <c r="F195" s="248" t="s">
        <v>1</v>
      </c>
      <c r="G195" s="249" t="s">
        <v>1</v>
      </c>
      <c r="H195" s="250">
        <v>972.47000000000003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</v>
      </c>
      <c r="R195" s="255">
        <f>Q195*H195</f>
        <v>0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809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1989</v>
      </c>
      <c r="G196" s="265"/>
      <c r="H196" s="269">
        <v>935.99000000000001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75</v>
      </c>
      <c r="AY196" s="275" t="s">
        <v>265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1990</v>
      </c>
      <c r="G197" s="265"/>
      <c r="H197" s="269">
        <v>16.52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1991</v>
      </c>
      <c r="G198" s="265"/>
      <c r="H198" s="269">
        <v>2.29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13" customFormat="1">
      <c r="A199" s="13"/>
      <c r="B199" s="264"/>
      <c r="C199" s="265"/>
      <c r="D199" s="266" t="s">
        <v>312</v>
      </c>
      <c r="E199" s="267" t="s">
        <v>1</v>
      </c>
      <c r="F199" s="268" t="s">
        <v>1947</v>
      </c>
      <c r="G199" s="265"/>
      <c r="H199" s="269">
        <v>17.670000000000002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312</v>
      </c>
      <c r="AU199" s="275" t="s">
        <v>91</v>
      </c>
      <c r="AV199" s="13" t="s">
        <v>91</v>
      </c>
      <c r="AW199" s="13" t="s">
        <v>4</v>
      </c>
      <c r="AX199" s="13" t="s">
        <v>75</v>
      </c>
      <c r="AY199" s="275" t="s">
        <v>265</v>
      </c>
    </row>
    <row r="200" s="2" customFormat="1" ht="16.30189" customHeight="1">
      <c r="A200" s="39"/>
      <c r="B200" s="40"/>
      <c r="C200" s="246" t="s">
        <v>446</v>
      </c>
      <c r="D200" s="246" t="s">
        <v>268</v>
      </c>
      <c r="E200" s="247" t="s">
        <v>812</v>
      </c>
      <c r="F200" s="248" t="s">
        <v>1</v>
      </c>
      <c r="G200" s="249" t="s">
        <v>1</v>
      </c>
      <c r="H200" s="250">
        <v>18112.139999999999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</v>
      </c>
      <c r="R200" s="255">
        <f>Q200*H200</f>
        <v>0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813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1992</v>
      </c>
      <c r="G201" s="265"/>
      <c r="H201" s="269">
        <v>17783.810000000001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1993</v>
      </c>
      <c r="G202" s="265"/>
      <c r="H202" s="269">
        <v>148.69999999999999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1994</v>
      </c>
      <c r="G203" s="265"/>
      <c r="H203" s="269">
        <v>20.59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1995</v>
      </c>
      <c r="G204" s="265"/>
      <c r="H204" s="269">
        <v>159.03999999999999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12" customFormat="1" ht="22.8" customHeight="1">
      <c r="A205" s="12"/>
      <c r="B205" s="230"/>
      <c r="C205" s="231"/>
      <c r="D205" s="232" t="s">
        <v>74</v>
      </c>
      <c r="E205" s="244" t="s">
        <v>675</v>
      </c>
      <c r="F205" s="244" t="s">
        <v>826</v>
      </c>
      <c r="G205" s="231"/>
      <c r="H205" s="231"/>
      <c r="I205" s="234"/>
      <c r="J205" s="245">
        <f>BK205</f>
        <v>0</v>
      </c>
      <c r="K205" s="231"/>
      <c r="L205" s="236"/>
      <c r="M205" s="237"/>
      <c r="N205" s="238"/>
      <c r="O205" s="238"/>
      <c r="P205" s="239">
        <f>P206</f>
        <v>0</v>
      </c>
      <c r="Q205" s="238"/>
      <c r="R205" s="239">
        <f>R206</f>
        <v>0</v>
      </c>
      <c r="S205" s="238"/>
      <c r="T205" s="240">
        <f>T206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41" t="s">
        <v>83</v>
      </c>
      <c r="AT205" s="242" t="s">
        <v>74</v>
      </c>
      <c r="AU205" s="242" t="s">
        <v>83</v>
      </c>
      <c r="AY205" s="241" t="s">
        <v>265</v>
      </c>
      <c r="BK205" s="243">
        <f>BK206</f>
        <v>0</v>
      </c>
    </row>
    <row r="206" s="2" customFormat="1" ht="16.30189" customHeight="1">
      <c r="A206" s="39"/>
      <c r="B206" s="40"/>
      <c r="C206" s="246" t="s">
        <v>451</v>
      </c>
      <c r="D206" s="246" t="s">
        <v>268</v>
      </c>
      <c r="E206" s="247" t="s">
        <v>828</v>
      </c>
      <c r="F206" s="248" t="s">
        <v>1</v>
      </c>
      <c r="G206" s="249" t="s">
        <v>1</v>
      </c>
      <c r="H206" s="250">
        <v>995.58000000000004</v>
      </c>
      <c r="I206" s="251"/>
      <c r="J206" s="250">
        <f>ROUND(I206*H206,2)</f>
        <v>0</v>
      </c>
      <c r="K206" s="252"/>
      <c r="L206" s="45"/>
      <c r="M206" s="259" t="s">
        <v>1</v>
      </c>
      <c r="N206" s="260" t="s">
        <v>41</v>
      </c>
      <c r="O206" s="261"/>
      <c r="P206" s="262">
        <f>O206*H206</f>
        <v>0</v>
      </c>
      <c r="Q206" s="262">
        <v>0</v>
      </c>
      <c r="R206" s="262">
        <f>Q206*H206</f>
        <v>0</v>
      </c>
      <c r="S206" s="262">
        <v>0</v>
      </c>
      <c r="T206" s="263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282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282</v>
      </c>
      <c r="BM206" s="257" t="s">
        <v>829</v>
      </c>
    </row>
    <row r="207" s="2" customFormat="1" ht="6.96" customHeight="1">
      <c r="A207" s="39"/>
      <c r="B207" s="67"/>
      <c r="C207" s="68"/>
      <c r="D207" s="68"/>
      <c r="E207" s="68"/>
      <c r="F207" s="68"/>
      <c r="G207" s="68"/>
      <c r="H207" s="68"/>
      <c r="I207" s="194"/>
      <c r="J207" s="68"/>
      <c r="K207" s="68"/>
      <c r="L207" s="45"/>
      <c r="M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</row>
  </sheetData>
  <sheetProtection sheet="1" autoFilter="0" formatColumns="0" formatRows="0" objects="1" scenarios="1" spinCount="100000" saltValue="iaptTBpMSmbty0vIlNWBj/UBTi6QHZ68rnU5Y2GdsWei1+ItGtACGp0e0Uzrrxwgp4szTCn1iWY1945chZtS6A==" hashValue="QmSMd9q8jdb1oUpYY9w9nUujc0w3MXS4vsIqB9Y4FldwzTCAEEIy2mOfAsfgA3jO4KABaHkfU3g2EpugC7FQow==" algorithmName="SHA-512" password="CC35"/>
  <autoFilter ref="C126:K20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>
      <c r="B8" s="21"/>
      <c r="D8" s="154" t="s">
        <v>240</v>
      </c>
      <c r="L8" s="21"/>
    </row>
    <row r="9" s="1" customFormat="1" ht="16.30189" customHeight="1">
      <c r="B9" s="21"/>
      <c r="E9" s="155" t="s">
        <v>1940</v>
      </c>
      <c r="F9" s="1"/>
      <c r="G9" s="1"/>
      <c r="H9" s="1"/>
      <c r="I9" s="148"/>
      <c r="L9" s="21"/>
    </row>
    <row r="10" s="1" customFormat="1" ht="12" customHeight="1">
      <c r="B10" s="21"/>
      <c r="D10" s="154" t="s">
        <v>290</v>
      </c>
      <c r="I10" s="148"/>
      <c r="L10" s="21"/>
    </row>
    <row r="11" s="2" customFormat="1" ht="16.30189" customHeight="1">
      <c r="A11" s="39"/>
      <c r="B11" s="45"/>
      <c r="C11" s="39"/>
      <c r="D11" s="39"/>
      <c r="E11" s="171" t="s">
        <v>1996</v>
      </c>
      <c r="F11" s="39"/>
      <c r="G11" s="39"/>
      <c r="H11" s="39"/>
      <c r="I11" s="156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852</v>
      </c>
      <c r="E12" s="39"/>
      <c r="F12" s="39"/>
      <c r="G12" s="39"/>
      <c r="H12" s="39"/>
      <c r="I12" s="156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30189" customHeight="1">
      <c r="A13" s="39"/>
      <c r="B13" s="45"/>
      <c r="C13" s="39"/>
      <c r="D13" s="39"/>
      <c r="E13" s="157" t="s">
        <v>1997</v>
      </c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156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4" t="s">
        <v>17</v>
      </c>
      <c r="E15" s="39"/>
      <c r="F15" s="142" t="s">
        <v>1</v>
      </c>
      <c r="G15" s="39"/>
      <c r="H15" s="39"/>
      <c r="I15" s="158" t="s">
        <v>18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4" t="s">
        <v>19</v>
      </c>
      <c r="E16" s="39"/>
      <c r="F16" s="142" t="s">
        <v>1942</v>
      </c>
      <c r="G16" s="39"/>
      <c r="H16" s="39"/>
      <c r="I16" s="158" t="s">
        <v>21</v>
      </c>
      <c r="J16" s="159" t="str">
        <f>'Rekapitulácia stavby'!AN8</f>
        <v>28. 10. 2019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156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4" t="s">
        <v>23</v>
      </c>
      <c r="E18" s="39"/>
      <c r="F18" s="39"/>
      <c r="G18" s="39"/>
      <c r="H18" s="39"/>
      <c r="I18" s="158" t="s">
        <v>24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293</v>
      </c>
      <c r="F19" s="39"/>
      <c r="G19" s="39"/>
      <c r="H19" s="39"/>
      <c r="I19" s="158" t="s">
        <v>26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156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4" t="s">
        <v>27</v>
      </c>
      <c r="E21" s="39"/>
      <c r="F21" s="39"/>
      <c r="G21" s="39"/>
      <c r="H21" s="39"/>
      <c r="I21" s="158" t="s">
        <v>24</v>
      </c>
      <c r="J21" s="34" t="str">
        <f>'Rekapitulácia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'Rekapitulácia stavby'!E14</f>
        <v>Vyplň údaj</v>
      </c>
      <c r="F22" s="142"/>
      <c r="G22" s="142"/>
      <c r="H22" s="142"/>
      <c r="I22" s="158" t="s">
        <v>26</v>
      </c>
      <c r="J22" s="34" t="str">
        <f>'Rekapitulácia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156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4" t="s">
        <v>29</v>
      </c>
      <c r="E24" s="39"/>
      <c r="F24" s="39"/>
      <c r="G24" s="39"/>
      <c r="H24" s="39"/>
      <c r="I24" s="158" t="s">
        <v>24</v>
      </c>
      <c r="J24" s="142" t="s">
        <v>30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294</v>
      </c>
      <c r="F25" s="39"/>
      <c r="G25" s="39"/>
      <c r="H25" s="39"/>
      <c r="I25" s="158" t="s">
        <v>26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4" t="s">
        <v>32</v>
      </c>
      <c r="E27" s="39"/>
      <c r="F27" s="39"/>
      <c r="G27" s="39"/>
      <c r="H27" s="39"/>
      <c r="I27" s="158" t="s">
        <v>24</v>
      </c>
      <c r="J27" s="142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">
        <v>295</v>
      </c>
      <c r="F28" s="39"/>
      <c r="G28" s="39"/>
      <c r="H28" s="39"/>
      <c r="I28" s="158" t="s">
        <v>26</v>
      </c>
      <c r="J28" s="142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156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4" t="s">
        <v>34</v>
      </c>
      <c r="E30" s="39"/>
      <c r="F30" s="39"/>
      <c r="G30" s="39"/>
      <c r="H30" s="39"/>
      <c r="I30" s="156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30189" customHeight="1">
      <c r="A31" s="160"/>
      <c r="B31" s="161"/>
      <c r="C31" s="160"/>
      <c r="D31" s="160"/>
      <c r="E31" s="162" t="s">
        <v>1</v>
      </c>
      <c r="F31" s="162"/>
      <c r="G31" s="162"/>
      <c r="H31" s="162"/>
      <c r="I31" s="163"/>
      <c r="J31" s="160"/>
      <c r="K31" s="160"/>
      <c r="L31" s="164"/>
      <c r="S31" s="160"/>
      <c r="T31" s="160"/>
      <c r="U31" s="160"/>
      <c r="V31" s="160"/>
      <c r="W31" s="160"/>
      <c r="X31" s="160"/>
      <c r="Y31" s="160"/>
      <c r="Z31" s="160"/>
      <c r="AA31" s="160"/>
      <c r="AB31" s="160"/>
      <c r="AC31" s="160"/>
      <c r="AD31" s="160"/>
      <c r="AE31" s="160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156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5"/>
      <c r="E33" s="165"/>
      <c r="F33" s="165"/>
      <c r="G33" s="165"/>
      <c r="H33" s="165"/>
      <c r="I33" s="166"/>
      <c r="J33" s="165"/>
      <c r="K33" s="165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7" t="s">
        <v>35</v>
      </c>
      <c r="E34" s="39"/>
      <c r="F34" s="39"/>
      <c r="G34" s="39"/>
      <c r="H34" s="39"/>
      <c r="I34" s="156"/>
      <c r="J34" s="168">
        <f>ROUND(J134,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5"/>
      <c r="E35" s="165"/>
      <c r="F35" s="165"/>
      <c r="G35" s="165"/>
      <c r="H35" s="165"/>
      <c r="I35" s="166"/>
      <c r="J35" s="165"/>
      <c r="K35" s="165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9" t="s">
        <v>37</v>
      </c>
      <c r="G36" s="39"/>
      <c r="H36" s="39"/>
      <c r="I36" s="170" t="s">
        <v>36</v>
      </c>
      <c r="J36" s="169" t="s">
        <v>38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71" t="s">
        <v>39</v>
      </c>
      <c r="E37" s="154" t="s">
        <v>40</v>
      </c>
      <c r="F37" s="172">
        <f>ROUND((SUM(BE134:BE270)),  2)</f>
        <v>0</v>
      </c>
      <c r="G37" s="39"/>
      <c r="H37" s="39"/>
      <c r="I37" s="173">
        <v>0.20000000000000001</v>
      </c>
      <c r="J37" s="172">
        <f>ROUND(((SUM(BE134:BE270))*I37),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4" t="s">
        <v>41</v>
      </c>
      <c r="F38" s="172">
        <f>ROUND((SUM(BF134:BF270)),  2)</f>
        <v>0</v>
      </c>
      <c r="G38" s="39"/>
      <c r="H38" s="39"/>
      <c r="I38" s="173">
        <v>0.20000000000000001</v>
      </c>
      <c r="J38" s="172">
        <f>ROUND(((SUM(BF134:BF270))*I38),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4" t="s">
        <v>42</v>
      </c>
      <c r="F39" s="172">
        <f>ROUND((SUM(BG134:BG270)),  2)</f>
        <v>0</v>
      </c>
      <c r="G39" s="39"/>
      <c r="H39" s="39"/>
      <c r="I39" s="173">
        <v>0.20000000000000001</v>
      </c>
      <c r="J39" s="172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4" t="s">
        <v>43</v>
      </c>
      <c r="F40" s="172">
        <f>ROUND((SUM(BH134:BH270)),  2)</f>
        <v>0</v>
      </c>
      <c r="G40" s="39"/>
      <c r="H40" s="39"/>
      <c r="I40" s="173">
        <v>0.20000000000000001</v>
      </c>
      <c r="J40" s="172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4" t="s">
        <v>44</v>
      </c>
      <c r="F41" s="172">
        <f>ROUND((SUM(BI134:BI270)),  2)</f>
        <v>0</v>
      </c>
      <c r="G41" s="39"/>
      <c r="H41" s="39"/>
      <c r="I41" s="173">
        <v>0</v>
      </c>
      <c r="J41" s="172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156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74"/>
      <c r="D43" s="175" t="s">
        <v>45</v>
      </c>
      <c r="E43" s="176"/>
      <c r="F43" s="176"/>
      <c r="G43" s="177" t="s">
        <v>46</v>
      </c>
      <c r="H43" s="178" t="s">
        <v>47</v>
      </c>
      <c r="I43" s="179"/>
      <c r="J43" s="180">
        <f>SUM(J34:J41)</f>
        <v>0</v>
      </c>
      <c r="K43" s="181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156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240</v>
      </c>
      <c r="D86" s="23"/>
      <c r="E86" s="23"/>
      <c r="F86" s="23"/>
      <c r="G86" s="23"/>
      <c r="H86" s="23"/>
      <c r="I86" s="148"/>
      <c r="J86" s="23"/>
      <c r="K86" s="23"/>
      <c r="L86" s="21"/>
    </row>
    <row r="87" s="1" customFormat="1" ht="16.30189" customHeight="1">
      <c r="B87" s="22"/>
      <c r="C87" s="23"/>
      <c r="D87" s="23"/>
      <c r="E87" s="198" t="s">
        <v>1940</v>
      </c>
      <c r="F87" s="23"/>
      <c r="G87" s="23"/>
      <c r="H87" s="23"/>
      <c r="I87" s="148"/>
      <c r="J87" s="23"/>
      <c r="K87" s="23"/>
      <c r="L87" s="21"/>
    </row>
    <row r="88" s="1" customFormat="1" ht="12" customHeight="1">
      <c r="B88" s="22"/>
      <c r="C88" s="33" t="s">
        <v>290</v>
      </c>
      <c r="D88" s="23"/>
      <c r="E88" s="23"/>
      <c r="F88" s="23"/>
      <c r="G88" s="23"/>
      <c r="H88" s="23"/>
      <c r="I88" s="148"/>
      <c r="J88" s="23"/>
      <c r="K88" s="23"/>
      <c r="L88" s="21"/>
    </row>
    <row r="89" s="2" customFormat="1" ht="16.30189" customHeight="1">
      <c r="A89" s="39"/>
      <c r="B89" s="40"/>
      <c r="C89" s="41"/>
      <c r="D89" s="41"/>
      <c r="E89" s="310" t="s">
        <v>1996</v>
      </c>
      <c r="F89" s="41"/>
      <c r="G89" s="41"/>
      <c r="H89" s="41"/>
      <c r="I89" s="156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852</v>
      </c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30189" customHeight="1">
      <c r="A91" s="39"/>
      <c r="B91" s="40"/>
      <c r="C91" s="41"/>
      <c r="D91" s="41"/>
      <c r="E91" s="77" t="str">
        <f>E13</f>
        <v xml:space="preserve">02027 -  Priepust č.27 -  P 21321</v>
      </c>
      <c r="F91" s="41"/>
      <c r="G91" s="41"/>
      <c r="H91" s="41"/>
      <c r="I91" s="156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156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19</v>
      </c>
      <c r="D93" s="41"/>
      <c r="E93" s="41"/>
      <c r="F93" s="28" t="str">
        <f>F16</f>
        <v>Pôtor</v>
      </c>
      <c r="G93" s="41"/>
      <c r="H93" s="41"/>
      <c r="I93" s="158" t="s">
        <v>21</v>
      </c>
      <c r="J93" s="80" t="str">
        <f>IF(J16="","",J16)</f>
        <v>28. 10. 2019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156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30566" customHeight="1">
      <c r="A95" s="39"/>
      <c r="B95" s="40"/>
      <c r="C95" s="33" t="s">
        <v>23</v>
      </c>
      <c r="D95" s="41"/>
      <c r="E95" s="41"/>
      <c r="F95" s="28" t="str">
        <f>E19</f>
        <v>Banskobystrický samosprávny kraj</v>
      </c>
      <c r="G95" s="41"/>
      <c r="H95" s="41"/>
      <c r="I95" s="158" t="s">
        <v>29</v>
      </c>
      <c r="J95" s="37" t="str">
        <f>E25</f>
        <v>ISPO spol. s 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30566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158" t="s">
        <v>32</v>
      </c>
      <c r="J96" s="37" t="str">
        <f>E28</f>
        <v>MACURA M.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156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99" t="s">
        <v>243</v>
      </c>
      <c r="D98" s="200"/>
      <c r="E98" s="200"/>
      <c r="F98" s="200"/>
      <c r="G98" s="200"/>
      <c r="H98" s="200"/>
      <c r="I98" s="201"/>
      <c r="J98" s="202" t="s">
        <v>244</v>
      </c>
      <c r="K98" s="200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156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203" t="s">
        <v>245</v>
      </c>
      <c r="D100" s="41"/>
      <c r="E100" s="41"/>
      <c r="F100" s="41"/>
      <c r="G100" s="41"/>
      <c r="H100" s="41"/>
      <c r="I100" s="156"/>
      <c r="J100" s="111">
        <f>J134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246</v>
      </c>
    </row>
    <row r="101" s="9" customFormat="1" ht="24.96" customHeight="1">
      <c r="A101" s="9"/>
      <c r="B101" s="204"/>
      <c r="C101" s="205"/>
      <c r="D101" s="206" t="s">
        <v>296</v>
      </c>
      <c r="E101" s="207"/>
      <c r="F101" s="207"/>
      <c r="G101" s="207"/>
      <c r="H101" s="207"/>
      <c r="I101" s="208"/>
      <c r="J101" s="209">
        <f>J135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297</v>
      </c>
      <c r="E102" s="213"/>
      <c r="F102" s="213"/>
      <c r="G102" s="213"/>
      <c r="H102" s="213"/>
      <c r="I102" s="214"/>
      <c r="J102" s="215">
        <f>J136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298</v>
      </c>
      <c r="E103" s="213"/>
      <c r="F103" s="213"/>
      <c r="G103" s="213"/>
      <c r="H103" s="213"/>
      <c r="I103" s="214"/>
      <c r="J103" s="215">
        <f>J162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299</v>
      </c>
      <c r="E104" s="213"/>
      <c r="F104" s="213"/>
      <c r="G104" s="213"/>
      <c r="H104" s="213"/>
      <c r="I104" s="214"/>
      <c r="J104" s="215">
        <f>J178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300</v>
      </c>
      <c r="E105" s="213"/>
      <c r="F105" s="213"/>
      <c r="G105" s="213"/>
      <c r="H105" s="213"/>
      <c r="I105" s="214"/>
      <c r="J105" s="215">
        <f>J200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302</v>
      </c>
      <c r="E106" s="213"/>
      <c r="F106" s="213"/>
      <c r="G106" s="213"/>
      <c r="H106" s="213"/>
      <c r="I106" s="214"/>
      <c r="J106" s="215">
        <f>J213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303</v>
      </c>
      <c r="E107" s="213"/>
      <c r="F107" s="213"/>
      <c r="G107" s="213"/>
      <c r="H107" s="213"/>
      <c r="I107" s="214"/>
      <c r="J107" s="215">
        <f>J218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211"/>
      <c r="C108" s="134"/>
      <c r="D108" s="212" t="s">
        <v>304</v>
      </c>
      <c r="E108" s="213"/>
      <c r="F108" s="213"/>
      <c r="G108" s="213"/>
      <c r="H108" s="213"/>
      <c r="I108" s="214"/>
      <c r="J108" s="215">
        <f>J256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305</v>
      </c>
      <c r="E109" s="207"/>
      <c r="F109" s="207"/>
      <c r="G109" s="207"/>
      <c r="H109" s="207"/>
      <c r="I109" s="208"/>
      <c r="J109" s="209">
        <f>J258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306</v>
      </c>
      <c r="E110" s="213"/>
      <c r="F110" s="213"/>
      <c r="G110" s="213"/>
      <c r="H110" s="213"/>
      <c r="I110" s="214"/>
      <c r="J110" s="215">
        <f>J259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194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197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250</v>
      </c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15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4.45283" customHeight="1">
      <c r="A120" s="39"/>
      <c r="B120" s="40"/>
      <c r="C120" s="41"/>
      <c r="D120" s="41"/>
      <c r="E120" s="198" t="str">
        <f>E7</f>
        <v>Rekonštrukcia cesty a mostov II/585 Pôtor-Dolná Strehová-Lučenec a II/591 cestný násyp ... - III. etapa</v>
      </c>
      <c r="F120" s="33"/>
      <c r="G120" s="33"/>
      <c r="H120" s="33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240</v>
      </c>
      <c r="D121" s="23"/>
      <c r="E121" s="23"/>
      <c r="F121" s="23"/>
      <c r="G121" s="23"/>
      <c r="H121" s="23"/>
      <c r="I121" s="148"/>
      <c r="J121" s="23"/>
      <c r="K121" s="23"/>
      <c r="L121" s="21"/>
    </row>
    <row r="122" s="1" customFormat="1" ht="16.30189" customHeight="1">
      <c r="B122" s="22"/>
      <c r="C122" s="23"/>
      <c r="D122" s="23"/>
      <c r="E122" s="198" t="s">
        <v>1940</v>
      </c>
      <c r="F122" s="23"/>
      <c r="G122" s="23"/>
      <c r="H122" s="23"/>
      <c r="I122" s="148"/>
      <c r="J122" s="23"/>
      <c r="K122" s="23"/>
      <c r="L122" s="21"/>
    </row>
    <row r="123" s="1" customFormat="1" ht="12" customHeight="1">
      <c r="B123" s="22"/>
      <c r="C123" s="33" t="s">
        <v>290</v>
      </c>
      <c r="D123" s="23"/>
      <c r="E123" s="23"/>
      <c r="F123" s="23"/>
      <c r="G123" s="23"/>
      <c r="H123" s="23"/>
      <c r="I123" s="148"/>
      <c r="J123" s="23"/>
      <c r="K123" s="23"/>
      <c r="L123" s="21"/>
    </row>
    <row r="124" s="2" customFormat="1" ht="16.30189" customHeight="1">
      <c r="A124" s="39"/>
      <c r="B124" s="40"/>
      <c r="C124" s="41"/>
      <c r="D124" s="41"/>
      <c r="E124" s="310" t="s">
        <v>1996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852</v>
      </c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6.30189" customHeight="1">
      <c r="A126" s="39"/>
      <c r="B126" s="40"/>
      <c r="C126" s="41"/>
      <c r="D126" s="41"/>
      <c r="E126" s="77" t="str">
        <f>E13</f>
        <v xml:space="preserve">02027 -  Priepust č.27 -  P 21321</v>
      </c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19</v>
      </c>
      <c r="D128" s="41"/>
      <c r="E128" s="41"/>
      <c r="F128" s="28" t="str">
        <f>F16</f>
        <v>Pôtor</v>
      </c>
      <c r="G128" s="41"/>
      <c r="H128" s="41"/>
      <c r="I128" s="158" t="s">
        <v>21</v>
      </c>
      <c r="J128" s="80" t="str">
        <f>IF(J16="","",J16)</f>
        <v>28. 10. 2019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156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30566" customHeight="1">
      <c r="A130" s="39"/>
      <c r="B130" s="40"/>
      <c r="C130" s="33" t="s">
        <v>23</v>
      </c>
      <c r="D130" s="41"/>
      <c r="E130" s="41"/>
      <c r="F130" s="28" t="str">
        <f>E19</f>
        <v>Banskobystrický samosprávny kraj</v>
      </c>
      <c r="G130" s="41"/>
      <c r="H130" s="41"/>
      <c r="I130" s="158" t="s">
        <v>29</v>
      </c>
      <c r="J130" s="37" t="str">
        <f>E25</f>
        <v>ISPO spol. s r.o.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30566" customHeight="1">
      <c r="A131" s="39"/>
      <c r="B131" s="40"/>
      <c r="C131" s="33" t="s">
        <v>27</v>
      </c>
      <c r="D131" s="41"/>
      <c r="E131" s="41"/>
      <c r="F131" s="28" t="str">
        <f>IF(E22="","",E22)</f>
        <v>Vyplň údaj</v>
      </c>
      <c r="G131" s="41"/>
      <c r="H131" s="41"/>
      <c r="I131" s="158" t="s">
        <v>32</v>
      </c>
      <c r="J131" s="37" t="str">
        <f>E28</f>
        <v>MACURA M.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156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17"/>
      <c r="B133" s="218"/>
      <c r="C133" s="219" t="s">
        <v>251</v>
      </c>
      <c r="D133" s="220" t="s">
        <v>60</v>
      </c>
      <c r="E133" s="220" t="s">
        <v>56</v>
      </c>
      <c r="F133" s="220" t="s">
        <v>57</v>
      </c>
      <c r="G133" s="220" t="s">
        <v>252</v>
      </c>
      <c r="H133" s="220" t="s">
        <v>253</v>
      </c>
      <c r="I133" s="221" t="s">
        <v>254</v>
      </c>
      <c r="J133" s="222" t="s">
        <v>244</v>
      </c>
      <c r="K133" s="223" t="s">
        <v>255</v>
      </c>
      <c r="L133" s="224"/>
      <c r="M133" s="101" t="s">
        <v>1</v>
      </c>
      <c r="N133" s="102" t="s">
        <v>39</v>
      </c>
      <c r="O133" s="102" t="s">
        <v>256</v>
      </c>
      <c r="P133" s="102" t="s">
        <v>257</v>
      </c>
      <c r="Q133" s="102" t="s">
        <v>258</v>
      </c>
      <c r="R133" s="102" t="s">
        <v>259</v>
      </c>
      <c r="S133" s="102" t="s">
        <v>260</v>
      </c>
      <c r="T133" s="103" t="s">
        <v>261</v>
      </c>
      <c r="U133" s="217"/>
      <c r="V133" s="217"/>
      <c r="W133" s="217"/>
      <c r="X133" s="217"/>
      <c r="Y133" s="217"/>
      <c r="Z133" s="217"/>
      <c r="AA133" s="217"/>
      <c r="AB133" s="217"/>
      <c r="AC133" s="217"/>
      <c r="AD133" s="217"/>
      <c r="AE133" s="217"/>
    </row>
    <row r="134" s="2" customFormat="1" ht="22.8" customHeight="1">
      <c r="A134" s="39"/>
      <c r="B134" s="40"/>
      <c r="C134" s="108" t="s">
        <v>245</v>
      </c>
      <c r="D134" s="41"/>
      <c r="E134" s="41"/>
      <c r="F134" s="41"/>
      <c r="G134" s="41"/>
      <c r="H134" s="41"/>
      <c r="I134" s="156"/>
      <c r="J134" s="225">
        <f>BK134</f>
        <v>0</v>
      </c>
      <c r="K134" s="41"/>
      <c r="L134" s="45"/>
      <c r="M134" s="104"/>
      <c r="N134" s="226"/>
      <c r="O134" s="105"/>
      <c r="P134" s="227">
        <f>P135+P258</f>
        <v>0</v>
      </c>
      <c r="Q134" s="105"/>
      <c r="R134" s="227">
        <f>R135+R258</f>
        <v>56.552379999999999</v>
      </c>
      <c r="S134" s="105"/>
      <c r="T134" s="228">
        <f>T135+T258</f>
        <v>20.715764500000002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74</v>
      </c>
      <c r="AU134" s="18" t="s">
        <v>246</v>
      </c>
      <c r="BK134" s="229">
        <f>BK135+BK258</f>
        <v>0</v>
      </c>
    </row>
    <row r="135" s="12" customFormat="1" ht="25.92" customHeight="1">
      <c r="A135" s="12"/>
      <c r="B135" s="230"/>
      <c r="C135" s="231"/>
      <c r="D135" s="232" t="s">
        <v>74</v>
      </c>
      <c r="E135" s="233" t="s">
        <v>307</v>
      </c>
      <c r="F135" s="233" t="s">
        <v>308</v>
      </c>
      <c r="G135" s="231"/>
      <c r="H135" s="231"/>
      <c r="I135" s="234"/>
      <c r="J135" s="235">
        <f>BK135</f>
        <v>0</v>
      </c>
      <c r="K135" s="231"/>
      <c r="L135" s="236"/>
      <c r="M135" s="237"/>
      <c r="N135" s="238"/>
      <c r="O135" s="238"/>
      <c r="P135" s="239">
        <f>P136+P162+P178+P200+P213+P218+P256</f>
        <v>0</v>
      </c>
      <c r="Q135" s="238"/>
      <c r="R135" s="239">
        <f>R136+R162+R178+R200+R213+R218+R256</f>
        <v>56.503373799999999</v>
      </c>
      <c r="S135" s="238"/>
      <c r="T135" s="240">
        <f>T136+T162+T178+T200+T213+T218+T256</f>
        <v>20.715764500000002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41" t="s">
        <v>83</v>
      </c>
      <c r="AT135" s="242" t="s">
        <v>74</v>
      </c>
      <c r="AU135" s="242" t="s">
        <v>75</v>
      </c>
      <c r="AY135" s="241" t="s">
        <v>265</v>
      </c>
      <c r="BK135" s="243">
        <f>BK136+BK162+BK178+BK200+BK213+BK218+BK256</f>
        <v>0</v>
      </c>
    </row>
    <row r="136" s="12" customFormat="1" ht="22.8" customHeight="1">
      <c r="A136" s="12"/>
      <c r="B136" s="230"/>
      <c r="C136" s="231"/>
      <c r="D136" s="232" t="s">
        <v>74</v>
      </c>
      <c r="E136" s="244" t="s">
        <v>83</v>
      </c>
      <c r="F136" s="244" t="s">
        <v>309</v>
      </c>
      <c r="G136" s="231"/>
      <c r="H136" s="231"/>
      <c r="I136" s="234"/>
      <c r="J136" s="245">
        <f>BK136</f>
        <v>0</v>
      </c>
      <c r="K136" s="231"/>
      <c r="L136" s="236"/>
      <c r="M136" s="237"/>
      <c r="N136" s="238"/>
      <c r="O136" s="238"/>
      <c r="P136" s="239">
        <f>SUM(P137:P161)</f>
        <v>0</v>
      </c>
      <c r="Q136" s="238"/>
      <c r="R136" s="239">
        <f>SUM(R137:R161)</f>
        <v>0</v>
      </c>
      <c r="S136" s="238"/>
      <c r="T136" s="240">
        <f>SUM(T137:T161)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1" t="s">
        <v>83</v>
      </c>
      <c r="AT136" s="242" t="s">
        <v>74</v>
      </c>
      <c r="AU136" s="242" t="s">
        <v>83</v>
      </c>
      <c r="AY136" s="241" t="s">
        <v>265</v>
      </c>
      <c r="BK136" s="243">
        <f>SUM(BK137:BK161)</f>
        <v>0</v>
      </c>
    </row>
    <row r="137" s="2" customFormat="1" ht="16.30189" customHeight="1">
      <c r="A137" s="39"/>
      <c r="B137" s="40"/>
      <c r="C137" s="246" t="s">
        <v>83</v>
      </c>
      <c r="D137" s="246" t="s">
        <v>268</v>
      </c>
      <c r="E137" s="247" t="s">
        <v>860</v>
      </c>
      <c r="F137" s="248" t="s">
        <v>1</v>
      </c>
      <c r="G137" s="249" t="s">
        <v>1</v>
      </c>
      <c r="H137" s="250">
        <v>0.63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861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980</v>
      </c>
      <c r="G138" s="265"/>
      <c r="H138" s="269">
        <v>0.63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863</v>
      </c>
      <c r="F139" s="248" t="s">
        <v>1</v>
      </c>
      <c r="G139" s="249" t="s">
        <v>1</v>
      </c>
      <c r="H139" s="250">
        <v>0.19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864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981</v>
      </c>
      <c r="G140" s="265"/>
      <c r="H140" s="269">
        <v>0.63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83</v>
      </c>
      <c r="AY140" s="275" t="s">
        <v>265</v>
      </c>
    </row>
    <row r="141" s="13" customFormat="1">
      <c r="A141" s="13"/>
      <c r="B141" s="264"/>
      <c r="C141" s="265"/>
      <c r="D141" s="266" t="s">
        <v>312</v>
      </c>
      <c r="E141" s="265"/>
      <c r="F141" s="268" t="s">
        <v>982</v>
      </c>
      <c r="G141" s="265"/>
      <c r="H141" s="269">
        <v>0.19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5</v>
      </c>
      <c r="AX141" s="13" t="s">
        <v>83</v>
      </c>
      <c r="AY141" s="275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347</v>
      </c>
      <c r="F142" s="248" t="s">
        <v>1</v>
      </c>
      <c r="G142" s="249" t="s">
        <v>1</v>
      </c>
      <c r="H142" s="250">
        <v>26.100000000000001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867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1998</v>
      </c>
      <c r="G143" s="265"/>
      <c r="H143" s="269">
        <v>26.100000000000001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75</v>
      </c>
      <c r="AY143" s="275" t="s">
        <v>265</v>
      </c>
    </row>
    <row r="144" s="14" customFormat="1">
      <c r="A144" s="14"/>
      <c r="B144" s="276"/>
      <c r="C144" s="277"/>
      <c r="D144" s="266" t="s">
        <v>312</v>
      </c>
      <c r="E144" s="278" t="s">
        <v>1</v>
      </c>
      <c r="F144" s="279" t="s">
        <v>318</v>
      </c>
      <c r="G144" s="277"/>
      <c r="H144" s="280">
        <v>26.100000000000001</v>
      </c>
      <c r="I144" s="281"/>
      <c r="J144" s="277"/>
      <c r="K144" s="277"/>
      <c r="L144" s="282"/>
      <c r="M144" s="283"/>
      <c r="N144" s="284"/>
      <c r="O144" s="284"/>
      <c r="P144" s="284"/>
      <c r="Q144" s="284"/>
      <c r="R144" s="284"/>
      <c r="S144" s="284"/>
      <c r="T144" s="28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86" t="s">
        <v>312</v>
      </c>
      <c r="AU144" s="286" t="s">
        <v>91</v>
      </c>
      <c r="AV144" s="14" t="s">
        <v>282</v>
      </c>
      <c r="AW144" s="14" t="s">
        <v>4</v>
      </c>
      <c r="AX144" s="14" t="s">
        <v>83</v>
      </c>
      <c r="AY144" s="286" t="s">
        <v>265</v>
      </c>
    </row>
    <row r="145" s="2" customFormat="1" ht="16.30189" customHeight="1">
      <c r="A145" s="39"/>
      <c r="B145" s="40"/>
      <c r="C145" s="246" t="s">
        <v>282</v>
      </c>
      <c r="D145" s="246" t="s">
        <v>268</v>
      </c>
      <c r="E145" s="247" t="s">
        <v>352</v>
      </c>
      <c r="F145" s="248" t="s">
        <v>1</v>
      </c>
      <c r="G145" s="249" t="s">
        <v>1</v>
      </c>
      <c r="H145" s="250">
        <v>7.8300000000000001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870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1999</v>
      </c>
      <c r="G146" s="265"/>
      <c r="H146" s="269">
        <v>26.100000000000001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83</v>
      </c>
      <c r="AY146" s="275" t="s">
        <v>265</v>
      </c>
    </row>
    <row r="147" s="13" customFormat="1">
      <c r="A147" s="13"/>
      <c r="B147" s="264"/>
      <c r="C147" s="265"/>
      <c r="D147" s="266" t="s">
        <v>312</v>
      </c>
      <c r="E147" s="265"/>
      <c r="F147" s="268" t="s">
        <v>2000</v>
      </c>
      <c r="G147" s="265"/>
      <c r="H147" s="269">
        <v>7.8300000000000001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5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264</v>
      </c>
      <c r="D148" s="246" t="s">
        <v>268</v>
      </c>
      <c r="E148" s="247" t="s">
        <v>356</v>
      </c>
      <c r="F148" s="248" t="s">
        <v>1</v>
      </c>
      <c r="G148" s="249" t="s">
        <v>1</v>
      </c>
      <c r="H148" s="250">
        <v>8.8699999999999992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873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2001</v>
      </c>
      <c r="G149" s="265"/>
      <c r="H149" s="269">
        <v>8.8699999999999992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75</v>
      </c>
      <c r="AY149" s="275" t="s">
        <v>265</v>
      </c>
    </row>
    <row r="150" s="14" customFormat="1">
      <c r="A150" s="14"/>
      <c r="B150" s="276"/>
      <c r="C150" s="277"/>
      <c r="D150" s="266" t="s">
        <v>312</v>
      </c>
      <c r="E150" s="278" t="s">
        <v>1</v>
      </c>
      <c r="F150" s="279" t="s">
        <v>318</v>
      </c>
      <c r="G150" s="277"/>
      <c r="H150" s="280">
        <v>8.8699999999999992</v>
      </c>
      <c r="I150" s="281"/>
      <c r="J150" s="277"/>
      <c r="K150" s="277"/>
      <c r="L150" s="282"/>
      <c r="M150" s="283"/>
      <c r="N150" s="284"/>
      <c r="O150" s="284"/>
      <c r="P150" s="284"/>
      <c r="Q150" s="284"/>
      <c r="R150" s="284"/>
      <c r="S150" s="284"/>
      <c r="T150" s="28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86" t="s">
        <v>312</v>
      </c>
      <c r="AU150" s="286" t="s">
        <v>91</v>
      </c>
      <c r="AV150" s="14" t="s">
        <v>282</v>
      </c>
      <c r="AW150" s="14" t="s">
        <v>4</v>
      </c>
      <c r="AX150" s="14" t="s">
        <v>83</v>
      </c>
      <c r="AY150" s="286" t="s">
        <v>265</v>
      </c>
    </row>
    <row r="151" s="2" customFormat="1" ht="16.30189" customHeight="1">
      <c r="A151" s="39"/>
      <c r="B151" s="40"/>
      <c r="C151" s="246" t="s">
        <v>329</v>
      </c>
      <c r="D151" s="246" t="s">
        <v>268</v>
      </c>
      <c r="E151" s="247" t="s">
        <v>360</v>
      </c>
      <c r="F151" s="248" t="s">
        <v>1</v>
      </c>
      <c r="G151" s="249" t="s">
        <v>1</v>
      </c>
      <c r="H151" s="250">
        <v>62.060000000000002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875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2002</v>
      </c>
      <c r="G152" s="265"/>
      <c r="H152" s="269">
        <v>62.060000000000002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334</v>
      </c>
      <c r="D153" s="246" t="s">
        <v>268</v>
      </c>
      <c r="E153" s="247" t="s">
        <v>877</v>
      </c>
      <c r="F153" s="248" t="s">
        <v>1</v>
      </c>
      <c r="G153" s="249" t="s">
        <v>1</v>
      </c>
      <c r="H153" s="250">
        <v>8.8699999999999992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878</v>
      </c>
    </row>
    <row r="154" s="2" customFormat="1" ht="16.30189" customHeight="1">
      <c r="A154" s="39"/>
      <c r="B154" s="40"/>
      <c r="C154" s="246" t="s">
        <v>338</v>
      </c>
      <c r="D154" s="246" t="s">
        <v>268</v>
      </c>
      <c r="E154" s="247" t="s">
        <v>378</v>
      </c>
      <c r="F154" s="248" t="s">
        <v>1</v>
      </c>
      <c r="G154" s="249" t="s">
        <v>1</v>
      </c>
      <c r="H154" s="250">
        <v>15.050000000000001</v>
      </c>
      <c r="I154" s="251"/>
      <c r="J154" s="250">
        <f>ROUND(I154*H154,2)</f>
        <v>0</v>
      </c>
      <c r="K154" s="252"/>
      <c r="L154" s="45"/>
      <c r="M154" s="253" t="s">
        <v>1</v>
      </c>
      <c r="N154" s="254" t="s">
        <v>41</v>
      </c>
      <c r="O154" s="92"/>
      <c r="P154" s="255">
        <f>O154*H154</f>
        <v>0</v>
      </c>
      <c r="Q154" s="255">
        <v>0</v>
      </c>
      <c r="R154" s="255">
        <f>Q154*H154</f>
        <v>0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282</v>
      </c>
      <c r="AT154" s="257" t="s">
        <v>268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879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2003</v>
      </c>
      <c r="G155" s="265"/>
      <c r="H155" s="269">
        <v>13.300000000000001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75</v>
      </c>
      <c r="AY155" s="275" t="s">
        <v>265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2004</v>
      </c>
      <c r="G156" s="265"/>
      <c r="H156" s="269">
        <v>1.75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75</v>
      </c>
      <c r="AY156" s="275" t="s">
        <v>265</v>
      </c>
    </row>
    <row r="157" s="14" customFormat="1">
      <c r="A157" s="14"/>
      <c r="B157" s="276"/>
      <c r="C157" s="277"/>
      <c r="D157" s="266" t="s">
        <v>312</v>
      </c>
      <c r="E157" s="278" t="s">
        <v>1</v>
      </c>
      <c r="F157" s="279" t="s">
        <v>318</v>
      </c>
      <c r="G157" s="277"/>
      <c r="H157" s="280">
        <v>15.050000000000001</v>
      </c>
      <c r="I157" s="281"/>
      <c r="J157" s="277"/>
      <c r="K157" s="277"/>
      <c r="L157" s="282"/>
      <c r="M157" s="283"/>
      <c r="N157" s="284"/>
      <c r="O157" s="284"/>
      <c r="P157" s="284"/>
      <c r="Q157" s="284"/>
      <c r="R157" s="284"/>
      <c r="S157" s="284"/>
      <c r="T157" s="28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6" t="s">
        <v>312</v>
      </c>
      <c r="AU157" s="286" t="s">
        <v>91</v>
      </c>
      <c r="AV157" s="14" t="s">
        <v>282</v>
      </c>
      <c r="AW157" s="14" t="s">
        <v>4</v>
      </c>
      <c r="AX157" s="14" t="s">
        <v>83</v>
      </c>
      <c r="AY157" s="286" t="s">
        <v>265</v>
      </c>
    </row>
    <row r="158" s="2" customFormat="1" ht="16.30189" customHeight="1">
      <c r="A158" s="39"/>
      <c r="B158" s="40"/>
      <c r="C158" s="246" t="s">
        <v>342</v>
      </c>
      <c r="D158" s="246" t="s">
        <v>268</v>
      </c>
      <c r="E158" s="247" t="s">
        <v>881</v>
      </c>
      <c r="F158" s="248" t="s">
        <v>1</v>
      </c>
      <c r="G158" s="249" t="s">
        <v>1</v>
      </c>
      <c r="H158" s="250">
        <v>17.859999999999999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882</v>
      </c>
    </row>
    <row r="159" s="15" customFormat="1">
      <c r="A159" s="15"/>
      <c r="B159" s="297"/>
      <c r="C159" s="298"/>
      <c r="D159" s="266" t="s">
        <v>312</v>
      </c>
      <c r="E159" s="299" t="s">
        <v>1</v>
      </c>
      <c r="F159" s="300" t="s">
        <v>990</v>
      </c>
      <c r="G159" s="298"/>
      <c r="H159" s="299" t="s">
        <v>1</v>
      </c>
      <c r="I159" s="301"/>
      <c r="J159" s="298"/>
      <c r="K159" s="298"/>
      <c r="L159" s="302"/>
      <c r="M159" s="303"/>
      <c r="N159" s="304"/>
      <c r="O159" s="304"/>
      <c r="P159" s="304"/>
      <c r="Q159" s="304"/>
      <c r="R159" s="304"/>
      <c r="S159" s="304"/>
      <c r="T159" s="30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306" t="s">
        <v>312</v>
      </c>
      <c r="AU159" s="306" t="s">
        <v>91</v>
      </c>
      <c r="AV159" s="15" t="s">
        <v>83</v>
      </c>
      <c r="AW159" s="15" t="s">
        <v>4</v>
      </c>
      <c r="AX159" s="15" t="s">
        <v>75</v>
      </c>
      <c r="AY159" s="306" t="s">
        <v>265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2005</v>
      </c>
      <c r="G160" s="265"/>
      <c r="H160" s="269">
        <v>17.859999999999999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14" customFormat="1">
      <c r="A161" s="14"/>
      <c r="B161" s="276"/>
      <c r="C161" s="277"/>
      <c r="D161" s="266" t="s">
        <v>312</v>
      </c>
      <c r="E161" s="278" t="s">
        <v>1</v>
      </c>
      <c r="F161" s="279" t="s">
        <v>318</v>
      </c>
      <c r="G161" s="277"/>
      <c r="H161" s="280">
        <v>17.859999999999999</v>
      </c>
      <c r="I161" s="281"/>
      <c r="J161" s="277"/>
      <c r="K161" s="277"/>
      <c r="L161" s="282"/>
      <c r="M161" s="283"/>
      <c r="N161" s="284"/>
      <c r="O161" s="284"/>
      <c r="P161" s="284"/>
      <c r="Q161" s="284"/>
      <c r="R161" s="284"/>
      <c r="S161" s="284"/>
      <c r="T161" s="28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86" t="s">
        <v>312</v>
      </c>
      <c r="AU161" s="286" t="s">
        <v>91</v>
      </c>
      <c r="AV161" s="14" t="s">
        <v>282</v>
      </c>
      <c r="AW161" s="14" t="s">
        <v>4</v>
      </c>
      <c r="AX161" s="14" t="s">
        <v>83</v>
      </c>
      <c r="AY161" s="286" t="s">
        <v>265</v>
      </c>
    </row>
    <row r="162" s="12" customFormat="1" ht="22.8" customHeight="1">
      <c r="A162" s="12"/>
      <c r="B162" s="230"/>
      <c r="C162" s="231"/>
      <c r="D162" s="232" t="s">
        <v>74</v>
      </c>
      <c r="E162" s="244" t="s">
        <v>91</v>
      </c>
      <c r="F162" s="244" t="s">
        <v>406</v>
      </c>
      <c r="G162" s="231"/>
      <c r="H162" s="231"/>
      <c r="I162" s="234"/>
      <c r="J162" s="245">
        <f>BK162</f>
        <v>0</v>
      </c>
      <c r="K162" s="231"/>
      <c r="L162" s="236"/>
      <c r="M162" s="237"/>
      <c r="N162" s="238"/>
      <c r="O162" s="238"/>
      <c r="P162" s="239">
        <f>SUM(P163:P177)</f>
        <v>0</v>
      </c>
      <c r="Q162" s="238"/>
      <c r="R162" s="239">
        <f>SUM(R163:R177)</f>
        <v>6.1181033999999999</v>
      </c>
      <c r="S162" s="238"/>
      <c r="T162" s="240">
        <f>SUM(T163:T177)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41" t="s">
        <v>83</v>
      </c>
      <c r="AT162" s="242" t="s">
        <v>74</v>
      </c>
      <c r="AU162" s="242" t="s">
        <v>83</v>
      </c>
      <c r="AY162" s="241" t="s">
        <v>265</v>
      </c>
      <c r="BK162" s="243">
        <f>SUM(BK163:BK177)</f>
        <v>0</v>
      </c>
    </row>
    <row r="163" s="2" customFormat="1" ht="16.30189" customHeight="1">
      <c r="A163" s="39"/>
      <c r="B163" s="40"/>
      <c r="C163" s="246" t="s">
        <v>346</v>
      </c>
      <c r="D163" s="246" t="s">
        <v>268</v>
      </c>
      <c r="E163" s="247" t="s">
        <v>992</v>
      </c>
      <c r="F163" s="248" t="s">
        <v>1</v>
      </c>
      <c r="G163" s="249" t="s">
        <v>1</v>
      </c>
      <c r="H163" s="250">
        <v>0.78000000000000003</v>
      </c>
      <c r="I163" s="251"/>
      <c r="J163" s="250">
        <f>ROUND(I163*H163,2)</f>
        <v>0</v>
      </c>
      <c r="K163" s="252"/>
      <c r="L163" s="45"/>
      <c r="M163" s="253" t="s">
        <v>1</v>
      </c>
      <c r="N163" s="254" t="s">
        <v>41</v>
      </c>
      <c r="O163" s="92"/>
      <c r="P163" s="255">
        <f>O163*H163</f>
        <v>0</v>
      </c>
      <c r="Q163" s="255">
        <v>2.3780800000000002</v>
      </c>
      <c r="R163" s="255">
        <f>Q163*H163</f>
        <v>1.8549024000000003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282</v>
      </c>
      <c r="AT163" s="257" t="s">
        <v>268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993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2006</v>
      </c>
      <c r="G164" s="265"/>
      <c r="H164" s="269">
        <v>0.78000000000000003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75</v>
      </c>
      <c r="AY164" s="275" t="s">
        <v>265</v>
      </c>
    </row>
    <row r="165" s="14" customFormat="1">
      <c r="A165" s="14"/>
      <c r="B165" s="276"/>
      <c r="C165" s="277"/>
      <c r="D165" s="266" t="s">
        <v>312</v>
      </c>
      <c r="E165" s="278" t="s">
        <v>1</v>
      </c>
      <c r="F165" s="279" t="s">
        <v>318</v>
      </c>
      <c r="G165" s="277"/>
      <c r="H165" s="280">
        <v>0.78000000000000003</v>
      </c>
      <c r="I165" s="281"/>
      <c r="J165" s="277"/>
      <c r="K165" s="277"/>
      <c r="L165" s="282"/>
      <c r="M165" s="283"/>
      <c r="N165" s="284"/>
      <c r="O165" s="284"/>
      <c r="P165" s="284"/>
      <c r="Q165" s="284"/>
      <c r="R165" s="284"/>
      <c r="S165" s="284"/>
      <c r="T165" s="28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86" t="s">
        <v>312</v>
      </c>
      <c r="AU165" s="286" t="s">
        <v>91</v>
      </c>
      <c r="AV165" s="14" t="s">
        <v>282</v>
      </c>
      <c r="AW165" s="14" t="s">
        <v>4</v>
      </c>
      <c r="AX165" s="14" t="s">
        <v>83</v>
      </c>
      <c r="AY165" s="286" t="s">
        <v>265</v>
      </c>
    </row>
    <row r="166" s="2" customFormat="1" ht="16.30189" customHeight="1">
      <c r="A166" s="39"/>
      <c r="B166" s="40"/>
      <c r="C166" s="246" t="s">
        <v>351</v>
      </c>
      <c r="D166" s="246" t="s">
        <v>268</v>
      </c>
      <c r="E166" s="247" t="s">
        <v>996</v>
      </c>
      <c r="F166" s="248" t="s">
        <v>1</v>
      </c>
      <c r="G166" s="249" t="s">
        <v>1</v>
      </c>
      <c r="H166" s="250">
        <v>1.77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2.3223400000000001</v>
      </c>
      <c r="R166" s="255">
        <f>Q166*H166</f>
        <v>4.1105418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997</v>
      </c>
    </row>
    <row r="167" s="15" customFormat="1">
      <c r="A167" s="15"/>
      <c r="B167" s="297"/>
      <c r="C167" s="298"/>
      <c r="D167" s="266" t="s">
        <v>312</v>
      </c>
      <c r="E167" s="299" t="s">
        <v>1</v>
      </c>
      <c r="F167" s="300" t="s">
        <v>2007</v>
      </c>
      <c r="G167" s="298"/>
      <c r="H167" s="299" t="s">
        <v>1</v>
      </c>
      <c r="I167" s="301"/>
      <c r="J167" s="298"/>
      <c r="K167" s="298"/>
      <c r="L167" s="302"/>
      <c r="M167" s="303"/>
      <c r="N167" s="304"/>
      <c r="O167" s="304"/>
      <c r="P167" s="304"/>
      <c r="Q167" s="304"/>
      <c r="R167" s="304"/>
      <c r="S167" s="304"/>
      <c r="T167" s="30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306" t="s">
        <v>312</v>
      </c>
      <c r="AU167" s="306" t="s">
        <v>91</v>
      </c>
      <c r="AV167" s="15" t="s">
        <v>83</v>
      </c>
      <c r="AW167" s="15" t="s">
        <v>4</v>
      </c>
      <c r="AX167" s="15" t="s">
        <v>75</v>
      </c>
      <c r="AY167" s="306" t="s">
        <v>265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2008</v>
      </c>
      <c r="G168" s="265"/>
      <c r="H168" s="269">
        <v>1.77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75</v>
      </c>
      <c r="AY168" s="275" t="s">
        <v>265</v>
      </c>
    </row>
    <row r="169" s="14" customFormat="1">
      <c r="A169" s="14"/>
      <c r="B169" s="276"/>
      <c r="C169" s="277"/>
      <c r="D169" s="266" t="s">
        <v>312</v>
      </c>
      <c r="E169" s="278" t="s">
        <v>1</v>
      </c>
      <c r="F169" s="279" t="s">
        <v>318</v>
      </c>
      <c r="G169" s="277"/>
      <c r="H169" s="280">
        <v>1.77</v>
      </c>
      <c r="I169" s="281"/>
      <c r="J169" s="277"/>
      <c r="K169" s="277"/>
      <c r="L169" s="282"/>
      <c r="M169" s="283"/>
      <c r="N169" s="284"/>
      <c r="O169" s="284"/>
      <c r="P169" s="284"/>
      <c r="Q169" s="284"/>
      <c r="R169" s="284"/>
      <c r="S169" s="284"/>
      <c r="T169" s="28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86" t="s">
        <v>312</v>
      </c>
      <c r="AU169" s="286" t="s">
        <v>91</v>
      </c>
      <c r="AV169" s="14" t="s">
        <v>282</v>
      </c>
      <c r="AW169" s="14" t="s">
        <v>4</v>
      </c>
      <c r="AX169" s="14" t="s">
        <v>83</v>
      </c>
      <c r="AY169" s="286" t="s">
        <v>265</v>
      </c>
    </row>
    <row r="170" s="2" customFormat="1" ht="16.30189" customHeight="1">
      <c r="A170" s="39"/>
      <c r="B170" s="40"/>
      <c r="C170" s="246" t="s">
        <v>355</v>
      </c>
      <c r="D170" s="246" t="s">
        <v>268</v>
      </c>
      <c r="E170" s="247" t="s">
        <v>1000</v>
      </c>
      <c r="F170" s="248" t="s">
        <v>1</v>
      </c>
      <c r="G170" s="249" t="s">
        <v>1</v>
      </c>
      <c r="H170" s="250">
        <v>11.039999999999999</v>
      </c>
      <c r="I170" s="251"/>
      <c r="J170" s="250">
        <f>ROUND(I170*H170,2)</f>
        <v>0</v>
      </c>
      <c r="K170" s="252"/>
      <c r="L170" s="45"/>
      <c r="M170" s="253" t="s">
        <v>1</v>
      </c>
      <c r="N170" s="254" t="s">
        <v>41</v>
      </c>
      <c r="O170" s="92"/>
      <c r="P170" s="255">
        <f>O170*H170</f>
        <v>0</v>
      </c>
      <c r="Q170" s="255">
        <v>0.0072899999999999996</v>
      </c>
      <c r="R170" s="255">
        <f>Q170*H170</f>
        <v>0.080481599999999986</v>
      </c>
      <c r="S170" s="255">
        <v>0</v>
      </c>
      <c r="T170" s="256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7" t="s">
        <v>282</v>
      </c>
      <c r="AT170" s="257" t="s">
        <v>268</v>
      </c>
      <c r="AU170" s="257" t="s">
        <v>91</v>
      </c>
      <c r="AY170" s="18" t="s">
        <v>265</v>
      </c>
      <c r="BE170" s="258">
        <f>IF(N170="základná",J170,0)</f>
        <v>0</v>
      </c>
      <c r="BF170" s="258">
        <f>IF(N170="znížená",J170,0)</f>
        <v>0</v>
      </c>
      <c r="BG170" s="258">
        <f>IF(N170="zákl. prenesená",J170,0)</f>
        <v>0</v>
      </c>
      <c r="BH170" s="258">
        <f>IF(N170="zníž. prenesená",J170,0)</f>
        <v>0</v>
      </c>
      <c r="BI170" s="258">
        <f>IF(N170="nulová",J170,0)</f>
        <v>0</v>
      </c>
      <c r="BJ170" s="18" t="s">
        <v>91</v>
      </c>
      <c r="BK170" s="258">
        <f>ROUND(I170*H170,2)</f>
        <v>0</v>
      </c>
      <c r="BL170" s="18" t="s">
        <v>282</v>
      </c>
      <c r="BM170" s="257" t="s">
        <v>1001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2009</v>
      </c>
      <c r="G171" s="265"/>
      <c r="H171" s="269">
        <v>2.1800000000000002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15" customFormat="1">
      <c r="A172" s="15"/>
      <c r="B172" s="297"/>
      <c r="C172" s="298"/>
      <c r="D172" s="266" t="s">
        <v>312</v>
      </c>
      <c r="E172" s="299" t="s">
        <v>1</v>
      </c>
      <c r="F172" s="300" t="s">
        <v>2007</v>
      </c>
      <c r="G172" s="298"/>
      <c r="H172" s="299" t="s">
        <v>1</v>
      </c>
      <c r="I172" s="301"/>
      <c r="J172" s="298"/>
      <c r="K172" s="298"/>
      <c r="L172" s="302"/>
      <c r="M172" s="303"/>
      <c r="N172" s="304"/>
      <c r="O172" s="304"/>
      <c r="P172" s="304"/>
      <c r="Q172" s="304"/>
      <c r="R172" s="304"/>
      <c r="S172" s="304"/>
      <c r="T172" s="30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306" t="s">
        <v>312</v>
      </c>
      <c r="AU172" s="306" t="s">
        <v>91</v>
      </c>
      <c r="AV172" s="15" t="s">
        <v>83</v>
      </c>
      <c r="AW172" s="15" t="s">
        <v>4</v>
      </c>
      <c r="AX172" s="15" t="s">
        <v>75</v>
      </c>
      <c r="AY172" s="306" t="s">
        <v>265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2010</v>
      </c>
      <c r="G173" s="265"/>
      <c r="H173" s="269">
        <v>8.8599999999999994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75</v>
      </c>
      <c r="AY173" s="275" t="s">
        <v>265</v>
      </c>
    </row>
    <row r="174" s="14" customFormat="1">
      <c r="A174" s="14"/>
      <c r="B174" s="276"/>
      <c r="C174" s="277"/>
      <c r="D174" s="266" t="s">
        <v>312</v>
      </c>
      <c r="E174" s="278" t="s">
        <v>1</v>
      </c>
      <c r="F174" s="279" t="s">
        <v>318</v>
      </c>
      <c r="G174" s="277"/>
      <c r="H174" s="280">
        <v>11.039999999999999</v>
      </c>
      <c r="I174" s="281"/>
      <c r="J174" s="277"/>
      <c r="K174" s="277"/>
      <c r="L174" s="282"/>
      <c r="M174" s="283"/>
      <c r="N174" s="284"/>
      <c r="O174" s="284"/>
      <c r="P174" s="284"/>
      <c r="Q174" s="284"/>
      <c r="R174" s="284"/>
      <c r="S174" s="284"/>
      <c r="T174" s="28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86" t="s">
        <v>312</v>
      </c>
      <c r="AU174" s="286" t="s">
        <v>91</v>
      </c>
      <c r="AV174" s="14" t="s">
        <v>282</v>
      </c>
      <c r="AW174" s="14" t="s">
        <v>4</v>
      </c>
      <c r="AX174" s="14" t="s">
        <v>83</v>
      </c>
      <c r="AY174" s="286" t="s">
        <v>265</v>
      </c>
    </row>
    <row r="175" s="2" customFormat="1" ht="16.30189" customHeight="1">
      <c r="A175" s="39"/>
      <c r="B175" s="40"/>
      <c r="C175" s="246" t="s">
        <v>359</v>
      </c>
      <c r="D175" s="246" t="s">
        <v>268</v>
      </c>
      <c r="E175" s="247" t="s">
        <v>1004</v>
      </c>
      <c r="F175" s="248" t="s">
        <v>1</v>
      </c>
      <c r="G175" s="249" t="s">
        <v>1</v>
      </c>
      <c r="H175" s="250">
        <v>11.039999999999999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</v>
      </c>
      <c r="R175" s="255">
        <f>Q175*H175</f>
        <v>0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1005</v>
      </c>
    </row>
    <row r="176" s="2" customFormat="1" ht="16.30189" customHeight="1">
      <c r="A176" s="39"/>
      <c r="B176" s="40"/>
      <c r="C176" s="246" t="s">
        <v>363</v>
      </c>
      <c r="D176" s="246" t="s">
        <v>268</v>
      </c>
      <c r="E176" s="247" t="s">
        <v>1006</v>
      </c>
      <c r="F176" s="248" t="s">
        <v>1</v>
      </c>
      <c r="G176" s="249" t="s">
        <v>1</v>
      </c>
      <c r="H176" s="250">
        <v>0.059999999999999998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1.20296</v>
      </c>
      <c r="R176" s="255">
        <f>Q176*H176</f>
        <v>0.072177599999999995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282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1007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2011</v>
      </c>
      <c r="G177" s="265"/>
      <c r="H177" s="269">
        <v>0.059999999999999998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2" customFormat="1" ht="22.8" customHeight="1">
      <c r="A178" s="12"/>
      <c r="B178" s="230"/>
      <c r="C178" s="231"/>
      <c r="D178" s="232" t="s">
        <v>74</v>
      </c>
      <c r="E178" s="244" t="s">
        <v>98</v>
      </c>
      <c r="F178" s="244" t="s">
        <v>423</v>
      </c>
      <c r="G178" s="231"/>
      <c r="H178" s="231"/>
      <c r="I178" s="234"/>
      <c r="J178" s="245">
        <f>BK178</f>
        <v>0</v>
      </c>
      <c r="K178" s="231"/>
      <c r="L178" s="236"/>
      <c r="M178" s="237"/>
      <c r="N178" s="238"/>
      <c r="O178" s="238"/>
      <c r="P178" s="239">
        <f>SUM(P179:P199)</f>
        <v>0</v>
      </c>
      <c r="Q178" s="238"/>
      <c r="R178" s="239">
        <f>SUM(R179:R199)</f>
        <v>2.9463058000000002</v>
      </c>
      <c r="S178" s="238"/>
      <c r="T178" s="240">
        <f>SUM(T179:T199)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41" t="s">
        <v>83</v>
      </c>
      <c r="AT178" s="242" t="s">
        <v>74</v>
      </c>
      <c r="AU178" s="242" t="s">
        <v>83</v>
      </c>
      <c r="AY178" s="241" t="s">
        <v>265</v>
      </c>
      <c r="BK178" s="243">
        <f>SUM(BK179:BK199)</f>
        <v>0</v>
      </c>
    </row>
    <row r="179" s="2" customFormat="1" ht="16.30189" customHeight="1">
      <c r="A179" s="39"/>
      <c r="B179" s="40"/>
      <c r="C179" s="246" t="s">
        <v>366</v>
      </c>
      <c r="D179" s="246" t="s">
        <v>268</v>
      </c>
      <c r="E179" s="247" t="s">
        <v>1009</v>
      </c>
      <c r="F179" s="248" t="s">
        <v>1</v>
      </c>
      <c r="G179" s="249" t="s">
        <v>1</v>
      </c>
      <c r="H179" s="250">
        <v>1.04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2.3387199999999999</v>
      </c>
      <c r="R179" s="255">
        <f>Q179*H179</f>
        <v>2.4322688000000001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1010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2012</v>
      </c>
      <c r="G180" s="265"/>
      <c r="H180" s="269">
        <v>1.04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4" customFormat="1">
      <c r="A181" s="14"/>
      <c r="B181" s="276"/>
      <c r="C181" s="277"/>
      <c r="D181" s="266" t="s">
        <v>312</v>
      </c>
      <c r="E181" s="278" t="s">
        <v>1</v>
      </c>
      <c r="F181" s="279" t="s">
        <v>318</v>
      </c>
      <c r="G181" s="277"/>
      <c r="H181" s="280">
        <v>1.04</v>
      </c>
      <c r="I181" s="281"/>
      <c r="J181" s="277"/>
      <c r="K181" s="277"/>
      <c r="L181" s="282"/>
      <c r="M181" s="283"/>
      <c r="N181" s="284"/>
      <c r="O181" s="284"/>
      <c r="P181" s="284"/>
      <c r="Q181" s="284"/>
      <c r="R181" s="284"/>
      <c r="S181" s="284"/>
      <c r="T181" s="28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6" t="s">
        <v>312</v>
      </c>
      <c r="AU181" s="286" t="s">
        <v>91</v>
      </c>
      <c r="AV181" s="14" t="s">
        <v>282</v>
      </c>
      <c r="AW181" s="14" t="s">
        <v>4</v>
      </c>
      <c r="AX181" s="14" t="s">
        <v>83</v>
      </c>
      <c r="AY181" s="286" t="s">
        <v>265</v>
      </c>
    </row>
    <row r="182" s="2" customFormat="1" ht="16.30189" customHeight="1">
      <c r="A182" s="39"/>
      <c r="B182" s="40"/>
      <c r="C182" s="246" t="s">
        <v>371</v>
      </c>
      <c r="D182" s="246" t="s">
        <v>268</v>
      </c>
      <c r="E182" s="247" t="s">
        <v>1012</v>
      </c>
      <c r="F182" s="248" t="s">
        <v>1</v>
      </c>
      <c r="G182" s="249" t="s">
        <v>1</v>
      </c>
      <c r="H182" s="250">
        <v>3.5099999999999998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0.01593</v>
      </c>
      <c r="R182" s="255">
        <f>Q182*H182</f>
        <v>0.055914299999999993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1013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2013</v>
      </c>
      <c r="G183" s="265"/>
      <c r="H183" s="269">
        <v>3.5099999999999998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75</v>
      </c>
      <c r="AY183" s="275" t="s">
        <v>265</v>
      </c>
    </row>
    <row r="184" s="14" customFormat="1">
      <c r="A184" s="14"/>
      <c r="B184" s="276"/>
      <c r="C184" s="277"/>
      <c r="D184" s="266" t="s">
        <v>312</v>
      </c>
      <c r="E184" s="278" t="s">
        <v>1</v>
      </c>
      <c r="F184" s="279" t="s">
        <v>318</v>
      </c>
      <c r="G184" s="277"/>
      <c r="H184" s="280">
        <v>3.5099999999999998</v>
      </c>
      <c r="I184" s="281"/>
      <c r="J184" s="277"/>
      <c r="K184" s="277"/>
      <c r="L184" s="282"/>
      <c r="M184" s="283"/>
      <c r="N184" s="284"/>
      <c r="O184" s="284"/>
      <c r="P184" s="284"/>
      <c r="Q184" s="284"/>
      <c r="R184" s="284"/>
      <c r="S184" s="284"/>
      <c r="T184" s="28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86" t="s">
        <v>312</v>
      </c>
      <c r="AU184" s="286" t="s">
        <v>91</v>
      </c>
      <c r="AV184" s="14" t="s">
        <v>282</v>
      </c>
      <c r="AW184" s="14" t="s">
        <v>4</v>
      </c>
      <c r="AX184" s="14" t="s">
        <v>83</v>
      </c>
      <c r="AY184" s="286" t="s">
        <v>265</v>
      </c>
    </row>
    <row r="185" s="2" customFormat="1" ht="16.30189" customHeight="1">
      <c r="A185" s="39"/>
      <c r="B185" s="40"/>
      <c r="C185" s="246" t="s">
        <v>374</v>
      </c>
      <c r="D185" s="246" t="s">
        <v>268</v>
      </c>
      <c r="E185" s="247" t="s">
        <v>1015</v>
      </c>
      <c r="F185" s="248" t="s">
        <v>1</v>
      </c>
      <c r="G185" s="249" t="s">
        <v>1</v>
      </c>
      <c r="H185" s="250">
        <v>3.5099999999999998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0</v>
      </c>
      <c r="R185" s="255">
        <f>Q185*H185</f>
        <v>0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1016</v>
      </c>
    </row>
    <row r="186" s="2" customFormat="1" ht="16.30189" customHeight="1">
      <c r="A186" s="39"/>
      <c r="B186" s="40"/>
      <c r="C186" s="246" t="s">
        <v>377</v>
      </c>
      <c r="D186" s="246" t="s">
        <v>268</v>
      </c>
      <c r="E186" s="247" t="s">
        <v>1017</v>
      </c>
      <c r="F186" s="248" t="s">
        <v>1</v>
      </c>
      <c r="G186" s="249" t="s">
        <v>1</v>
      </c>
      <c r="H186" s="250">
        <v>0.17000000000000001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1.00431</v>
      </c>
      <c r="R186" s="255">
        <f>Q186*H186</f>
        <v>0.17073270000000002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1018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2014</v>
      </c>
      <c r="G187" s="265"/>
      <c r="H187" s="269">
        <v>0.17000000000000001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14" customFormat="1">
      <c r="A188" s="14"/>
      <c r="B188" s="276"/>
      <c r="C188" s="277"/>
      <c r="D188" s="266" t="s">
        <v>312</v>
      </c>
      <c r="E188" s="278" t="s">
        <v>1</v>
      </c>
      <c r="F188" s="279" t="s">
        <v>318</v>
      </c>
      <c r="G188" s="277"/>
      <c r="H188" s="280">
        <v>0.17000000000000001</v>
      </c>
      <c r="I188" s="281"/>
      <c r="J188" s="277"/>
      <c r="K188" s="277"/>
      <c r="L188" s="282"/>
      <c r="M188" s="283"/>
      <c r="N188" s="284"/>
      <c r="O188" s="284"/>
      <c r="P188" s="284"/>
      <c r="Q188" s="284"/>
      <c r="R188" s="284"/>
      <c r="S188" s="284"/>
      <c r="T188" s="28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86" t="s">
        <v>312</v>
      </c>
      <c r="AU188" s="286" t="s">
        <v>91</v>
      </c>
      <c r="AV188" s="14" t="s">
        <v>282</v>
      </c>
      <c r="AW188" s="14" t="s">
        <v>4</v>
      </c>
      <c r="AX188" s="14" t="s">
        <v>83</v>
      </c>
      <c r="AY188" s="286" t="s">
        <v>265</v>
      </c>
    </row>
    <row r="189" s="2" customFormat="1" ht="16.30189" customHeight="1">
      <c r="A189" s="39"/>
      <c r="B189" s="40"/>
      <c r="C189" s="287" t="s">
        <v>384</v>
      </c>
      <c r="D189" s="287" t="s">
        <v>367</v>
      </c>
      <c r="E189" s="288" t="s">
        <v>1020</v>
      </c>
      <c r="F189" s="289" t="s">
        <v>1</v>
      </c>
      <c r="G189" s="290" t="s">
        <v>1</v>
      </c>
      <c r="H189" s="291">
        <v>24.5</v>
      </c>
      <c r="I189" s="292"/>
      <c r="J189" s="291">
        <f>ROUND(I189*H189,2)</f>
        <v>0</v>
      </c>
      <c r="K189" s="293"/>
      <c r="L189" s="294"/>
      <c r="M189" s="295" t="s">
        <v>1</v>
      </c>
      <c r="N189" s="296" t="s">
        <v>41</v>
      </c>
      <c r="O189" s="92"/>
      <c r="P189" s="255">
        <f>O189*H189</f>
        <v>0</v>
      </c>
      <c r="Q189" s="255">
        <v>0</v>
      </c>
      <c r="R189" s="255">
        <f>Q189*H189</f>
        <v>0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338</v>
      </c>
      <c r="AT189" s="257" t="s">
        <v>367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1021</v>
      </c>
    </row>
    <row r="190" s="13" customFormat="1">
      <c r="A190" s="13"/>
      <c r="B190" s="264"/>
      <c r="C190" s="265"/>
      <c r="D190" s="266" t="s">
        <v>312</v>
      </c>
      <c r="E190" s="267" t="s">
        <v>1</v>
      </c>
      <c r="F190" s="268" t="s">
        <v>2015</v>
      </c>
      <c r="G190" s="265"/>
      <c r="H190" s="269">
        <v>24.5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4</v>
      </c>
      <c r="AX190" s="13" t="s">
        <v>75</v>
      </c>
      <c r="AY190" s="275" t="s">
        <v>265</v>
      </c>
    </row>
    <row r="191" s="14" customFormat="1">
      <c r="A191" s="14"/>
      <c r="B191" s="276"/>
      <c r="C191" s="277"/>
      <c r="D191" s="266" t="s">
        <v>312</v>
      </c>
      <c r="E191" s="278" t="s">
        <v>1</v>
      </c>
      <c r="F191" s="279" t="s">
        <v>318</v>
      </c>
      <c r="G191" s="277"/>
      <c r="H191" s="280">
        <v>24.5</v>
      </c>
      <c r="I191" s="281"/>
      <c r="J191" s="277"/>
      <c r="K191" s="277"/>
      <c r="L191" s="282"/>
      <c r="M191" s="283"/>
      <c r="N191" s="284"/>
      <c r="O191" s="284"/>
      <c r="P191" s="284"/>
      <c r="Q191" s="284"/>
      <c r="R191" s="284"/>
      <c r="S191" s="284"/>
      <c r="T191" s="28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86" t="s">
        <v>312</v>
      </c>
      <c r="AU191" s="286" t="s">
        <v>91</v>
      </c>
      <c r="AV191" s="14" t="s">
        <v>282</v>
      </c>
      <c r="AW191" s="14" t="s">
        <v>4</v>
      </c>
      <c r="AX191" s="14" t="s">
        <v>83</v>
      </c>
      <c r="AY191" s="286" t="s">
        <v>265</v>
      </c>
    </row>
    <row r="192" s="2" customFormat="1" ht="16.30189" customHeight="1">
      <c r="A192" s="39"/>
      <c r="B192" s="40"/>
      <c r="C192" s="246" t="s">
        <v>8</v>
      </c>
      <c r="D192" s="246" t="s">
        <v>268</v>
      </c>
      <c r="E192" s="247" t="s">
        <v>1023</v>
      </c>
      <c r="F192" s="248" t="s">
        <v>1</v>
      </c>
      <c r="G192" s="249" t="s">
        <v>1</v>
      </c>
      <c r="H192" s="250">
        <v>14.5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0.00282</v>
      </c>
      <c r="R192" s="255">
        <f>Q192*H192</f>
        <v>0.040890000000000003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1024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2016</v>
      </c>
      <c r="G193" s="265"/>
      <c r="H193" s="269">
        <v>9.5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75</v>
      </c>
      <c r="AY193" s="275" t="s">
        <v>265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2017</v>
      </c>
      <c r="G194" s="265"/>
      <c r="H194" s="269">
        <v>5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14" customFormat="1">
      <c r="A195" s="14"/>
      <c r="B195" s="276"/>
      <c r="C195" s="277"/>
      <c r="D195" s="266" t="s">
        <v>312</v>
      </c>
      <c r="E195" s="278" t="s">
        <v>1</v>
      </c>
      <c r="F195" s="279" t="s">
        <v>318</v>
      </c>
      <c r="G195" s="277"/>
      <c r="H195" s="280">
        <v>14.5</v>
      </c>
      <c r="I195" s="281"/>
      <c r="J195" s="277"/>
      <c r="K195" s="277"/>
      <c r="L195" s="282"/>
      <c r="M195" s="283"/>
      <c r="N195" s="284"/>
      <c r="O195" s="284"/>
      <c r="P195" s="284"/>
      <c r="Q195" s="284"/>
      <c r="R195" s="284"/>
      <c r="S195" s="284"/>
      <c r="T195" s="28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6" t="s">
        <v>312</v>
      </c>
      <c r="AU195" s="286" t="s">
        <v>91</v>
      </c>
      <c r="AV195" s="14" t="s">
        <v>282</v>
      </c>
      <c r="AW195" s="14" t="s">
        <v>4</v>
      </c>
      <c r="AX195" s="14" t="s">
        <v>83</v>
      </c>
      <c r="AY195" s="286" t="s">
        <v>265</v>
      </c>
    </row>
    <row r="196" s="2" customFormat="1" ht="16.30189" customHeight="1">
      <c r="A196" s="39"/>
      <c r="B196" s="40"/>
      <c r="C196" s="287" t="s">
        <v>391</v>
      </c>
      <c r="D196" s="287" t="s">
        <v>367</v>
      </c>
      <c r="E196" s="288" t="s">
        <v>1026</v>
      </c>
      <c r="F196" s="289" t="s">
        <v>1</v>
      </c>
      <c r="G196" s="290" t="s">
        <v>1</v>
      </c>
      <c r="H196" s="291">
        <v>14.5</v>
      </c>
      <c r="I196" s="292"/>
      <c r="J196" s="291">
        <f>ROUND(I196*H196,2)</f>
        <v>0</v>
      </c>
      <c r="K196" s="293"/>
      <c r="L196" s="294"/>
      <c r="M196" s="295" t="s">
        <v>1</v>
      </c>
      <c r="N196" s="296" t="s">
        <v>41</v>
      </c>
      <c r="O196" s="92"/>
      <c r="P196" s="255">
        <f>O196*H196</f>
        <v>0</v>
      </c>
      <c r="Q196" s="255">
        <v>0.017000000000000001</v>
      </c>
      <c r="R196" s="255">
        <f>Q196*H196</f>
        <v>0.24650000000000003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338</v>
      </c>
      <c r="AT196" s="257" t="s">
        <v>367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1027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911</v>
      </c>
      <c r="G197" s="265"/>
      <c r="H197" s="269">
        <v>14.5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2" customFormat="1" ht="16.30189" customHeight="1">
      <c r="A198" s="39"/>
      <c r="B198" s="40"/>
      <c r="C198" s="287" t="s">
        <v>395</v>
      </c>
      <c r="D198" s="287" t="s">
        <v>367</v>
      </c>
      <c r="E198" s="288" t="s">
        <v>1029</v>
      </c>
      <c r="F198" s="289" t="s">
        <v>1</v>
      </c>
      <c r="G198" s="290" t="s">
        <v>1</v>
      </c>
      <c r="H198" s="291">
        <v>25.120000000000001</v>
      </c>
      <c r="I198" s="292"/>
      <c r="J198" s="291">
        <f>ROUND(I198*H198,2)</f>
        <v>0</v>
      </c>
      <c r="K198" s="293"/>
      <c r="L198" s="294"/>
      <c r="M198" s="295" t="s">
        <v>1</v>
      </c>
      <c r="N198" s="296" t="s">
        <v>41</v>
      </c>
      <c r="O198" s="92"/>
      <c r="P198" s="255">
        <f>O198*H198</f>
        <v>0</v>
      </c>
      <c r="Q198" s="255">
        <v>0</v>
      </c>
      <c r="R198" s="255">
        <f>Q198*H198</f>
        <v>0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338</v>
      </c>
      <c r="AT198" s="257" t="s">
        <v>367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282</v>
      </c>
      <c r="BM198" s="257" t="s">
        <v>1030</v>
      </c>
    </row>
    <row r="199" s="13" customFormat="1">
      <c r="A199" s="13"/>
      <c r="B199" s="264"/>
      <c r="C199" s="265"/>
      <c r="D199" s="266" t="s">
        <v>312</v>
      </c>
      <c r="E199" s="267" t="s">
        <v>1</v>
      </c>
      <c r="F199" s="268" t="s">
        <v>2018</v>
      </c>
      <c r="G199" s="265"/>
      <c r="H199" s="269">
        <v>25.120000000000001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312</v>
      </c>
      <c r="AU199" s="275" t="s">
        <v>91</v>
      </c>
      <c r="AV199" s="13" t="s">
        <v>91</v>
      </c>
      <c r="AW199" s="13" t="s">
        <v>4</v>
      </c>
      <c r="AX199" s="13" t="s">
        <v>83</v>
      </c>
      <c r="AY199" s="275" t="s">
        <v>265</v>
      </c>
    </row>
    <row r="200" s="12" customFormat="1" ht="22.8" customHeight="1">
      <c r="A200" s="12"/>
      <c r="B200" s="230"/>
      <c r="C200" s="231"/>
      <c r="D200" s="232" t="s">
        <v>74</v>
      </c>
      <c r="E200" s="244" t="s">
        <v>282</v>
      </c>
      <c r="F200" s="244" t="s">
        <v>450</v>
      </c>
      <c r="G200" s="231"/>
      <c r="H200" s="231"/>
      <c r="I200" s="234"/>
      <c r="J200" s="245">
        <f>BK200</f>
        <v>0</v>
      </c>
      <c r="K200" s="231"/>
      <c r="L200" s="236"/>
      <c r="M200" s="237"/>
      <c r="N200" s="238"/>
      <c r="O200" s="238"/>
      <c r="P200" s="239">
        <f>SUM(P201:P212)</f>
        <v>0</v>
      </c>
      <c r="Q200" s="238"/>
      <c r="R200" s="239">
        <f>SUM(R201:R212)</f>
        <v>18.219909999999999</v>
      </c>
      <c r="S200" s="238"/>
      <c r="T200" s="240">
        <f>SUM(T201:T212)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41" t="s">
        <v>83</v>
      </c>
      <c r="AT200" s="242" t="s">
        <v>74</v>
      </c>
      <c r="AU200" s="242" t="s">
        <v>83</v>
      </c>
      <c r="AY200" s="241" t="s">
        <v>265</v>
      </c>
      <c r="BK200" s="243">
        <f>SUM(BK201:BK212)</f>
        <v>0</v>
      </c>
    </row>
    <row r="201" s="2" customFormat="1" ht="16.30189" customHeight="1">
      <c r="A201" s="39"/>
      <c r="B201" s="40"/>
      <c r="C201" s="246" t="s">
        <v>400</v>
      </c>
      <c r="D201" s="246" t="s">
        <v>268</v>
      </c>
      <c r="E201" s="247" t="s">
        <v>452</v>
      </c>
      <c r="F201" s="248" t="s">
        <v>1</v>
      </c>
      <c r="G201" s="249" t="s">
        <v>1</v>
      </c>
      <c r="H201" s="250">
        <v>16.199999999999999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0.23366999999999999</v>
      </c>
      <c r="R201" s="255">
        <f>Q201*H201</f>
        <v>3.7854539999999997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892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894</v>
      </c>
      <c r="G202" s="265"/>
      <c r="H202" s="269">
        <v>16.199999999999999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2" customFormat="1" ht="16.30189" customHeight="1">
      <c r="A203" s="39"/>
      <c r="B203" s="40"/>
      <c r="C203" s="246" t="s">
        <v>403</v>
      </c>
      <c r="D203" s="246" t="s">
        <v>268</v>
      </c>
      <c r="E203" s="247" t="s">
        <v>895</v>
      </c>
      <c r="F203" s="248" t="s">
        <v>1</v>
      </c>
      <c r="G203" s="249" t="s">
        <v>1</v>
      </c>
      <c r="H203" s="250">
        <v>0.14000000000000001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1.7034</v>
      </c>
      <c r="R203" s="255">
        <f>Q203*H203</f>
        <v>0.23847600000000002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1034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1035</v>
      </c>
      <c r="G204" s="265"/>
      <c r="H204" s="269">
        <v>0.14000000000000001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75</v>
      </c>
      <c r="AY204" s="275" t="s">
        <v>265</v>
      </c>
    </row>
    <row r="205" s="2" customFormat="1" ht="16.30189" customHeight="1">
      <c r="A205" s="39"/>
      <c r="B205" s="40"/>
      <c r="C205" s="246" t="s">
        <v>407</v>
      </c>
      <c r="D205" s="246" t="s">
        <v>268</v>
      </c>
      <c r="E205" s="247" t="s">
        <v>1036</v>
      </c>
      <c r="F205" s="248" t="s">
        <v>1</v>
      </c>
      <c r="G205" s="249" t="s">
        <v>1</v>
      </c>
      <c r="H205" s="250">
        <v>0.38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2.1922799999999998</v>
      </c>
      <c r="R205" s="255">
        <f>Q205*H205</f>
        <v>0.83306639999999987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1037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2019</v>
      </c>
      <c r="G206" s="265"/>
      <c r="H206" s="269">
        <v>0.38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2" customFormat="1" ht="16.30189" customHeight="1">
      <c r="A207" s="39"/>
      <c r="B207" s="40"/>
      <c r="C207" s="246" t="s">
        <v>411</v>
      </c>
      <c r="D207" s="246" t="s">
        <v>268</v>
      </c>
      <c r="E207" s="247" t="s">
        <v>898</v>
      </c>
      <c r="F207" s="248" t="s">
        <v>1</v>
      </c>
      <c r="G207" s="249" t="s">
        <v>1</v>
      </c>
      <c r="H207" s="250">
        <v>0.54000000000000004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2.2632400000000001</v>
      </c>
      <c r="R207" s="255">
        <f>Q207*H207</f>
        <v>1.2221496000000001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899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1039</v>
      </c>
      <c r="G208" s="265"/>
      <c r="H208" s="269">
        <v>0.54000000000000004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46" t="s">
        <v>415</v>
      </c>
      <c r="D209" s="246" t="s">
        <v>268</v>
      </c>
      <c r="E209" s="247" t="s">
        <v>1040</v>
      </c>
      <c r="F209" s="248" t="s">
        <v>1</v>
      </c>
      <c r="G209" s="249" t="s">
        <v>1</v>
      </c>
      <c r="H209" s="250">
        <v>0.32000000000000001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0.024799999999999999</v>
      </c>
      <c r="R209" s="255">
        <f>Q209*H209</f>
        <v>0.0079360000000000003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1041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2020</v>
      </c>
      <c r="G210" s="265"/>
      <c r="H210" s="269">
        <v>0.32000000000000001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2" customFormat="1" ht="16.30189" customHeight="1">
      <c r="A211" s="39"/>
      <c r="B211" s="40"/>
      <c r="C211" s="246" t="s">
        <v>419</v>
      </c>
      <c r="D211" s="246" t="s">
        <v>268</v>
      </c>
      <c r="E211" s="247" t="s">
        <v>459</v>
      </c>
      <c r="F211" s="248" t="s">
        <v>1</v>
      </c>
      <c r="G211" s="249" t="s">
        <v>1</v>
      </c>
      <c r="H211" s="250">
        <v>16.199999999999999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0.74894000000000005</v>
      </c>
      <c r="R211" s="255">
        <f>Q211*H211</f>
        <v>12.132828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900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894</v>
      </c>
      <c r="G212" s="265"/>
      <c r="H212" s="269">
        <v>16.199999999999999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75</v>
      </c>
      <c r="AY212" s="275" t="s">
        <v>265</v>
      </c>
    </row>
    <row r="213" s="12" customFormat="1" ht="22.8" customHeight="1">
      <c r="A213" s="12"/>
      <c r="B213" s="230"/>
      <c r="C213" s="231"/>
      <c r="D213" s="232" t="s">
        <v>74</v>
      </c>
      <c r="E213" s="244" t="s">
        <v>329</v>
      </c>
      <c r="F213" s="244" t="s">
        <v>512</v>
      </c>
      <c r="G213" s="231"/>
      <c r="H213" s="231"/>
      <c r="I213" s="234"/>
      <c r="J213" s="245">
        <f>BK213</f>
        <v>0</v>
      </c>
      <c r="K213" s="231"/>
      <c r="L213" s="236"/>
      <c r="M213" s="237"/>
      <c r="N213" s="238"/>
      <c r="O213" s="238"/>
      <c r="P213" s="239">
        <f>SUM(P214:P217)</f>
        <v>0</v>
      </c>
      <c r="Q213" s="238"/>
      <c r="R213" s="239">
        <f>SUM(R214:R217)</f>
        <v>0.0057481999999999993</v>
      </c>
      <c r="S213" s="238"/>
      <c r="T213" s="240">
        <f>SUM(T214:T217)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41" t="s">
        <v>83</v>
      </c>
      <c r="AT213" s="242" t="s">
        <v>74</v>
      </c>
      <c r="AU213" s="242" t="s">
        <v>83</v>
      </c>
      <c r="AY213" s="241" t="s">
        <v>265</v>
      </c>
      <c r="BK213" s="243">
        <f>SUM(BK214:BK217)</f>
        <v>0</v>
      </c>
    </row>
    <row r="214" s="2" customFormat="1" ht="16.30189" customHeight="1">
      <c r="A214" s="39"/>
      <c r="B214" s="40"/>
      <c r="C214" s="246" t="s">
        <v>424</v>
      </c>
      <c r="D214" s="246" t="s">
        <v>268</v>
      </c>
      <c r="E214" s="247" t="s">
        <v>1043</v>
      </c>
      <c r="F214" s="248" t="s">
        <v>1</v>
      </c>
      <c r="G214" s="249" t="s">
        <v>1</v>
      </c>
      <c r="H214" s="250">
        <v>7.0099999999999998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0.00081999999999999998</v>
      </c>
      <c r="R214" s="255">
        <f>Q214*H214</f>
        <v>0.0057481999999999993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1044</v>
      </c>
    </row>
    <row r="215" s="15" customFormat="1">
      <c r="A215" s="15"/>
      <c r="B215" s="297"/>
      <c r="C215" s="298"/>
      <c r="D215" s="266" t="s">
        <v>312</v>
      </c>
      <c r="E215" s="299" t="s">
        <v>1</v>
      </c>
      <c r="F215" s="300" t="s">
        <v>1045</v>
      </c>
      <c r="G215" s="298"/>
      <c r="H215" s="299" t="s">
        <v>1</v>
      </c>
      <c r="I215" s="301"/>
      <c r="J215" s="298"/>
      <c r="K215" s="298"/>
      <c r="L215" s="302"/>
      <c r="M215" s="303"/>
      <c r="N215" s="304"/>
      <c r="O215" s="304"/>
      <c r="P215" s="304"/>
      <c r="Q215" s="304"/>
      <c r="R215" s="304"/>
      <c r="S215" s="304"/>
      <c r="T215" s="30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306" t="s">
        <v>312</v>
      </c>
      <c r="AU215" s="306" t="s">
        <v>91</v>
      </c>
      <c r="AV215" s="15" t="s">
        <v>83</v>
      </c>
      <c r="AW215" s="15" t="s">
        <v>4</v>
      </c>
      <c r="AX215" s="15" t="s">
        <v>75</v>
      </c>
      <c r="AY215" s="306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2021</v>
      </c>
      <c r="G216" s="265"/>
      <c r="H216" s="269">
        <v>7.0099999999999998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14" customFormat="1">
      <c r="A217" s="14"/>
      <c r="B217" s="276"/>
      <c r="C217" s="277"/>
      <c r="D217" s="266" t="s">
        <v>312</v>
      </c>
      <c r="E217" s="278" t="s">
        <v>1</v>
      </c>
      <c r="F217" s="279" t="s">
        <v>318</v>
      </c>
      <c r="G217" s="277"/>
      <c r="H217" s="280">
        <v>7.0099999999999998</v>
      </c>
      <c r="I217" s="281"/>
      <c r="J217" s="277"/>
      <c r="K217" s="277"/>
      <c r="L217" s="282"/>
      <c r="M217" s="283"/>
      <c r="N217" s="284"/>
      <c r="O217" s="284"/>
      <c r="P217" s="284"/>
      <c r="Q217" s="284"/>
      <c r="R217" s="284"/>
      <c r="S217" s="284"/>
      <c r="T217" s="28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86" t="s">
        <v>312</v>
      </c>
      <c r="AU217" s="286" t="s">
        <v>91</v>
      </c>
      <c r="AV217" s="14" t="s">
        <v>282</v>
      </c>
      <c r="AW217" s="14" t="s">
        <v>4</v>
      </c>
      <c r="AX217" s="14" t="s">
        <v>83</v>
      </c>
      <c r="AY217" s="286" t="s">
        <v>265</v>
      </c>
    </row>
    <row r="218" s="12" customFormat="1" ht="22.8" customHeight="1">
      <c r="A218" s="12"/>
      <c r="B218" s="230"/>
      <c r="C218" s="231"/>
      <c r="D218" s="232" t="s">
        <v>74</v>
      </c>
      <c r="E218" s="244" t="s">
        <v>342</v>
      </c>
      <c r="F218" s="244" t="s">
        <v>519</v>
      </c>
      <c r="G218" s="231"/>
      <c r="H218" s="231"/>
      <c r="I218" s="234"/>
      <c r="J218" s="245">
        <f>BK218</f>
        <v>0</v>
      </c>
      <c r="K218" s="231"/>
      <c r="L218" s="236"/>
      <c r="M218" s="237"/>
      <c r="N218" s="238"/>
      <c r="O218" s="238"/>
      <c r="P218" s="239">
        <f>SUM(P219:P255)</f>
        <v>0</v>
      </c>
      <c r="Q218" s="238"/>
      <c r="R218" s="239">
        <f>SUM(R219:R255)</f>
        <v>29.2133064</v>
      </c>
      <c r="S218" s="238"/>
      <c r="T218" s="240">
        <f>SUM(T219:T255)</f>
        <v>20.715764500000002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41" t="s">
        <v>83</v>
      </c>
      <c r="AT218" s="242" t="s">
        <v>74</v>
      </c>
      <c r="AU218" s="242" t="s">
        <v>83</v>
      </c>
      <c r="AY218" s="241" t="s">
        <v>265</v>
      </c>
      <c r="BK218" s="243">
        <f>SUM(BK219:BK255)</f>
        <v>0</v>
      </c>
    </row>
    <row r="219" s="2" customFormat="1" ht="16.30189" customHeight="1">
      <c r="A219" s="39"/>
      <c r="B219" s="40"/>
      <c r="C219" s="246" t="s">
        <v>428</v>
      </c>
      <c r="D219" s="246" t="s">
        <v>268</v>
      </c>
      <c r="E219" s="247" t="s">
        <v>904</v>
      </c>
      <c r="F219" s="248" t="s">
        <v>1</v>
      </c>
      <c r="G219" s="249" t="s">
        <v>1</v>
      </c>
      <c r="H219" s="250">
        <v>1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0.077670000000000003</v>
      </c>
      <c r="R219" s="255">
        <f>Q219*H219</f>
        <v>0.077670000000000003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905</v>
      </c>
    </row>
    <row r="220" s="2" customFormat="1" ht="16.30189" customHeight="1">
      <c r="A220" s="39"/>
      <c r="B220" s="40"/>
      <c r="C220" s="246" t="s">
        <v>434</v>
      </c>
      <c r="D220" s="246" t="s">
        <v>268</v>
      </c>
      <c r="E220" s="247" t="s">
        <v>1275</v>
      </c>
      <c r="F220" s="248" t="s">
        <v>1</v>
      </c>
      <c r="G220" s="249" t="s">
        <v>1</v>
      </c>
      <c r="H220" s="250">
        <v>1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14.55747</v>
      </c>
      <c r="R220" s="255">
        <f>Q220*H220</f>
        <v>14.55747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2022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2023</v>
      </c>
      <c r="G221" s="265"/>
      <c r="H221" s="269">
        <v>1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83</v>
      </c>
      <c r="AY221" s="275" t="s">
        <v>265</v>
      </c>
    </row>
    <row r="222" s="2" customFormat="1" ht="16.30189" customHeight="1">
      <c r="A222" s="39"/>
      <c r="B222" s="40"/>
      <c r="C222" s="246" t="s">
        <v>439</v>
      </c>
      <c r="D222" s="246" t="s">
        <v>268</v>
      </c>
      <c r="E222" s="247" t="s">
        <v>1349</v>
      </c>
      <c r="F222" s="248" t="s">
        <v>1</v>
      </c>
      <c r="G222" s="249" t="s">
        <v>1</v>
      </c>
      <c r="H222" s="250">
        <v>1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14.55747</v>
      </c>
      <c r="R222" s="255">
        <f>Q222*H222</f>
        <v>14.55747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2024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2025</v>
      </c>
      <c r="G223" s="265"/>
      <c r="H223" s="269">
        <v>1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83</v>
      </c>
      <c r="AY223" s="275" t="s">
        <v>265</v>
      </c>
    </row>
    <row r="224" s="2" customFormat="1" ht="16.30189" customHeight="1">
      <c r="A224" s="39"/>
      <c r="B224" s="40"/>
      <c r="C224" s="246" t="s">
        <v>442</v>
      </c>
      <c r="D224" s="246" t="s">
        <v>268</v>
      </c>
      <c r="E224" s="247" t="s">
        <v>1064</v>
      </c>
      <c r="F224" s="248" t="s">
        <v>1</v>
      </c>
      <c r="G224" s="249" t="s">
        <v>1</v>
      </c>
      <c r="H224" s="250">
        <v>8.7899999999999991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1065</v>
      </c>
    </row>
    <row r="225" s="15" customFormat="1">
      <c r="A225" s="15"/>
      <c r="B225" s="297"/>
      <c r="C225" s="298"/>
      <c r="D225" s="266" t="s">
        <v>312</v>
      </c>
      <c r="E225" s="299" t="s">
        <v>1</v>
      </c>
      <c r="F225" s="300" t="s">
        <v>2007</v>
      </c>
      <c r="G225" s="298"/>
      <c r="H225" s="299" t="s">
        <v>1</v>
      </c>
      <c r="I225" s="301"/>
      <c r="J225" s="298"/>
      <c r="K225" s="298"/>
      <c r="L225" s="302"/>
      <c r="M225" s="303"/>
      <c r="N225" s="304"/>
      <c r="O225" s="304"/>
      <c r="P225" s="304"/>
      <c r="Q225" s="304"/>
      <c r="R225" s="304"/>
      <c r="S225" s="304"/>
      <c r="T225" s="30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306" t="s">
        <v>312</v>
      </c>
      <c r="AU225" s="306" t="s">
        <v>91</v>
      </c>
      <c r="AV225" s="15" t="s">
        <v>83</v>
      </c>
      <c r="AW225" s="15" t="s">
        <v>4</v>
      </c>
      <c r="AX225" s="15" t="s">
        <v>75</v>
      </c>
      <c r="AY225" s="306" t="s">
        <v>265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2026</v>
      </c>
      <c r="G226" s="265"/>
      <c r="H226" s="269">
        <v>8.7899999999999991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75</v>
      </c>
      <c r="AY226" s="275" t="s">
        <v>265</v>
      </c>
    </row>
    <row r="227" s="14" customFormat="1">
      <c r="A227" s="14"/>
      <c r="B227" s="276"/>
      <c r="C227" s="277"/>
      <c r="D227" s="266" t="s">
        <v>312</v>
      </c>
      <c r="E227" s="278" t="s">
        <v>1</v>
      </c>
      <c r="F227" s="279" t="s">
        <v>318</v>
      </c>
      <c r="G227" s="277"/>
      <c r="H227" s="280">
        <v>8.7899999999999991</v>
      </c>
      <c r="I227" s="281"/>
      <c r="J227" s="277"/>
      <c r="K227" s="277"/>
      <c r="L227" s="282"/>
      <c r="M227" s="283"/>
      <c r="N227" s="284"/>
      <c r="O227" s="284"/>
      <c r="P227" s="284"/>
      <c r="Q227" s="284"/>
      <c r="R227" s="284"/>
      <c r="S227" s="284"/>
      <c r="T227" s="28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6" t="s">
        <v>312</v>
      </c>
      <c r="AU227" s="286" t="s">
        <v>91</v>
      </c>
      <c r="AV227" s="14" t="s">
        <v>282</v>
      </c>
      <c r="AW227" s="14" t="s">
        <v>4</v>
      </c>
      <c r="AX227" s="14" t="s">
        <v>83</v>
      </c>
      <c r="AY227" s="286" t="s">
        <v>265</v>
      </c>
    </row>
    <row r="228" s="2" customFormat="1" ht="16.30189" customHeight="1">
      <c r="A228" s="39"/>
      <c r="B228" s="40"/>
      <c r="C228" s="246" t="s">
        <v>446</v>
      </c>
      <c r="D228" s="246" t="s">
        <v>268</v>
      </c>
      <c r="E228" s="247" t="s">
        <v>1067</v>
      </c>
      <c r="F228" s="248" t="s">
        <v>1</v>
      </c>
      <c r="G228" s="249" t="s">
        <v>1</v>
      </c>
      <c r="H228" s="250">
        <v>16.399999999999999</v>
      </c>
      <c r="I228" s="251"/>
      <c r="J228" s="250">
        <f>ROUND(I228*H228,2)</f>
        <v>0</v>
      </c>
      <c r="K228" s="252"/>
      <c r="L228" s="45"/>
      <c r="M228" s="253" t="s">
        <v>1</v>
      </c>
      <c r="N228" s="254" t="s">
        <v>41</v>
      </c>
      <c r="O228" s="92"/>
      <c r="P228" s="255">
        <f>O228*H228</f>
        <v>0</v>
      </c>
      <c r="Q228" s="255">
        <v>0</v>
      </c>
      <c r="R228" s="255">
        <f>Q228*H228</f>
        <v>0</v>
      </c>
      <c r="S228" s="255">
        <v>0.10708</v>
      </c>
      <c r="T228" s="256">
        <f>S228*H228</f>
        <v>1.7561119999999997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282</v>
      </c>
      <c r="AT228" s="257" t="s">
        <v>268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282</v>
      </c>
      <c r="BM228" s="257" t="s">
        <v>1068</v>
      </c>
    </row>
    <row r="229" s="2" customFormat="1" ht="16.30189" customHeight="1">
      <c r="A229" s="39"/>
      <c r="B229" s="40"/>
      <c r="C229" s="246" t="s">
        <v>451</v>
      </c>
      <c r="D229" s="246" t="s">
        <v>268</v>
      </c>
      <c r="E229" s="247" t="s">
        <v>1069</v>
      </c>
      <c r="F229" s="248" t="s">
        <v>1</v>
      </c>
      <c r="G229" s="249" t="s">
        <v>1</v>
      </c>
      <c r="H229" s="250">
        <v>32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0.00016000000000000001</v>
      </c>
      <c r="R229" s="255">
        <f>Q229*H229</f>
        <v>0.0051200000000000004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1070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2027</v>
      </c>
      <c r="G230" s="265"/>
      <c r="H230" s="269">
        <v>32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4" customFormat="1">
      <c r="A231" s="14"/>
      <c r="B231" s="276"/>
      <c r="C231" s="277"/>
      <c r="D231" s="266" t="s">
        <v>312</v>
      </c>
      <c r="E231" s="278" t="s">
        <v>1</v>
      </c>
      <c r="F231" s="279" t="s">
        <v>318</v>
      </c>
      <c r="G231" s="277"/>
      <c r="H231" s="280">
        <v>32</v>
      </c>
      <c r="I231" s="281"/>
      <c r="J231" s="277"/>
      <c r="K231" s="277"/>
      <c r="L231" s="282"/>
      <c r="M231" s="283"/>
      <c r="N231" s="284"/>
      <c r="O231" s="284"/>
      <c r="P231" s="284"/>
      <c r="Q231" s="284"/>
      <c r="R231" s="284"/>
      <c r="S231" s="284"/>
      <c r="T231" s="28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6" t="s">
        <v>312</v>
      </c>
      <c r="AU231" s="286" t="s">
        <v>91</v>
      </c>
      <c r="AV231" s="14" t="s">
        <v>282</v>
      </c>
      <c r="AW231" s="14" t="s">
        <v>4</v>
      </c>
      <c r="AX231" s="14" t="s">
        <v>83</v>
      </c>
      <c r="AY231" s="286" t="s">
        <v>265</v>
      </c>
    </row>
    <row r="232" s="2" customFormat="1" ht="16.30189" customHeight="1">
      <c r="A232" s="39"/>
      <c r="B232" s="40"/>
      <c r="C232" s="246" t="s">
        <v>455</v>
      </c>
      <c r="D232" s="246" t="s">
        <v>268</v>
      </c>
      <c r="E232" s="247" t="s">
        <v>1072</v>
      </c>
      <c r="F232" s="248" t="s">
        <v>1</v>
      </c>
      <c r="G232" s="249" t="s">
        <v>1</v>
      </c>
      <c r="H232" s="250">
        <v>5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0.00115</v>
      </c>
      <c r="R232" s="255">
        <f>Q232*H232</f>
        <v>0.0057499999999999999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282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1073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2028</v>
      </c>
      <c r="G233" s="265"/>
      <c r="H233" s="269">
        <v>5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14" customFormat="1">
      <c r="A234" s="14"/>
      <c r="B234" s="276"/>
      <c r="C234" s="277"/>
      <c r="D234" s="266" t="s">
        <v>312</v>
      </c>
      <c r="E234" s="278" t="s">
        <v>1</v>
      </c>
      <c r="F234" s="279" t="s">
        <v>318</v>
      </c>
      <c r="G234" s="277"/>
      <c r="H234" s="280">
        <v>5</v>
      </c>
      <c r="I234" s="281"/>
      <c r="J234" s="277"/>
      <c r="K234" s="277"/>
      <c r="L234" s="282"/>
      <c r="M234" s="283"/>
      <c r="N234" s="284"/>
      <c r="O234" s="284"/>
      <c r="P234" s="284"/>
      <c r="Q234" s="284"/>
      <c r="R234" s="284"/>
      <c r="S234" s="284"/>
      <c r="T234" s="28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6" t="s">
        <v>312</v>
      </c>
      <c r="AU234" s="286" t="s">
        <v>91</v>
      </c>
      <c r="AV234" s="14" t="s">
        <v>282</v>
      </c>
      <c r="AW234" s="14" t="s">
        <v>4</v>
      </c>
      <c r="AX234" s="14" t="s">
        <v>83</v>
      </c>
      <c r="AY234" s="286" t="s">
        <v>265</v>
      </c>
    </row>
    <row r="235" s="2" customFormat="1" ht="16.30189" customHeight="1">
      <c r="A235" s="39"/>
      <c r="B235" s="40"/>
      <c r="C235" s="246" t="s">
        <v>458</v>
      </c>
      <c r="D235" s="246" t="s">
        <v>268</v>
      </c>
      <c r="E235" s="247" t="s">
        <v>916</v>
      </c>
      <c r="F235" s="248" t="s">
        <v>1</v>
      </c>
      <c r="G235" s="249" t="s">
        <v>1</v>
      </c>
      <c r="H235" s="250">
        <v>7.2800000000000002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</v>
      </c>
      <c r="R235" s="255">
        <f>Q235*H235</f>
        <v>0</v>
      </c>
      <c r="S235" s="255">
        <v>2.2000000000000002</v>
      </c>
      <c r="T235" s="256">
        <f>S235*H235</f>
        <v>16.016000000000002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917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2029</v>
      </c>
      <c r="G236" s="265"/>
      <c r="H236" s="269">
        <v>2.6800000000000002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2030</v>
      </c>
      <c r="G237" s="265"/>
      <c r="H237" s="269">
        <v>4.5999999999999996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75</v>
      </c>
      <c r="AY237" s="275" t="s">
        <v>265</v>
      </c>
    </row>
    <row r="238" s="2" customFormat="1" ht="16.30189" customHeight="1">
      <c r="A238" s="39"/>
      <c r="B238" s="40"/>
      <c r="C238" s="246" t="s">
        <v>462</v>
      </c>
      <c r="D238" s="246" t="s">
        <v>268</v>
      </c>
      <c r="E238" s="247" t="s">
        <v>953</v>
      </c>
      <c r="F238" s="248" t="s">
        <v>1</v>
      </c>
      <c r="G238" s="249" t="s">
        <v>1</v>
      </c>
      <c r="H238" s="250">
        <v>1.1799999999999999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0.00173</v>
      </c>
      <c r="R238" s="255">
        <f>Q238*H238</f>
        <v>0.0020414000000000001</v>
      </c>
      <c r="S238" s="255">
        <v>2.3999999999999999</v>
      </c>
      <c r="T238" s="256">
        <f>S238*H238</f>
        <v>2.8319999999999999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2031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2032</v>
      </c>
      <c r="G239" s="265"/>
      <c r="H239" s="269">
        <v>1.1799999999999999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75</v>
      </c>
      <c r="AY239" s="275" t="s">
        <v>265</v>
      </c>
    </row>
    <row r="240" s="2" customFormat="1" ht="16.30189" customHeight="1">
      <c r="A240" s="39"/>
      <c r="B240" s="40"/>
      <c r="C240" s="246" t="s">
        <v>466</v>
      </c>
      <c r="D240" s="246" t="s">
        <v>268</v>
      </c>
      <c r="E240" s="247" t="s">
        <v>1856</v>
      </c>
      <c r="F240" s="248" t="s">
        <v>1</v>
      </c>
      <c r="G240" s="249" t="s">
        <v>1</v>
      </c>
      <c r="H240" s="250">
        <v>6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8.0000000000000007E-05</v>
      </c>
      <c r="R240" s="255">
        <f>Q240*H240</f>
        <v>0.00048000000000000007</v>
      </c>
      <c r="S240" s="255">
        <v>0.017999999999999999</v>
      </c>
      <c r="T240" s="256">
        <f>S240*H240</f>
        <v>0.10799999999999999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2033</v>
      </c>
    </row>
    <row r="241" s="2" customFormat="1" ht="16.30189" customHeight="1">
      <c r="A241" s="39"/>
      <c r="B241" s="40"/>
      <c r="C241" s="246" t="s">
        <v>470</v>
      </c>
      <c r="D241" s="246" t="s">
        <v>268</v>
      </c>
      <c r="E241" s="247" t="s">
        <v>1077</v>
      </c>
      <c r="F241" s="248" t="s">
        <v>1</v>
      </c>
      <c r="G241" s="249" t="s">
        <v>1</v>
      </c>
      <c r="H241" s="250">
        <v>365.25</v>
      </c>
      <c r="I241" s="251"/>
      <c r="J241" s="250">
        <f>ROUND(I241*H241,2)</f>
        <v>0</v>
      </c>
      <c r="K241" s="252"/>
      <c r="L241" s="45"/>
      <c r="M241" s="253" t="s">
        <v>1</v>
      </c>
      <c r="N241" s="254" t="s">
        <v>41</v>
      </c>
      <c r="O241" s="92"/>
      <c r="P241" s="255">
        <f>O241*H241</f>
        <v>0</v>
      </c>
      <c r="Q241" s="255">
        <v>2.0000000000000002E-05</v>
      </c>
      <c r="R241" s="255">
        <f>Q241*H241</f>
        <v>0.0073050000000000007</v>
      </c>
      <c r="S241" s="255">
        <v>1.0000000000000001E-05</v>
      </c>
      <c r="T241" s="256">
        <f>S241*H241</f>
        <v>0.0036525000000000004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282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282</v>
      </c>
      <c r="BM241" s="257" t="s">
        <v>1078</v>
      </c>
    </row>
    <row r="242" s="15" customFormat="1">
      <c r="A242" s="15"/>
      <c r="B242" s="297"/>
      <c r="C242" s="298"/>
      <c r="D242" s="266" t="s">
        <v>312</v>
      </c>
      <c r="E242" s="299" t="s">
        <v>1</v>
      </c>
      <c r="F242" s="300" t="s">
        <v>1079</v>
      </c>
      <c r="G242" s="298"/>
      <c r="H242" s="299" t="s">
        <v>1</v>
      </c>
      <c r="I242" s="301"/>
      <c r="J242" s="298"/>
      <c r="K242" s="298"/>
      <c r="L242" s="302"/>
      <c r="M242" s="303"/>
      <c r="N242" s="304"/>
      <c r="O242" s="304"/>
      <c r="P242" s="304"/>
      <c r="Q242" s="304"/>
      <c r="R242" s="304"/>
      <c r="S242" s="304"/>
      <c r="T242" s="30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306" t="s">
        <v>312</v>
      </c>
      <c r="AU242" s="306" t="s">
        <v>91</v>
      </c>
      <c r="AV242" s="15" t="s">
        <v>83</v>
      </c>
      <c r="AW242" s="15" t="s">
        <v>4</v>
      </c>
      <c r="AX242" s="15" t="s">
        <v>75</v>
      </c>
      <c r="AY242" s="306" t="s">
        <v>265</v>
      </c>
    </row>
    <row r="243" s="15" customFormat="1">
      <c r="A243" s="15"/>
      <c r="B243" s="297"/>
      <c r="C243" s="298"/>
      <c r="D243" s="266" t="s">
        <v>312</v>
      </c>
      <c r="E243" s="299" t="s">
        <v>1</v>
      </c>
      <c r="F243" s="300" t="s">
        <v>2007</v>
      </c>
      <c r="G243" s="298"/>
      <c r="H243" s="299" t="s">
        <v>1</v>
      </c>
      <c r="I243" s="301"/>
      <c r="J243" s="298"/>
      <c r="K243" s="298"/>
      <c r="L243" s="302"/>
      <c r="M243" s="303"/>
      <c r="N243" s="304"/>
      <c r="O243" s="304"/>
      <c r="P243" s="304"/>
      <c r="Q243" s="304"/>
      <c r="R243" s="304"/>
      <c r="S243" s="304"/>
      <c r="T243" s="30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306" t="s">
        <v>312</v>
      </c>
      <c r="AU243" s="306" t="s">
        <v>91</v>
      </c>
      <c r="AV243" s="15" t="s">
        <v>83</v>
      </c>
      <c r="AW243" s="15" t="s">
        <v>4</v>
      </c>
      <c r="AX243" s="15" t="s">
        <v>75</v>
      </c>
      <c r="AY243" s="306" t="s">
        <v>265</v>
      </c>
    </row>
    <row r="244" s="13" customFormat="1">
      <c r="A244" s="13"/>
      <c r="B244" s="264"/>
      <c r="C244" s="265"/>
      <c r="D244" s="266" t="s">
        <v>312</v>
      </c>
      <c r="E244" s="267" t="s">
        <v>1</v>
      </c>
      <c r="F244" s="268" t="s">
        <v>2034</v>
      </c>
      <c r="G244" s="265"/>
      <c r="H244" s="269">
        <v>365.25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4</v>
      </c>
      <c r="AX244" s="13" t="s">
        <v>75</v>
      </c>
      <c r="AY244" s="275" t="s">
        <v>265</v>
      </c>
    </row>
    <row r="245" s="14" customFormat="1">
      <c r="A245" s="14"/>
      <c r="B245" s="276"/>
      <c r="C245" s="277"/>
      <c r="D245" s="266" t="s">
        <v>312</v>
      </c>
      <c r="E245" s="278" t="s">
        <v>1</v>
      </c>
      <c r="F245" s="279" t="s">
        <v>318</v>
      </c>
      <c r="G245" s="277"/>
      <c r="H245" s="280">
        <v>365.25</v>
      </c>
      <c r="I245" s="281"/>
      <c r="J245" s="277"/>
      <c r="K245" s="277"/>
      <c r="L245" s="282"/>
      <c r="M245" s="283"/>
      <c r="N245" s="284"/>
      <c r="O245" s="284"/>
      <c r="P245" s="284"/>
      <c r="Q245" s="284"/>
      <c r="R245" s="284"/>
      <c r="S245" s="284"/>
      <c r="T245" s="28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86" t="s">
        <v>312</v>
      </c>
      <c r="AU245" s="286" t="s">
        <v>91</v>
      </c>
      <c r="AV245" s="14" t="s">
        <v>282</v>
      </c>
      <c r="AW245" s="14" t="s">
        <v>4</v>
      </c>
      <c r="AX245" s="14" t="s">
        <v>83</v>
      </c>
      <c r="AY245" s="286" t="s">
        <v>265</v>
      </c>
    </row>
    <row r="246" s="2" customFormat="1" ht="16.30189" customHeight="1">
      <c r="A246" s="39"/>
      <c r="B246" s="40"/>
      <c r="C246" s="287" t="s">
        <v>475</v>
      </c>
      <c r="D246" s="287" t="s">
        <v>367</v>
      </c>
      <c r="E246" s="288" t="s">
        <v>1081</v>
      </c>
      <c r="F246" s="289" t="s">
        <v>1</v>
      </c>
      <c r="G246" s="290" t="s">
        <v>1</v>
      </c>
      <c r="H246" s="291">
        <v>24.350000000000001</v>
      </c>
      <c r="I246" s="292"/>
      <c r="J246" s="291">
        <f>ROUND(I246*H246,2)</f>
        <v>0</v>
      </c>
      <c r="K246" s="293"/>
      <c r="L246" s="294"/>
      <c r="M246" s="295" t="s">
        <v>1</v>
      </c>
      <c r="N246" s="296" t="s">
        <v>41</v>
      </c>
      <c r="O246" s="92"/>
      <c r="P246" s="255">
        <f>O246*H246</f>
        <v>0</v>
      </c>
      <c r="Q246" s="255">
        <v>0</v>
      </c>
      <c r="R246" s="255">
        <f>Q246*H246</f>
        <v>0</v>
      </c>
      <c r="S246" s="255">
        <v>0</v>
      </c>
      <c r="T246" s="256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7" t="s">
        <v>338</v>
      </c>
      <c r="AT246" s="257" t="s">
        <v>367</v>
      </c>
      <c r="AU246" s="257" t="s">
        <v>91</v>
      </c>
      <c r="AY246" s="18" t="s">
        <v>265</v>
      </c>
      <c r="BE246" s="258">
        <f>IF(N246="základná",J246,0)</f>
        <v>0</v>
      </c>
      <c r="BF246" s="258">
        <f>IF(N246="znížená",J246,0)</f>
        <v>0</v>
      </c>
      <c r="BG246" s="258">
        <f>IF(N246="zákl. prenesená",J246,0)</f>
        <v>0</v>
      </c>
      <c r="BH246" s="258">
        <f>IF(N246="zníž. prenesená",J246,0)</f>
        <v>0</v>
      </c>
      <c r="BI246" s="258">
        <f>IF(N246="nulová",J246,0)</f>
        <v>0</v>
      </c>
      <c r="BJ246" s="18" t="s">
        <v>91</v>
      </c>
      <c r="BK246" s="258">
        <f>ROUND(I246*H246,2)</f>
        <v>0</v>
      </c>
      <c r="BL246" s="18" t="s">
        <v>282</v>
      </c>
      <c r="BM246" s="257" t="s">
        <v>1082</v>
      </c>
    </row>
    <row r="247" s="15" customFormat="1">
      <c r="A247" s="15"/>
      <c r="B247" s="297"/>
      <c r="C247" s="298"/>
      <c r="D247" s="266" t="s">
        <v>312</v>
      </c>
      <c r="E247" s="299" t="s">
        <v>1</v>
      </c>
      <c r="F247" s="300" t="s">
        <v>2035</v>
      </c>
      <c r="G247" s="298"/>
      <c r="H247" s="299" t="s">
        <v>1</v>
      </c>
      <c r="I247" s="301"/>
      <c r="J247" s="298"/>
      <c r="K247" s="298"/>
      <c r="L247" s="302"/>
      <c r="M247" s="303"/>
      <c r="N247" s="304"/>
      <c r="O247" s="304"/>
      <c r="P247" s="304"/>
      <c r="Q247" s="304"/>
      <c r="R247" s="304"/>
      <c r="S247" s="304"/>
      <c r="T247" s="30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306" t="s">
        <v>312</v>
      </c>
      <c r="AU247" s="306" t="s">
        <v>91</v>
      </c>
      <c r="AV247" s="15" t="s">
        <v>83</v>
      </c>
      <c r="AW247" s="15" t="s">
        <v>4</v>
      </c>
      <c r="AX247" s="15" t="s">
        <v>75</v>
      </c>
      <c r="AY247" s="306" t="s">
        <v>265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2036</v>
      </c>
      <c r="G248" s="265"/>
      <c r="H248" s="269">
        <v>24.350000000000001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83</v>
      </c>
      <c r="AY248" s="275" t="s">
        <v>265</v>
      </c>
    </row>
    <row r="249" s="2" customFormat="1" ht="16.30189" customHeight="1">
      <c r="A249" s="39"/>
      <c r="B249" s="40"/>
      <c r="C249" s="246" t="s">
        <v>479</v>
      </c>
      <c r="D249" s="246" t="s">
        <v>268</v>
      </c>
      <c r="E249" s="247" t="s">
        <v>956</v>
      </c>
      <c r="F249" s="248" t="s">
        <v>1</v>
      </c>
      <c r="G249" s="249" t="s">
        <v>1</v>
      </c>
      <c r="H249" s="250">
        <v>20.690000000000001</v>
      </c>
      <c r="I249" s="251"/>
      <c r="J249" s="250">
        <f>ROUND(I249*H249,2)</f>
        <v>0</v>
      </c>
      <c r="K249" s="252"/>
      <c r="L249" s="45"/>
      <c r="M249" s="253" t="s">
        <v>1</v>
      </c>
      <c r="N249" s="254" t="s">
        <v>41</v>
      </c>
      <c r="O249" s="92"/>
      <c r="P249" s="255">
        <f>O249*H249</f>
        <v>0</v>
      </c>
      <c r="Q249" s="255">
        <v>0</v>
      </c>
      <c r="R249" s="255">
        <f>Q249*H249</f>
        <v>0</v>
      </c>
      <c r="S249" s="255">
        <v>0</v>
      </c>
      <c r="T249" s="256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7" t="s">
        <v>282</v>
      </c>
      <c r="AT249" s="257" t="s">
        <v>268</v>
      </c>
      <c r="AU249" s="257" t="s">
        <v>91</v>
      </c>
      <c r="AY249" s="18" t="s">
        <v>265</v>
      </c>
      <c r="BE249" s="258">
        <f>IF(N249="základná",J249,0)</f>
        <v>0</v>
      </c>
      <c r="BF249" s="258">
        <f>IF(N249="znížená",J249,0)</f>
        <v>0</v>
      </c>
      <c r="BG249" s="258">
        <f>IF(N249="zákl. prenesená",J249,0)</f>
        <v>0</v>
      </c>
      <c r="BH249" s="258">
        <f>IF(N249="zníž. prenesená",J249,0)</f>
        <v>0</v>
      </c>
      <c r="BI249" s="258">
        <f>IF(N249="nulová",J249,0)</f>
        <v>0</v>
      </c>
      <c r="BJ249" s="18" t="s">
        <v>91</v>
      </c>
      <c r="BK249" s="258">
        <f>ROUND(I249*H249,2)</f>
        <v>0</v>
      </c>
      <c r="BL249" s="18" t="s">
        <v>282</v>
      </c>
      <c r="BM249" s="257" t="s">
        <v>1084</v>
      </c>
    </row>
    <row r="250" s="13" customFormat="1">
      <c r="A250" s="13"/>
      <c r="B250" s="264"/>
      <c r="C250" s="265"/>
      <c r="D250" s="266" t="s">
        <v>312</v>
      </c>
      <c r="E250" s="267" t="s">
        <v>1</v>
      </c>
      <c r="F250" s="268" t="s">
        <v>2037</v>
      </c>
      <c r="G250" s="265"/>
      <c r="H250" s="269">
        <v>0.11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312</v>
      </c>
      <c r="AU250" s="275" t="s">
        <v>91</v>
      </c>
      <c r="AV250" s="13" t="s">
        <v>91</v>
      </c>
      <c r="AW250" s="13" t="s">
        <v>4</v>
      </c>
      <c r="AX250" s="13" t="s">
        <v>75</v>
      </c>
      <c r="AY250" s="275" t="s">
        <v>265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2038</v>
      </c>
      <c r="G251" s="265"/>
      <c r="H251" s="269">
        <v>18.829999999999998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75</v>
      </c>
      <c r="AY251" s="275" t="s">
        <v>265</v>
      </c>
    </row>
    <row r="252" s="13" customFormat="1">
      <c r="A252" s="13"/>
      <c r="B252" s="264"/>
      <c r="C252" s="265"/>
      <c r="D252" s="266" t="s">
        <v>312</v>
      </c>
      <c r="E252" s="267" t="s">
        <v>1</v>
      </c>
      <c r="F252" s="268" t="s">
        <v>2004</v>
      </c>
      <c r="G252" s="265"/>
      <c r="H252" s="269">
        <v>1.75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312</v>
      </c>
      <c r="AU252" s="275" t="s">
        <v>91</v>
      </c>
      <c r="AV252" s="13" t="s">
        <v>91</v>
      </c>
      <c r="AW252" s="13" t="s">
        <v>4</v>
      </c>
      <c r="AX252" s="13" t="s">
        <v>75</v>
      </c>
      <c r="AY252" s="275" t="s">
        <v>265</v>
      </c>
    </row>
    <row r="253" s="2" customFormat="1" ht="16.30189" customHeight="1">
      <c r="A253" s="39"/>
      <c r="B253" s="40"/>
      <c r="C253" s="246" t="s">
        <v>482</v>
      </c>
      <c r="D253" s="246" t="s">
        <v>268</v>
      </c>
      <c r="E253" s="247" t="s">
        <v>959</v>
      </c>
      <c r="F253" s="248" t="s">
        <v>1</v>
      </c>
      <c r="G253" s="249" t="s">
        <v>1</v>
      </c>
      <c r="H253" s="250">
        <v>393.24000000000001</v>
      </c>
      <c r="I253" s="251"/>
      <c r="J253" s="250">
        <f>ROUND(I253*H253,2)</f>
        <v>0</v>
      </c>
      <c r="K253" s="252"/>
      <c r="L253" s="45"/>
      <c r="M253" s="253" t="s">
        <v>1</v>
      </c>
      <c r="N253" s="254" t="s">
        <v>41</v>
      </c>
      <c r="O253" s="92"/>
      <c r="P253" s="255">
        <f>O253*H253</f>
        <v>0</v>
      </c>
      <c r="Q253" s="255">
        <v>0</v>
      </c>
      <c r="R253" s="255">
        <f>Q253*H253</f>
        <v>0</v>
      </c>
      <c r="S253" s="255">
        <v>0</v>
      </c>
      <c r="T253" s="256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7" t="s">
        <v>282</v>
      </c>
      <c r="AT253" s="257" t="s">
        <v>268</v>
      </c>
      <c r="AU253" s="257" t="s">
        <v>91</v>
      </c>
      <c r="AY253" s="18" t="s">
        <v>265</v>
      </c>
      <c r="BE253" s="258">
        <f>IF(N253="základná",J253,0)</f>
        <v>0</v>
      </c>
      <c r="BF253" s="258">
        <f>IF(N253="znížená",J253,0)</f>
        <v>0</v>
      </c>
      <c r="BG253" s="258">
        <f>IF(N253="zákl. prenesená",J253,0)</f>
        <v>0</v>
      </c>
      <c r="BH253" s="258">
        <f>IF(N253="zníž. prenesená",J253,0)</f>
        <v>0</v>
      </c>
      <c r="BI253" s="258">
        <f>IF(N253="nulová",J253,0)</f>
        <v>0</v>
      </c>
      <c r="BJ253" s="18" t="s">
        <v>91</v>
      </c>
      <c r="BK253" s="258">
        <f>ROUND(I253*H253,2)</f>
        <v>0</v>
      </c>
      <c r="BL253" s="18" t="s">
        <v>282</v>
      </c>
      <c r="BM253" s="257" t="s">
        <v>1086</v>
      </c>
    </row>
    <row r="254" s="13" customFormat="1">
      <c r="A254" s="13"/>
      <c r="B254" s="264"/>
      <c r="C254" s="265"/>
      <c r="D254" s="266" t="s">
        <v>312</v>
      </c>
      <c r="E254" s="267" t="s">
        <v>1</v>
      </c>
      <c r="F254" s="268" t="s">
        <v>2039</v>
      </c>
      <c r="G254" s="265"/>
      <c r="H254" s="269">
        <v>393.24000000000001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312</v>
      </c>
      <c r="AU254" s="275" t="s">
        <v>91</v>
      </c>
      <c r="AV254" s="13" t="s">
        <v>91</v>
      </c>
      <c r="AW254" s="13" t="s">
        <v>4</v>
      </c>
      <c r="AX254" s="13" t="s">
        <v>75</v>
      </c>
      <c r="AY254" s="275" t="s">
        <v>265</v>
      </c>
    </row>
    <row r="255" s="2" customFormat="1" ht="16.30189" customHeight="1">
      <c r="A255" s="39"/>
      <c r="B255" s="40"/>
      <c r="C255" s="246" t="s">
        <v>485</v>
      </c>
      <c r="D255" s="246" t="s">
        <v>268</v>
      </c>
      <c r="E255" s="247" t="s">
        <v>932</v>
      </c>
      <c r="F255" s="248" t="s">
        <v>1</v>
      </c>
      <c r="G255" s="249" t="s">
        <v>1</v>
      </c>
      <c r="H255" s="250">
        <v>18.829999999999998</v>
      </c>
      <c r="I255" s="251"/>
      <c r="J255" s="250">
        <f>ROUND(I255*H255,2)</f>
        <v>0</v>
      </c>
      <c r="K255" s="252"/>
      <c r="L255" s="45"/>
      <c r="M255" s="253" t="s">
        <v>1</v>
      </c>
      <c r="N255" s="254" t="s">
        <v>41</v>
      </c>
      <c r="O255" s="92"/>
      <c r="P255" s="255">
        <f>O255*H255</f>
        <v>0</v>
      </c>
      <c r="Q255" s="255">
        <v>0</v>
      </c>
      <c r="R255" s="255">
        <f>Q255*H255</f>
        <v>0</v>
      </c>
      <c r="S255" s="255">
        <v>0</v>
      </c>
      <c r="T255" s="256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7" t="s">
        <v>282</v>
      </c>
      <c r="AT255" s="257" t="s">
        <v>268</v>
      </c>
      <c r="AU255" s="257" t="s">
        <v>91</v>
      </c>
      <c r="AY255" s="18" t="s">
        <v>265</v>
      </c>
      <c r="BE255" s="258">
        <f>IF(N255="základná",J255,0)</f>
        <v>0</v>
      </c>
      <c r="BF255" s="258">
        <f>IF(N255="znížená",J255,0)</f>
        <v>0</v>
      </c>
      <c r="BG255" s="258">
        <f>IF(N255="zákl. prenesená",J255,0)</f>
        <v>0</v>
      </c>
      <c r="BH255" s="258">
        <f>IF(N255="zníž. prenesená",J255,0)</f>
        <v>0</v>
      </c>
      <c r="BI255" s="258">
        <f>IF(N255="nulová",J255,0)</f>
        <v>0</v>
      </c>
      <c r="BJ255" s="18" t="s">
        <v>91</v>
      </c>
      <c r="BK255" s="258">
        <f>ROUND(I255*H255,2)</f>
        <v>0</v>
      </c>
      <c r="BL255" s="18" t="s">
        <v>282</v>
      </c>
      <c r="BM255" s="257" t="s">
        <v>933</v>
      </c>
    </row>
    <row r="256" s="12" customFormat="1" ht="22.8" customHeight="1">
      <c r="A256" s="12"/>
      <c r="B256" s="230"/>
      <c r="C256" s="231"/>
      <c r="D256" s="232" t="s">
        <v>74</v>
      </c>
      <c r="E256" s="244" t="s">
        <v>675</v>
      </c>
      <c r="F256" s="244" t="s">
        <v>826</v>
      </c>
      <c r="G256" s="231"/>
      <c r="H256" s="231"/>
      <c r="I256" s="234"/>
      <c r="J256" s="245">
        <f>BK256</f>
        <v>0</v>
      </c>
      <c r="K256" s="231"/>
      <c r="L256" s="236"/>
      <c r="M256" s="237"/>
      <c r="N256" s="238"/>
      <c r="O256" s="238"/>
      <c r="P256" s="239">
        <f>P257</f>
        <v>0</v>
      </c>
      <c r="Q256" s="238"/>
      <c r="R256" s="239">
        <f>R257</f>
        <v>0</v>
      </c>
      <c r="S256" s="238"/>
      <c r="T256" s="240">
        <f>T257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41" t="s">
        <v>83</v>
      </c>
      <c r="AT256" s="242" t="s">
        <v>74</v>
      </c>
      <c r="AU256" s="242" t="s">
        <v>83</v>
      </c>
      <c r="AY256" s="241" t="s">
        <v>265</v>
      </c>
      <c r="BK256" s="243">
        <f>BK257</f>
        <v>0</v>
      </c>
    </row>
    <row r="257" s="2" customFormat="1" ht="16.30189" customHeight="1">
      <c r="A257" s="39"/>
      <c r="B257" s="40"/>
      <c r="C257" s="246" t="s">
        <v>488</v>
      </c>
      <c r="D257" s="246" t="s">
        <v>268</v>
      </c>
      <c r="E257" s="247" t="s">
        <v>828</v>
      </c>
      <c r="F257" s="248" t="s">
        <v>1</v>
      </c>
      <c r="G257" s="249" t="s">
        <v>1</v>
      </c>
      <c r="H257" s="250">
        <v>56.5</v>
      </c>
      <c r="I257" s="251"/>
      <c r="J257" s="250">
        <f>ROUND(I257*H257,2)</f>
        <v>0</v>
      </c>
      <c r="K257" s="252"/>
      <c r="L257" s="45"/>
      <c r="M257" s="253" t="s">
        <v>1</v>
      </c>
      <c r="N257" s="254" t="s">
        <v>41</v>
      </c>
      <c r="O257" s="92"/>
      <c r="P257" s="255">
        <f>O257*H257</f>
        <v>0</v>
      </c>
      <c r="Q257" s="255">
        <v>0</v>
      </c>
      <c r="R257" s="255">
        <f>Q257*H257</f>
        <v>0</v>
      </c>
      <c r="S257" s="255">
        <v>0</v>
      </c>
      <c r="T257" s="256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7" t="s">
        <v>282</v>
      </c>
      <c r="AT257" s="257" t="s">
        <v>268</v>
      </c>
      <c r="AU257" s="257" t="s">
        <v>91</v>
      </c>
      <c r="AY257" s="18" t="s">
        <v>265</v>
      </c>
      <c r="BE257" s="258">
        <f>IF(N257="základná",J257,0)</f>
        <v>0</v>
      </c>
      <c r="BF257" s="258">
        <f>IF(N257="znížená",J257,0)</f>
        <v>0</v>
      </c>
      <c r="BG257" s="258">
        <f>IF(N257="zákl. prenesená",J257,0)</f>
        <v>0</v>
      </c>
      <c r="BH257" s="258">
        <f>IF(N257="zníž. prenesená",J257,0)</f>
        <v>0</v>
      </c>
      <c r="BI257" s="258">
        <f>IF(N257="nulová",J257,0)</f>
        <v>0</v>
      </c>
      <c r="BJ257" s="18" t="s">
        <v>91</v>
      </c>
      <c r="BK257" s="258">
        <f>ROUND(I257*H257,2)</f>
        <v>0</v>
      </c>
      <c r="BL257" s="18" t="s">
        <v>282</v>
      </c>
      <c r="BM257" s="257" t="s">
        <v>937</v>
      </c>
    </row>
    <row r="258" s="12" customFormat="1" ht="25.92" customHeight="1">
      <c r="A258" s="12"/>
      <c r="B258" s="230"/>
      <c r="C258" s="231"/>
      <c r="D258" s="232" t="s">
        <v>74</v>
      </c>
      <c r="E258" s="233" t="s">
        <v>830</v>
      </c>
      <c r="F258" s="233" t="s">
        <v>831</v>
      </c>
      <c r="G258" s="231"/>
      <c r="H258" s="231"/>
      <c r="I258" s="234"/>
      <c r="J258" s="235">
        <f>BK258</f>
        <v>0</v>
      </c>
      <c r="K258" s="231"/>
      <c r="L258" s="236"/>
      <c r="M258" s="237"/>
      <c r="N258" s="238"/>
      <c r="O258" s="238"/>
      <c r="P258" s="239">
        <f>P259</f>
        <v>0</v>
      </c>
      <c r="Q258" s="238"/>
      <c r="R258" s="239">
        <f>R259</f>
        <v>0.0490062</v>
      </c>
      <c r="S258" s="238"/>
      <c r="T258" s="240">
        <f>T259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41" t="s">
        <v>91</v>
      </c>
      <c r="AT258" s="242" t="s">
        <v>74</v>
      </c>
      <c r="AU258" s="242" t="s">
        <v>75</v>
      </c>
      <c r="AY258" s="241" t="s">
        <v>265</v>
      </c>
      <c r="BK258" s="243">
        <f>BK259</f>
        <v>0</v>
      </c>
    </row>
    <row r="259" s="12" customFormat="1" ht="22.8" customHeight="1">
      <c r="A259" s="12"/>
      <c r="B259" s="230"/>
      <c r="C259" s="231"/>
      <c r="D259" s="232" t="s">
        <v>74</v>
      </c>
      <c r="E259" s="244" t="s">
        <v>832</v>
      </c>
      <c r="F259" s="244" t="s">
        <v>833</v>
      </c>
      <c r="G259" s="231"/>
      <c r="H259" s="231"/>
      <c r="I259" s="234"/>
      <c r="J259" s="245">
        <f>BK259</f>
        <v>0</v>
      </c>
      <c r="K259" s="231"/>
      <c r="L259" s="236"/>
      <c r="M259" s="237"/>
      <c r="N259" s="238"/>
      <c r="O259" s="238"/>
      <c r="P259" s="239">
        <f>SUM(P260:P270)</f>
        <v>0</v>
      </c>
      <c r="Q259" s="238"/>
      <c r="R259" s="239">
        <f>SUM(R260:R270)</f>
        <v>0.0490062</v>
      </c>
      <c r="S259" s="238"/>
      <c r="T259" s="240">
        <f>SUM(T260:T270)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41" t="s">
        <v>91</v>
      </c>
      <c r="AT259" s="242" t="s">
        <v>74</v>
      </c>
      <c r="AU259" s="242" t="s">
        <v>83</v>
      </c>
      <c r="AY259" s="241" t="s">
        <v>265</v>
      </c>
      <c r="BK259" s="243">
        <f>SUM(BK260:BK270)</f>
        <v>0</v>
      </c>
    </row>
    <row r="260" s="2" customFormat="1" ht="16.30189" customHeight="1">
      <c r="A260" s="39"/>
      <c r="B260" s="40"/>
      <c r="C260" s="246" t="s">
        <v>492</v>
      </c>
      <c r="D260" s="246" t="s">
        <v>268</v>
      </c>
      <c r="E260" s="247" t="s">
        <v>835</v>
      </c>
      <c r="F260" s="248" t="s">
        <v>1</v>
      </c>
      <c r="G260" s="249" t="s">
        <v>1</v>
      </c>
      <c r="H260" s="250">
        <v>13.060000000000001</v>
      </c>
      <c r="I260" s="251"/>
      <c r="J260" s="250">
        <f>ROUND(I260*H260,2)</f>
        <v>0</v>
      </c>
      <c r="K260" s="252"/>
      <c r="L260" s="45"/>
      <c r="M260" s="253" t="s">
        <v>1</v>
      </c>
      <c r="N260" s="254" t="s">
        <v>41</v>
      </c>
      <c r="O260" s="92"/>
      <c r="P260" s="255">
        <f>O260*H260</f>
        <v>0</v>
      </c>
      <c r="Q260" s="255">
        <v>0.00017000000000000001</v>
      </c>
      <c r="R260" s="255">
        <f>Q260*H260</f>
        <v>0.0022202000000000003</v>
      </c>
      <c r="S260" s="255">
        <v>0</v>
      </c>
      <c r="T260" s="256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57" t="s">
        <v>371</v>
      </c>
      <c r="AT260" s="257" t="s">
        <v>268</v>
      </c>
      <c r="AU260" s="257" t="s">
        <v>91</v>
      </c>
      <c r="AY260" s="18" t="s">
        <v>265</v>
      </c>
      <c r="BE260" s="258">
        <f>IF(N260="základná",J260,0)</f>
        <v>0</v>
      </c>
      <c r="BF260" s="258">
        <f>IF(N260="znížená",J260,0)</f>
        <v>0</v>
      </c>
      <c r="BG260" s="258">
        <f>IF(N260="zákl. prenesená",J260,0)</f>
        <v>0</v>
      </c>
      <c r="BH260" s="258">
        <f>IF(N260="zníž. prenesená",J260,0)</f>
        <v>0</v>
      </c>
      <c r="BI260" s="258">
        <f>IF(N260="nulová",J260,0)</f>
        <v>0</v>
      </c>
      <c r="BJ260" s="18" t="s">
        <v>91</v>
      </c>
      <c r="BK260" s="258">
        <f>ROUND(I260*H260,2)</f>
        <v>0</v>
      </c>
      <c r="BL260" s="18" t="s">
        <v>371</v>
      </c>
      <c r="BM260" s="257" t="s">
        <v>1088</v>
      </c>
    </row>
    <row r="261" s="13" customFormat="1">
      <c r="A261" s="13"/>
      <c r="B261" s="264"/>
      <c r="C261" s="265"/>
      <c r="D261" s="266" t="s">
        <v>312</v>
      </c>
      <c r="E261" s="267" t="s">
        <v>1</v>
      </c>
      <c r="F261" s="268" t="s">
        <v>2040</v>
      </c>
      <c r="G261" s="265"/>
      <c r="H261" s="269">
        <v>5.7800000000000002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312</v>
      </c>
      <c r="AU261" s="275" t="s">
        <v>91</v>
      </c>
      <c r="AV261" s="13" t="s">
        <v>91</v>
      </c>
      <c r="AW261" s="13" t="s">
        <v>4</v>
      </c>
      <c r="AX261" s="13" t="s">
        <v>75</v>
      </c>
      <c r="AY261" s="275" t="s">
        <v>265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2041</v>
      </c>
      <c r="G262" s="265"/>
      <c r="H262" s="269">
        <v>7.2800000000000002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75</v>
      </c>
      <c r="AY262" s="275" t="s">
        <v>265</v>
      </c>
    </row>
    <row r="263" s="14" customFormat="1">
      <c r="A263" s="14"/>
      <c r="B263" s="276"/>
      <c r="C263" s="277"/>
      <c r="D263" s="266" t="s">
        <v>312</v>
      </c>
      <c r="E263" s="278" t="s">
        <v>1</v>
      </c>
      <c r="F263" s="279" t="s">
        <v>318</v>
      </c>
      <c r="G263" s="277"/>
      <c r="H263" s="280">
        <v>13.060000000000001</v>
      </c>
      <c r="I263" s="281"/>
      <c r="J263" s="277"/>
      <c r="K263" s="277"/>
      <c r="L263" s="282"/>
      <c r="M263" s="283"/>
      <c r="N263" s="284"/>
      <c r="O263" s="284"/>
      <c r="P263" s="284"/>
      <c r="Q263" s="284"/>
      <c r="R263" s="284"/>
      <c r="S263" s="284"/>
      <c r="T263" s="28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86" t="s">
        <v>312</v>
      </c>
      <c r="AU263" s="286" t="s">
        <v>91</v>
      </c>
      <c r="AV263" s="14" t="s">
        <v>282</v>
      </c>
      <c r="AW263" s="14" t="s">
        <v>4</v>
      </c>
      <c r="AX263" s="14" t="s">
        <v>83</v>
      </c>
      <c r="AY263" s="286" t="s">
        <v>265</v>
      </c>
    </row>
    <row r="264" s="2" customFormat="1" ht="16.30189" customHeight="1">
      <c r="A264" s="39"/>
      <c r="B264" s="40"/>
      <c r="C264" s="287" t="s">
        <v>496</v>
      </c>
      <c r="D264" s="287" t="s">
        <v>367</v>
      </c>
      <c r="E264" s="288" t="s">
        <v>840</v>
      </c>
      <c r="F264" s="289" t="s">
        <v>1</v>
      </c>
      <c r="G264" s="290" t="s">
        <v>1</v>
      </c>
      <c r="H264" s="291">
        <v>0</v>
      </c>
      <c r="I264" s="292"/>
      <c r="J264" s="291">
        <f>ROUND(I264*H264,2)</f>
        <v>0</v>
      </c>
      <c r="K264" s="293"/>
      <c r="L264" s="294"/>
      <c r="M264" s="295" t="s">
        <v>1</v>
      </c>
      <c r="N264" s="296" t="s">
        <v>41</v>
      </c>
      <c r="O264" s="92"/>
      <c r="P264" s="255">
        <f>O264*H264</f>
        <v>0</v>
      </c>
      <c r="Q264" s="255">
        <v>1</v>
      </c>
      <c r="R264" s="255">
        <f>Q264*H264</f>
        <v>0</v>
      </c>
      <c r="S264" s="255">
        <v>0</v>
      </c>
      <c r="T264" s="256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7" t="s">
        <v>439</v>
      </c>
      <c r="AT264" s="257" t="s">
        <v>367</v>
      </c>
      <c r="AU264" s="257" t="s">
        <v>91</v>
      </c>
      <c r="AY264" s="18" t="s">
        <v>265</v>
      </c>
      <c r="BE264" s="258">
        <f>IF(N264="základná",J264,0)</f>
        <v>0</v>
      </c>
      <c r="BF264" s="258">
        <f>IF(N264="znížená",J264,0)</f>
        <v>0</v>
      </c>
      <c r="BG264" s="258">
        <f>IF(N264="zákl. prenesená",J264,0)</f>
        <v>0</v>
      </c>
      <c r="BH264" s="258">
        <f>IF(N264="zníž. prenesená",J264,0)</f>
        <v>0</v>
      </c>
      <c r="BI264" s="258">
        <f>IF(N264="nulová",J264,0)</f>
        <v>0</v>
      </c>
      <c r="BJ264" s="18" t="s">
        <v>91</v>
      </c>
      <c r="BK264" s="258">
        <f>ROUND(I264*H264,2)</f>
        <v>0</v>
      </c>
      <c r="BL264" s="18" t="s">
        <v>371</v>
      </c>
      <c r="BM264" s="257" t="s">
        <v>1090</v>
      </c>
    </row>
    <row r="265" s="13" customFormat="1">
      <c r="A265" s="13"/>
      <c r="B265" s="264"/>
      <c r="C265" s="265"/>
      <c r="D265" s="266" t="s">
        <v>312</v>
      </c>
      <c r="E265" s="265"/>
      <c r="F265" s="268" t="s">
        <v>2042</v>
      </c>
      <c r="G265" s="265"/>
      <c r="H265" s="269">
        <v>0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5</v>
      </c>
      <c r="AX265" s="13" t="s">
        <v>83</v>
      </c>
      <c r="AY265" s="275" t="s">
        <v>265</v>
      </c>
    </row>
    <row r="266" s="2" customFormat="1" ht="16.30189" customHeight="1">
      <c r="A266" s="39"/>
      <c r="B266" s="40"/>
      <c r="C266" s="246" t="s">
        <v>500</v>
      </c>
      <c r="D266" s="246" t="s">
        <v>268</v>
      </c>
      <c r="E266" s="247" t="s">
        <v>844</v>
      </c>
      <c r="F266" s="248" t="s">
        <v>1</v>
      </c>
      <c r="G266" s="249" t="s">
        <v>1</v>
      </c>
      <c r="H266" s="250">
        <v>26.100000000000001</v>
      </c>
      <c r="I266" s="251"/>
      <c r="J266" s="250">
        <f>ROUND(I266*H266,2)</f>
        <v>0</v>
      </c>
      <c r="K266" s="252"/>
      <c r="L266" s="45"/>
      <c r="M266" s="253" t="s">
        <v>1</v>
      </c>
      <c r="N266" s="254" t="s">
        <v>41</v>
      </c>
      <c r="O266" s="92"/>
      <c r="P266" s="255">
        <f>O266*H266</f>
        <v>0</v>
      </c>
      <c r="Q266" s="255">
        <v>0.00025999999999999998</v>
      </c>
      <c r="R266" s="255">
        <f>Q266*H266</f>
        <v>0.0067859999999999995</v>
      </c>
      <c r="S266" s="255">
        <v>0</v>
      </c>
      <c r="T266" s="256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7" t="s">
        <v>371</v>
      </c>
      <c r="AT266" s="257" t="s">
        <v>268</v>
      </c>
      <c r="AU266" s="257" t="s">
        <v>91</v>
      </c>
      <c r="AY266" s="18" t="s">
        <v>265</v>
      </c>
      <c r="BE266" s="258">
        <f>IF(N266="základná",J266,0)</f>
        <v>0</v>
      </c>
      <c r="BF266" s="258">
        <f>IF(N266="znížená",J266,0)</f>
        <v>0</v>
      </c>
      <c r="BG266" s="258">
        <f>IF(N266="zákl. prenesená",J266,0)</f>
        <v>0</v>
      </c>
      <c r="BH266" s="258">
        <f>IF(N266="zníž. prenesená",J266,0)</f>
        <v>0</v>
      </c>
      <c r="BI266" s="258">
        <f>IF(N266="nulová",J266,0)</f>
        <v>0</v>
      </c>
      <c r="BJ266" s="18" t="s">
        <v>91</v>
      </c>
      <c r="BK266" s="258">
        <f>ROUND(I266*H266,2)</f>
        <v>0</v>
      </c>
      <c r="BL266" s="18" t="s">
        <v>371</v>
      </c>
      <c r="BM266" s="257" t="s">
        <v>1092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2043</v>
      </c>
      <c r="G267" s="265"/>
      <c r="H267" s="269">
        <v>26.100000000000001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83</v>
      </c>
      <c r="AY267" s="275" t="s">
        <v>265</v>
      </c>
    </row>
    <row r="268" s="2" customFormat="1" ht="16.30189" customHeight="1">
      <c r="A268" s="39"/>
      <c r="B268" s="40"/>
      <c r="C268" s="287" t="s">
        <v>504</v>
      </c>
      <c r="D268" s="287" t="s">
        <v>367</v>
      </c>
      <c r="E268" s="288" t="s">
        <v>1094</v>
      </c>
      <c r="F268" s="289" t="s">
        <v>1</v>
      </c>
      <c r="G268" s="290" t="s">
        <v>1</v>
      </c>
      <c r="H268" s="291">
        <v>0.040000000000000001</v>
      </c>
      <c r="I268" s="292"/>
      <c r="J268" s="291">
        <f>ROUND(I268*H268,2)</f>
        <v>0</v>
      </c>
      <c r="K268" s="293"/>
      <c r="L268" s="294"/>
      <c r="M268" s="295" t="s">
        <v>1</v>
      </c>
      <c r="N268" s="296" t="s">
        <v>41</v>
      </c>
      <c r="O268" s="92"/>
      <c r="P268" s="255">
        <f>O268*H268</f>
        <v>0</v>
      </c>
      <c r="Q268" s="255">
        <v>1</v>
      </c>
      <c r="R268" s="255">
        <f>Q268*H268</f>
        <v>0.040000000000000001</v>
      </c>
      <c r="S268" s="255">
        <v>0</v>
      </c>
      <c r="T268" s="256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7" t="s">
        <v>439</v>
      </c>
      <c r="AT268" s="257" t="s">
        <v>367</v>
      </c>
      <c r="AU268" s="257" t="s">
        <v>91</v>
      </c>
      <c r="AY268" s="18" t="s">
        <v>265</v>
      </c>
      <c r="BE268" s="258">
        <f>IF(N268="základná",J268,0)</f>
        <v>0</v>
      </c>
      <c r="BF268" s="258">
        <f>IF(N268="znížená",J268,0)</f>
        <v>0</v>
      </c>
      <c r="BG268" s="258">
        <f>IF(N268="zákl. prenesená",J268,0)</f>
        <v>0</v>
      </c>
      <c r="BH268" s="258">
        <f>IF(N268="zníž. prenesená",J268,0)</f>
        <v>0</v>
      </c>
      <c r="BI268" s="258">
        <f>IF(N268="nulová",J268,0)</f>
        <v>0</v>
      </c>
      <c r="BJ268" s="18" t="s">
        <v>91</v>
      </c>
      <c r="BK268" s="258">
        <f>ROUND(I268*H268,2)</f>
        <v>0</v>
      </c>
      <c r="BL268" s="18" t="s">
        <v>371</v>
      </c>
      <c r="BM268" s="257" t="s">
        <v>1095</v>
      </c>
    </row>
    <row r="269" s="13" customFormat="1">
      <c r="A269" s="13"/>
      <c r="B269" s="264"/>
      <c r="C269" s="265"/>
      <c r="D269" s="266" t="s">
        <v>312</v>
      </c>
      <c r="E269" s="265"/>
      <c r="F269" s="268" t="s">
        <v>2044</v>
      </c>
      <c r="G269" s="265"/>
      <c r="H269" s="269">
        <v>0.040000000000000001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312</v>
      </c>
      <c r="AU269" s="275" t="s">
        <v>91</v>
      </c>
      <c r="AV269" s="13" t="s">
        <v>91</v>
      </c>
      <c r="AW269" s="13" t="s">
        <v>5</v>
      </c>
      <c r="AX269" s="13" t="s">
        <v>83</v>
      </c>
      <c r="AY269" s="275" t="s">
        <v>265</v>
      </c>
    </row>
    <row r="270" s="2" customFormat="1" ht="16.30189" customHeight="1">
      <c r="A270" s="39"/>
      <c r="B270" s="40"/>
      <c r="C270" s="246" t="s">
        <v>508</v>
      </c>
      <c r="D270" s="246" t="s">
        <v>268</v>
      </c>
      <c r="E270" s="247" t="s">
        <v>1097</v>
      </c>
      <c r="F270" s="248" t="s">
        <v>1</v>
      </c>
      <c r="G270" s="249" t="s">
        <v>1</v>
      </c>
      <c r="H270" s="250">
        <v>0.050000000000000003</v>
      </c>
      <c r="I270" s="251"/>
      <c r="J270" s="250">
        <f>ROUND(I270*H270,2)</f>
        <v>0</v>
      </c>
      <c r="K270" s="252"/>
      <c r="L270" s="45"/>
      <c r="M270" s="259" t="s">
        <v>1</v>
      </c>
      <c r="N270" s="260" t="s">
        <v>41</v>
      </c>
      <c r="O270" s="261"/>
      <c r="P270" s="262">
        <f>O270*H270</f>
        <v>0</v>
      </c>
      <c r="Q270" s="262">
        <v>0</v>
      </c>
      <c r="R270" s="262">
        <f>Q270*H270</f>
        <v>0</v>
      </c>
      <c r="S270" s="262">
        <v>0</v>
      </c>
      <c r="T270" s="263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371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371</v>
      </c>
      <c r="BM270" s="257" t="s">
        <v>1098</v>
      </c>
    </row>
    <row r="271" s="2" customFormat="1" ht="6.96" customHeight="1">
      <c r="A271" s="39"/>
      <c r="B271" s="67"/>
      <c r="C271" s="68"/>
      <c r="D271" s="68"/>
      <c r="E271" s="68"/>
      <c r="F271" s="68"/>
      <c r="G271" s="68"/>
      <c r="H271" s="68"/>
      <c r="I271" s="194"/>
      <c r="J271" s="68"/>
      <c r="K271" s="68"/>
      <c r="L271" s="45"/>
      <c r="M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</row>
  </sheetData>
  <sheetProtection sheet="1" autoFilter="0" formatColumns="0" formatRows="0" objects="1" scenarios="1" spinCount="100000" saltValue="c0zifvNeJc3Wr3hMIYGS2iReqJ1ITaTuBLahMRiZJzeAdxnpyf6W23m5kerLvmWzhlhVlOzdYVjUeUTd5xiPFw==" hashValue="9wMRxhh1KtqLybO1m26paTRiPjFKPjHkUAUumakVVciBECg+0uXXqCmYauu7ivDIl0FjV8zgg+vN/Yo6uyXbHA==" algorithmName="SHA-512" password="CC35"/>
  <autoFilter ref="C133:K27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2045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2046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293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294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295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ROUND((SUM(BE126:BE226)),  2)</f>
        <v>0</v>
      </c>
      <c r="G33" s="39"/>
      <c r="H33" s="39"/>
      <c r="I33" s="173">
        <v>0.20000000000000001</v>
      </c>
      <c r="J33" s="172">
        <f>ROUND(((SUM(BE126:BE226))*I33),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ROUND((SUM(BF126:BF226)),  2)</f>
        <v>0</v>
      </c>
      <c r="G34" s="39"/>
      <c r="H34" s="39"/>
      <c r="I34" s="173">
        <v>0.20000000000000001</v>
      </c>
      <c r="J34" s="172">
        <f>ROUND(((SUM(BF126:BF226))*I34),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ROUND((SUM(BG126:BG226)),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ROUND((SUM(BH126:BH226)),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ROUND((SUM(BI126:BI226)),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102-10 - 102-10 Nástupíštia AZ v k.ú. Muľa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Muľa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30566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</v>
      </c>
      <c r="G91" s="41"/>
      <c r="H91" s="41"/>
      <c r="I91" s="158" t="s">
        <v>29</v>
      </c>
      <c r="J91" s="37" t="str">
        <f>E21</f>
        <v>ISPO spol. s 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MACURA M.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J127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J128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J160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299</v>
      </c>
      <c r="E100" s="213"/>
      <c r="F100" s="213"/>
      <c r="G100" s="213"/>
      <c r="H100" s="213"/>
      <c r="I100" s="214"/>
      <c r="J100" s="215">
        <f>J165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J175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J177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303</v>
      </c>
      <c r="E103" s="213"/>
      <c r="F103" s="213"/>
      <c r="G103" s="213"/>
      <c r="H103" s="213"/>
      <c r="I103" s="214"/>
      <c r="J103" s="215">
        <f>J206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304</v>
      </c>
      <c r="E104" s="213"/>
      <c r="F104" s="213"/>
      <c r="G104" s="213"/>
      <c r="H104" s="213"/>
      <c r="I104" s="214"/>
      <c r="J104" s="215">
        <f>J221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204"/>
      <c r="C105" s="205"/>
      <c r="D105" s="206" t="s">
        <v>305</v>
      </c>
      <c r="E105" s="207"/>
      <c r="F105" s="207"/>
      <c r="G105" s="207"/>
      <c r="H105" s="207"/>
      <c r="I105" s="208"/>
      <c r="J105" s="209">
        <f>J223</f>
        <v>0</v>
      </c>
      <c r="K105" s="205"/>
      <c r="L105" s="21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211"/>
      <c r="C106" s="134"/>
      <c r="D106" s="212" t="s">
        <v>2047</v>
      </c>
      <c r="E106" s="213"/>
      <c r="F106" s="213"/>
      <c r="G106" s="213"/>
      <c r="H106" s="213"/>
      <c r="I106" s="214"/>
      <c r="J106" s="215">
        <f>J224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156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194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197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250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15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45283" customHeight="1">
      <c r="A116" s="39"/>
      <c r="B116" s="40"/>
      <c r="C116" s="41"/>
      <c r="D116" s="41"/>
      <c r="E116" s="198" t="str">
        <f>E7</f>
        <v>Rekonštrukcia cesty a mostov II/585 Pôtor-Dolná Strehová-Lučenec a II/591 cestný násyp ... - III. etapa</v>
      </c>
      <c r="F116" s="33"/>
      <c r="G116" s="33"/>
      <c r="H116" s="33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240</v>
      </c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30189" customHeight="1">
      <c r="A118" s="39"/>
      <c r="B118" s="40"/>
      <c r="C118" s="41"/>
      <c r="D118" s="41"/>
      <c r="E118" s="77" t="str">
        <f>E9</f>
        <v>102-10 - 102-10 Nástupíštia AZ v k.ú. Muľa</v>
      </c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19</v>
      </c>
      <c r="D120" s="41"/>
      <c r="E120" s="41"/>
      <c r="F120" s="28" t="str">
        <f>F12</f>
        <v>Muľa</v>
      </c>
      <c r="G120" s="41"/>
      <c r="H120" s="41"/>
      <c r="I120" s="158" t="s">
        <v>21</v>
      </c>
      <c r="J120" s="80" t="str">
        <f>IF(J12="","",J12)</f>
        <v>28. 10. 2019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30566" customHeight="1">
      <c r="A122" s="39"/>
      <c r="B122" s="40"/>
      <c r="C122" s="33" t="s">
        <v>23</v>
      </c>
      <c r="D122" s="41"/>
      <c r="E122" s="41"/>
      <c r="F122" s="28" t="str">
        <f>E15</f>
        <v>Banskobystrický samosprávny kraj</v>
      </c>
      <c r="G122" s="41"/>
      <c r="H122" s="41"/>
      <c r="I122" s="158" t="s">
        <v>29</v>
      </c>
      <c r="J122" s="37" t="str">
        <f>E21</f>
        <v>ISPO spol. s 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30566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158" t="s">
        <v>32</v>
      </c>
      <c r="J123" s="37" t="str">
        <f>E24</f>
        <v>MACURA M.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17"/>
      <c r="B125" s="218"/>
      <c r="C125" s="219" t="s">
        <v>251</v>
      </c>
      <c r="D125" s="220" t="s">
        <v>60</v>
      </c>
      <c r="E125" s="220" t="s">
        <v>56</v>
      </c>
      <c r="F125" s="220" t="s">
        <v>57</v>
      </c>
      <c r="G125" s="220" t="s">
        <v>252</v>
      </c>
      <c r="H125" s="220" t="s">
        <v>253</v>
      </c>
      <c r="I125" s="221" t="s">
        <v>254</v>
      </c>
      <c r="J125" s="222" t="s">
        <v>244</v>
      </c>
      <c r="K125" s="223" t="s">
        <v>255</v>
      </c>
      <c r="L125" s="224"/>
      <c r="M125" s="101" t="s">
        <v>1</v>
      </c>
      <c r="N125" s="102" t="s">
        <v>39</v>
      </c>
      <c r="O125" s="102" t="s">
        <v>256</v>
      </c>
      <c r="P125" s="102" t="s">
        <v>257</v>
      </c>
      <c r="Q125" s="102" t="s">
        <v>258</v>
      </c>
      <c r="R125" s="102" t="s">
        <v>259</v>
      </c>
      <c r="S125" s="102" t="s">
        <v>260</v>
      </c>
      <c r="T125" s="103" t="s">
        <v>261</v>
      </c>
      <c r="U125" s="217"/>
      <c r="V125" s="217"/>
      <c r="W125" s="217"/>
      <c r="X125" s="217"/>
      <c r="Y125" s="217"/>
      <c r="Z125" s="217"/>
      <c r="AA125" s="217"/>
      <c r="AB125" s="217"/>
      <c r="AC125" s="217"/>
      <c r="AD125" s="217"/>
      <c r="AE125" s="217"/>
    </row>
    <row r="126" s="2" customFormat="1" ht="22.8" customHeight="1">
      <c r="A126" s="39"/>
      <c r="B126" s="40"/>
      <c r="C126" s="108" t="s">
        <v>245</v>
      </c>
      <c r="D126" s="41"/>
      <c r="E126" s="41"/>
      <c r="F126" s="41"/>
      <c r="G126" s="41"/>
      <c r="H126" s="41"/>
      <c r="I126" s="156"/>
      <c r="J126" s="225">
        <f>BK126</f>
        <v>0</v>
      </c>
      <c r="K126" s="41"/>
      <c r="L126" s="45"/>
      <c r="M126" s="104"/>
      <c r="N126" s="226"/>
      <c r="O126" s="105"/>
      <c r="P126" s="227">
        <f>P127+P223</f>
        <v>0</v>
      </c>
      <c r="Q126" s="105"/>
      <c r="R126" s="227">
        <f>R127+R223</f>
        <v>747.65433700000017</v>
      </c>
      <c r="S126" s="105"/>
      <c r="T126" s="228">
        <f>T127+T223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74</v>
      </c>
      <c r="AU126" s="18" t="s">
        <v>246</v>
      </c>
      <c r="BK126" s="229">
        <f>BK127+BK223</f>
        <v>0</v>
      </c>
    </row>
    <row r="127" s="12" customFormat="1" ht="25.92" customHeight="1">
      <c r="A127" s="12"/>
      <c r="B127" s="230"/>
      <c r="C127" s="231"/>
      <c r="D127" s="232" t="s">
        <v>74</v>
      </c>
      <c r="E127" s="233" t="s">
        <v>307</v>
      </c>
      <c r="F127" s="233" t="s">
        <v>308</v>
      </c>
      <c r="G127" s="231"/>
      <c r="H127" s="231"/>
      <c r="I127" s="234"/>
      <c r="J127" s="235">
        <f>BK127</f>
        <v>0</v>
      </c>
      <c r="K127" s="231"/>
      <c r="L127" s="236"/>
      <c r="M127" s="237"/>
      <c r="N127" s="238"/>
      <c r="O127" s="238"/>
      <c r="P127" s="239">
        <f>P128+P160+P165+P175+P177+P206+P221</f>
        <v>0</v>
      </c>
      <c r="Q127" s="238"/>
      <c r="R127" s="239">
        <f>R128+R160+R165+R175+R177+R206+R221</f>
        <v>747.64993700000014</v>
      </c>
      <c r="S127" s="238"/>
      <c r="T127" s="240">
        <f>T128+T160+T165+T175+T177+T206+T221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1" t="s">
        <v>83</v>
      </c>
      <c r="AT127" s="242" t="s">
        <v>74</v>
      </c>
      <c r="AU127" s="242" t="s">
        <v>75</v>
      </c>
      <c r="AY127" s="241" t="s">
        <v>265</v>
      </c>
      <c r="BK127" s="243">
        <f>BK128+BK160+BK165+BK175+BK177+BK206+BK221</f>
        <v>0</v>
      </c>
    </row>
    <row r="128" s="12" customFormat="1" ht="22.8" customHeight="1">
      <c r="A128" s="12"/>
      <c r="B128" s="230"/>
      <c r="C128" s="231"/>
      <c r="D128" s="232" t="s">
        <v>74</v>
      </c>
      <c r="E128" s="244" t="s">
        <v>83</v>
      </c>
      <c r="F128" s="244" t="s">
        <v>309</v>
      </c>
      <c r="G128" s="231"/>
      <c r="H128" s="231"/>
      <c r="I128" s="234"/>
      <c r="J128" s="245">
        <f>BK128</f>
        <v>0</v>
      </c>
      <c r="K128" s="231"/>
      <c r="L128" s="236"/>
      <c r="M128" s="237"/>
      <c r="N128" s="238"/>
      <c r="O128" s="238"/>
      <c r="P128" s="239">
        <f>SUM(P129:P159)</f>
        <v>0</v>
      </c>
      <c r="Q128" s="238"/>
      <c r="R128" s="239">
        <f>SUM(R129:R159)</f>
        <v>327.75713999999999</v>
      </c>
      <c r="S128" s="238"/>
      <c r="T128" s="240">
        <f>SUM(T129:T159)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1" t="s">
        <v>83</v>
      </c>
      <c r="AT128" s="242" t="s">
        <v>74</v>
      </c>
      <c r="AU128" s="242" t="s">
        <v>83</v>
      </c>
      <c r="AY128" s="241" t="s">
        <v>265</v>
      </c>
      <c r="BK128" s="243">
        <f>SUM(BK129:BK159)</f>
        <v>0</v>
      </c>
    </row>
    <row r="129" s="2" customFormat="1" ht="16.30189" customHeight="1">
      <c r="A129" s="39"/>
      <c r="B129" s="40"/>
      <c r="C129" s="246" t="s">
        <v>83</v>
      </c>
      <c r="D129" s="246" t="s">
        <v>268</v>
      </c>
      <c r="E129" s="247" t="s">
        <v>2048</v>
      </c>
      <c r="F129" s="248" t="s">
        <v>1</v>
      </c>
      <c r="G129" s="249" t="s">
        <v>1</v>
      </c>
      <c r="H129" s="250">
        <v>34.649999999999999</v>
      </c>
      <c r="I129" s="251"/>
      <c r="J129" s="250">
        <f>ROUND(I129*H129,2)</f>
        <v>0</v>
      </c>
      <c r="K129" s="252"/>
      <c r="L129" s="45"/>
      <c r="M129" s="253" t="s">
        <v>1</v>
      </c>
      <c r="N129" s="254" t="s">
        <v>41</v>
      </c>
      <c r="O129" s="92"/>
      <c r="P129" s="255">
        <f>O129*H129</f>
        <v>0</v>
      </c>
      <c r="Q129" s="255">
        <v>0</v>
      </c>
      <c r="R129" s="255">
        <f>Q129*H129</f>
        <v>0</v>
      </c>
      <c r="S129" s="255">
        <v>0</v>
      </c>
      <c r="T129" s="256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57" t="s">
        <v>282</v>
      </c>
      <c r="AT129" s="257" t="s">
        <v>268</v>
      </c>
      <c r="AU129" s="257" t="s">
        <v>91</v>
      </c>
      <c r="AY129" s="18" t="s">
        <v>265</v>
      </c>
      <c r="BE129" s="258">
        <f>IF(N129="základná",J129,0)</f>
        <v>0</v>
      </c>
      <c r="BF129" s="258">
        <f>IF(N129="znížená",J129,0)</f>
        <v>0</v>
      </c>
      <c r="BG129" s="258">
        <f>IF(N129="zákl. prenesená",J129,0)</f>
        <v>0</v>
      </c>
      <c r="BH129" s="258">
        <f>IF(N129="zníž. prenesená",J129,0)</f>
        <v>0</v>
      </c>
      <c r="BI129" s="258">
        <f>IF(N129="nulová",J129,0)</f>
        <v>0</v>
      </c>
      <c r="BJ129" s="18" t="s">
        <v>91</v>
      </c>
      <c r="BK129" s="258">
        <f>ROUND(I129*H129,2)</f>
        <v>0</v>
      </c>
      <c r="BL129" s="18" t="s">
        <v>282</v>
      </c>
      <c r="BM129" s="257" t="s">
        <v>2049</v>
      </c>
    </row>
    <row r="130" s="13" customFormat="1">
      <c r="A130" s="13"/>
      <c r="B130" s="264"/>
      <c r="C130" s="265"/>
      <c r="D130" s="266" t="s">
        <v>312</v>
      </c>
      <c r="E130" s="267" t="s">
        <v>1</v>
      </c>
      <c r="F130" s="268" t="s">
        <v>2050</v>
      </c>
      <c r="G130" s="265"/>
      <c r="H130" s="269">
        <v>34.649999999999999</v>
      </c>
      <c r="I130" s="270"/>
      <c r="J130" s="265"/>
      <c r="K130" s="265"/>
      <c r="L130" s="271"/>
      <c r="M130" s="272"/>
      <c r="N130" s="273"/>
      <c r="O130" s="273"/>
      <c r="P130" s="273"/>
      <c r="Q130" s="273"/>
      <c r="R130" s="273"/>
      <c r="S130" s="273"/>
      <c r="T130" s="27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75" t="s">
        <v>312</v>
      </c>
      <c r="AU130" s="275" t="s">
        <v>91</v>
      </c>
      <c r="AV130" s="13" t="s">
        <v>91</v>
      </c>
      <c r="AW130" s="13" t="s">
        <v>4</v>
      </c>
      <c r="AX130" s="13" t="s">
        <v>83</v>
      </c>
      <c r="AY130" s="275" t="s">
        <v>265</v>
      </c>
    </row>
    <row r="131" s="2" customFormat="1" ht="16.30189" customHeight="1">
      <c r="A131" s="39"/>
      <c r="B131" s="40"/>
      <c r="C131" s="287" t="s">
        <v>91</v>
      </c>
      <c r="D131" s="287" t="s">
        <v>367</v>
      </c>
      <c r="E131" s="288" t="s">
        <v>2051</v>
      </c>
      <c r="F131" s="289" t="s">
        <v>1</v>
      </c>
      <c r="G131" s="290" t="s">
        <v>1</v>
      </c>
      <c r="H131" s="291">
        <v>35.25</v>
      </c>
      <c r="I131" s="292"/>
      <c r="J131" s="291">
        <f>ROUND(I131*H131,2)</f>
        <v>0</v>
      </c>
      <c r="K131" s="293"/>
      <c r="L131" s="294"/>
      <c r="M131" s="295" t="s">
        <v>1</v>
      </c>
      <c r="N131" s="296" t="s">
        <v>41</v>
      </c>
      <c r="O131" s="92"/>
      <c r="P131" s="255">
        <f>O131*H131</f>
        <v>0</v>
      </c>
      <c r="Q131" s="255">
        <v>1</v>
      </c>
      <c r="R131" s="255">
        <f>Q131*H131</f>
        <v>35.25</v>
      </c>
      <c r="S131" s="255">
        <v>0</v>
      </c>
      <c r="T131" s="256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57" t="s">
        <v>338</v>
      </c>
      <c r="AT131" s="257" t="s">
        <v>367</v>
      </c>
      <c r="AU131" s="257" t="s">
        <v>91</v>
      </c>
      <c r="AY131" s="18" t="s">
        <v>265</v>
      </c>
      <c r="BE131" s="258">
        <f>IF(N131="základná",J131,0)</f>
        <v>0</v>
      </c>
      <c r="BF131" s="258">
        <f>IF(N131="znížená",J131,0)</f>
        <v>0</v>
      </c>
      <c r="BG131" s="258">
        <f>IF(N131="zákl. prenesená",J131,0)</f>
        <v>0</v>
      </c>
      <c r="BH131" s="258">
        <f>IF(N131="zníž. prenesená",J131,0)</f>
        <v>0</v>
      </c>
      <c r="BI131" s="258">
        <f>IF(N131="nulová",J131,0)</f>
        <v>0</v>
      </c>
      <c r="BJ131" s="18" t="s">
        <v>91</v>
      </c>
      <c r="BK131" s="258">
        <f>ROUND(I131*H131,2)</f>
        <v>0</v>
      </c>
      <c r="BL131" s="18" t="s">
        <v>282</v>
      </c>
      <c r="BM131" s="257" t="s">
        <v>2052</v>
      </c>
    </row>
    <row r="132" s="2" customFormat="1" ht="16.30189" customHeight="1">
      <c r="A132" s="39"/>
      <c r="B132" s="40"/>
      <c r="C132" s="246" t="s">
        <v>98</v>
      </c>
      <c r="D132" s="246" t="s">
        <v>268</v>
      </c>
      <c r="E132" s="247" t="s">
        <v>2053</v>
      </c>
      <c r="F132" s="248" t="s">
        <v>1</v>
      </c>
      <c r="G132" s="249" t="s">
        <v>1</v>
      </c>
      <c r="H132" s="250">
        <v>18</v>
      </c>
      <c r="I132" s="251"/>
      <c r="J132" s="250">
        <f>ROUND(I132*H132,2)</f>
        <v>0</v>
      </c>
      <c r="K132" s="252"/>
      <c r="L132" s="45"/>
      <c r="M132" s="253" t="s">
        <v>1</v>
      </c>
      <c r="N132" s="254" t="s">
        <v>41</v>
      </c>
      <c r="O132" s="92"/>
      <c r="P132" s="255">
        <f>O132*H132</f>
        <v>0</v>
      </c>
      <c r="Q132" s="255">
        <v>0</v>
      </c>
      <c r="R132" s="255">
        <f>Q132*H132</f>
        <v>0</v>
      </c>
      <c r="S132" s="255">
        <v>0</v>
      </c>
      <c r="T132" s="256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7" t="s">
        <v>282</v>
      </c>
      <c r="AT132" s="257" t="s">
        <v>268</v>
      </c>
      <c r="AU132" s="257" t="s">
        <v>91</v>
      </c>
      <c r="AY132" s="18" t="s">
        <v>265</v>
      </c>
      <c r="BE132" s="258">
        <f>IF(N132="základná",J132,0)</f>
        <v>0</v>
      </c>
      <c r="BF132" s="258">
        <f>IF(N132="znížená",J132,0)</f>
        <v>0</v>
      </c>
      <c r="BG132" s="258">
        <f>IF(N132="zákl. prenesená",J132,0)</f>
        <v>0</v>
      </c>
      <c r="BH132" s="258">
        <f>IF(N132="zníž. prenesená",J132,0)</f>
        <v>0</v>
      </c>
      <c r="BI132" s="258">
        <f>IF(N132="nulová",J132,0)</f>
        <v>0</v>
      </c>
      <c r="BJ132" s="18" t="s">
        <v>91</v>
      </c>
      <c r="BK132" s="258">
        <f>ROUND(I132*H132,2)</f>
        <v>0</v>
      </c>
      <c r="BL132" s="18" t="s">
        <v>282</v>
      </c>
      <c r="BM132" s="257" t="s">
        <v>2054</v>
      </c>
    </row>
    <row r="133" s="2" customFormat="1" ht="16.30189" customHeight="1">
      <c r="A133" s="39"/>
      <c r="B133" s="40"/>
      <c r="C133" s="246" t="s">
        <v>282</v>
      </c>
      <c r="D133" s="246" t="s">
        <v>268</v>
      </c>
      <c r="E133" s="247" t="s">
        <v>335</v>
      </c>
      <c r="F133" s="248" t="s">
        <v>1</v>
      </c>
      <c r="G133" s="249" t="s">
        <v>1</v>
      </c>
      <c r="H133" s="250">
        <v>5.4000000000000004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</v>
      </c>
      <c r="T133" s="256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2055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377</v>
      </c>
      <c r="G134" s="265"/>
      <c r="H134" s="269">
        <v>18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13" customFormat="1">
      <c r="A135" s="13"/>
      <c r="B135" s="264"/>
      <c r="C135" s="265"/>
      <c r="D135" s="266" t="s">
        <v>312</v>
      </c>
      <c r="E135" s="265"/>
      <c r="F135" s="268" t="s">
        <v>2056</v>
      </c>
      <c r="G135" s="265"/>
      <c r="H135" s="269">
        <v>5.4000000000000004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5</v>
      </c>
      <c r="AX135" s="13" t="s">
        <v>83</v>
      </c>
      <c r="AY135" s="275" t="s">
        <v>265</v>
      </c>
    </row>
    <row r="136" s="2" customFormat="1" ht="16.30189" customHeight="1">
      <c r="A136" s="39"/>
      <c r="B136" s="40"/>
      <c r="C136" s="246" t="s">
        <v>264</v>
      </c>
      <c r="D136" s="246" t="s">
        <v>268</v>
      </c>
      <c r="E136" s="247" t="s">
        <v>2057</v>
      </c>
      <c r="F136" s="248" t="s">
        <v>1</v>
      </c>
      <c r="G136" s="249" t="s">
        <v>1</v>
      </c>
      <c r="H136" s="250">
        <v>195</v>
      </c>
      <c r="I136" s="251"/>
      <c r="J136" s="250">
        <f>ROUND(I136*H136,2)</f>
        <v>0</v>
      </c>
      <c r="K136" s="252"/>
      <c r="L136" s="45"/>
      <c r="M136" s="253" t="s">
        <v>1</v>
      </c>
      <c r="N136" s="254" t="s">
        <v>41</v>
      </c>
      <c r="O136" s="92"/>
      <c r="P136" s="255">
        <f>O136*H136</f>
        <v>0</v>
      </c>
      <c r="Q136" s="255">
        <v>0</v>
      </c>
      <c r="R136" s="255">
        <f>Q136*H136</f>
        <v>0</v>
      </c>
      <c r="S136" s="255">
        <v>0</v>
      </c>
      <c r="T136" s="256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282</v>
      </c>
      <c r="AT136" s="257" t="s">
        <v>268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282</v>
      </c>
      <c r="BM136" s="257" t="s">
        <v>2058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2059</v>
      </c>
      <c r="G137" s="265"/>
      <c r="H137" s="269">
        <v>195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83</v>
      </c>
      <c r="AY137" s="275" t="s">
        <v>265</v>
      </c>
    </row>
    <row r="138" s="2" customFormat="1" ht="16.30189" customHeight="1">
      <c r="A138" s="39"/>
      <c r="B138" s="40"/>
      <c r="C138" s="246" t="s">
        <v>329</v>
      </c>
      <c r="D138" s="246" t="s">
        <v>268</v>
      </c>
      <c r="E138" s="247" t="s">
        <v>2060</v>
      </c>
      <c r="F138" s="248" t="s">
        <v>1</v>
      </c>
      <c r="G138" s="249" t="s">
        <v>1</v>
      </c>
      <c r="H138" s="250">
        <v>58.5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</v>
      </c>
      <c r="T138" s="256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2061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2062</v>
      </c>
      <c r="G139" s="265"/>
      <c r="H139" s="269">
        <v>195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13" customFormat="1">
      <c r="A140" s="13"/>
      <c r="B140" s="264"/>
      <c r="C140" s="265"/>
      <c r="D140" s="266" t="s">
        <v>312</v>
      </c>
      <c r="E140" s="265"/>
      <c r="F140" s="268" t="s">
        <v>2063</v>
      </c>
      <c r="G140" s="265"/>
      <c r="H140" s="269">
        <v>58.5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5</v>
      </c>
      <c r="AX140" s="13" t="s">
        <v>83</v>
      </c>
      <c r="AY140" s="275" t="s">
        <v>265</v>
      </c>
    </row>
    <row r="141" s="2" customFormat="1" ht="16.30189" customHeight="1">
      <c r="A141" s="39"/>
      <c r="B141" s="40"/>
      <c r="C141" s="287" t="s">
        <v>334</v>
      </c>
      <c r="D141" s="287" t="s">
        <v>367</v>
      </c>
      <c r="E141" s="288" t="s">
        <v>2064</v>
      </c>
      <c r="F141" s="289" t="s">
        <v>1</v>
      </c>
      <c r="G141" s="290" t="s">
        <v>1</v>
      </c>
      <c r="H141" s="291">
        <v>292.5</v>
      </c>
      <c r="I141" s="292"/>
      <c r="J141" s="291">
        <f>ROUND(I141*H141,2)</f>
        <v>0</v>
      </c>
      <c r="K141" s="293"/>
      <c r="L141" s="294"/>
      <c r="M141" s="295" t="s">
        <v>1</v>
      </c>
      <c r="N141" s="296" t="s">
        <v>41</v>
      </c>
      <c r="O141" s="92"/>
      <c r="P141" s="255">
        <f>O141*H141</f>
        <v>0</v>
      </c>
      <c r="Q141" s="255">
        <v>1</v>
      </c>
      <c r="R141" s="255">
        <f>Q141*H141</f>
        <v>292.5</v>
      </c>
      <c r="S141" s="255">
        <v>0</v>
      </c>
      <c r="T141" s="256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338</v>
      </c>
      <c r="AT141" s="257" t="s">
        <v>367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2065</v>
      </c>
    </row>
    <row r="142" s="13" customFormat="1">
      <c r="A142" s="13"/>
      <c r="B142" s="264"/>
      <c r="C142" s="265"/>
      <c r="D142" s="266" t="s">
        <v>312</v>
      </c>
      <c r="E142" s="267" t="s">
        <v>1</v>
      </c>
      <c r="F142" s="268" t="s">
        <v>2066</v>
      </c>
      <c r="G142" s="265"/>
      <c r="H142" s="269">
        <v>292.5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4</v>
      </c>
      <c r="AX142" s="13" t="s">
        <v>83</v>
      </c>
      <c r="AY142" s="275" t="s">
        <v>265</v>
      </c>
    </row>
    <row r="143" s="2" customFormat="1" ht="16.30189" customHeight="1">
      <c r="A143" s="39"/>
      <c r="B143" s="40"/>
      <c r="C143" s="246" t="s">
        <v>338</v>
      </c>
      <c r="D143" s="246" t="s">
        <v>268</v>
      </c>
      <c r="E143" s="247" t="s">
        <v>860</v>
      </c>
      <c r="F143" s="248" t="s">
        <v>1</v>
      </c>
      <c r="G143" s="249" t="s">
        <v>1</v>
      </c>
      <c r="H143" s="250">
        <v>35</v>
      </c>
      <c r="I143" s="251"/>
      <c r="J143" s="250">
        <f>ROUND(I143*H143,2)</f>
        <v>0</v>
      </c>
      <c r="K143" s="252"/>
      <c r="L143" s="45"/>
      <c r="M143" s="253" t="s">
        <v>1</v>
      </c>
      <c r="N143" s="254" t="s">
        <v>41</v>
      </c>
      <c r="O143" s="92"/>
      <c r="P143" s="255">
        <f>O143*H143</f>
        <v>0</v>
      </c>
      <c r="Q143" s="255">
        <v>0</v>
      </c>
      <c r="R143" s="255">
        <f>Q143*H143</f>
        <v>0</v>
      </c>
      <c r="S143" s="255">
        <v>0</v>
      </c>
      <c r="T143" s="256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7" t="s">
        <v>282</v>
      </c>
      <c r="AT143" s="257" t="s">
        <v>268</v>
      </c>
      <c r="AU143" s="257" t="s">
        <v>91</v>
      </c>
      <c r="AY143" s="18" t="s">
        <v>265</v>
      </c>
      <c r="BE143" s="258">
        <f>IF(N143="základná",J143,0)</f>
        <v>0</v>
      </c>
      <c r="BF143" s="258">
        <f>IF(N143="znížená",J143,0)</f>
        <v>0</v>
      </c>
      <c r="BG143" s="258">
        <f>IF(N143="zákl. prenesená",J143,0)</f>
        <v>0</v>
      </c>
      <c r="BH143" s="258">
        <f>IF(N143="zníž. prenesená",J143,0)</f>
        <v>0</v>
      </c>
      <c r="BI143" s="258">
        <f>IF(N143="nulová",J143,0)</f>
        <v>0</v>
      </c>
      <c r="BJ143" s="18" t="s">
        <v>91</v>
      </c>
      <c r="BK143" s="258">
        <f>ROUND(I143*H143,2)</f>
        <v>0</v>
      </c>
      <c r="BL143" s="18" t="s">
        <v>282</v>
      </c>
      <c r="BM143" s="257" t="s">
        <v>2067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2068</v>
      </c>
      <c r="G144" s="265"/>
      <c r="H144" s="269">
        <v>35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75</v>
      </c>
      <c r="AY144" s="275" t="s">
        <v>265</v>
      </c>
    </row>
    <row r="145" s="2" customFormat="1" ht="16.30189" customHeight="1">
      <c r="A145" s="39"/>
      <c r="B145" s="40"/>
      <c r="C145" s="246" t="s">
        <v>342</v>
      </c>
      <c r="D145" s="246" t="s">
        <v>268</v>
      </c>
      <c r="E145" s="247" t="s">
        <v>863</v>
      </c>
      <c r="F145" s="248" t="s">
        <v>1</v>
      </c>
      <c r="G145" s="249" t="s">
        <v>1</v>
      </c>
      <c r="H145" s="250">
        <v>10.5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2069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2070</v>
      </c>
      <c r="G146" s="265"/>
      <c r="H146" s="269">
        <v>10.5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75</v>
      </c>
      <c r="AY146" s="275" t="s">
        <v>265</v>
      </c>
    </row>
    <row r="147" s="2" customFormat="1" ht="16.30189" customHeight="1">
      <c r="A147" s="39"/>
      <c r="B147" s="40"/>
      <c r="C147" s="246" t="s">
        <v>346</v>
      </c>
      <c r="D147" s="246" t="s">
        <v>268</v>
      </c>
      <c r="E147" s="247" t="s">
        <v>1106</v>
      </c>
      <c r="F147" s="248" t="s">
        <v>1</v>
      </c>
      <c r="G147" s="249" t="s">
        <v>1</v>
      </c>
      <c r="H147" s="250">
        <v>229.65000000000001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282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282</v>
      </c>
      <c r="BM147" s="257" t="s">
        <v>2071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2072</v>
      </c>
      <c r="G148" s="265"/>
      <c r="H148" s="269">
        <v>229.65000000000001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75</v>
      </c>
      <c r="AY148" s="275" t="s">
        <v>265</v>
      </c>
    </row>
    <row r="149" s="14" customFormat="1">
      <c r="A149" s="14"/>
      <c r="B149" s="276"/>
      <c r="C149" s="277"/>
      <c r="D149" s="266" t="s">
        <v>312</v>
      </c>
      <c r="E149" s="278" t="s">
        <v>1</v>
      </c>
      <c r="F149" s="279" t="s">
        <v>318</v>
      </c>
      <c r="G149" s="277"/>
      <c r="H149" s="280">
        <v>229.65000000000001</v>
      </c>
      <c r="I149" s="281"/>
      <c r="J149" s="277"/>
      <c r="K149" s="277"/>
      <c r="L149" s="282"/>
      <c r="M149" s="283"/>
      <c r="N149" s="284"/>
      <c r="O149" s="284"/>
      <c r="P149" s="284"/>
      <c r="Q149" s="284"/>
      <c r="R149" s="284"/>
      <c r="S149" s="284"/>
      <c r="T149" s="28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86" t="s">
        <v>312</v>
      </c>
      <c r="AU149" s="286" t="s">
        <v>91</v>
      </c>
      <c r="AV149" s="14" t="s">
        <v>282</v>
      </c>
      <c r="AW149" s="14" t="s">
        <v>4</v>
      </c>
      <c r="AX149" s="14" t="s">
        <v>83</v>
      </c>
      <c r="AY149" s="286" t="s">
        <v>265</v>
      </c>
    </row>
    <row r="150" s="2" customFormat="1" ht="16.30189" customHeight="1">
      <c r="A150" s="39"/>
      <c r="B150" s="40"/>
      <c r="C150" s="246" t="s">
        <v>351</v>
      </c>
      <c r="D150" s="246" t="s">
        <v>268</v>
      </c>
      <c r="E150" s="247" t="s">
        <v>1108</v>
      </c>
      <c r="F150" s="248" t="s">
        <v>1</v>
      </c>
      <c r="G150" s="249" t="s">
        <v>1</v>
      </c>
      <c r="H150" s="250">
        <v>1607.55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2073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2074</v>
      </c>
      <c r="G151" s="265"/>
      <c r="H151" s="269">
        <v>1607.55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2" customFormat="1" ht="16.30189" customHeight="1">
      <c r="A152" s="39"/>
      <c r="B152" s="40"/>
      <c r="C152" s="246" t="s">
        <v>355</v>
      </c>
      <c r="D152" s="246" t="s">
        <v>268</v>
      </c>
      <c r="E152" s="247" t="s">
        <v>372</v>
      </c>
      <c r="F152" s="248" t="s">
        <v>1</v>
      </c>
      <c r="G152" s="249" t="s">
        <v>1</v>
      </c>
      <c r="H152" s="250">
        <v>116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2075</v>
      </c>
    </row>
    <row r="153" s="2" customFormat="1" ht="16.30189" customHeight="1">
      <c r="A153" s="39"/>
      <c r="B153" s="40"/>
      <c r="C153" s="246" t="s">
        <v>359</v>
      </c>
      <c r="D153" s="246" t="s">
        <v>268</v>
      </c>
      <c r="E153" s="247" t="s">
        <v>389</v>
      </c>
      <c r="F153" s="248" t="s">
        <v>1</v>
      </c>
      <c r="G153" s="249" t="s">
        <v>1</v>
      </c>
      <c r="H153" s="250">
        <v>231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2076</v>
      </c>
    </row>
    <row r="154" s="2" customFormat="1" ht="16.30189" customHeight="1">
      <c r="A154" s="39"/>
      <c r="B154" s="40"/>
      <c r="C154" s="287" t="s">
        <v>363</v>
      </c>
      <c r="D154" s="287" t="s">
        <v>367</v>
      </c>
      <c r="E154" s="288" t="s">
        <v>392</v>
      </c>
      <c r="F154" s="289" t="s">
        <v>1</v>
      </c>
      <c r="G154" s="290" t="s">
        <v>1</v>
      </c>
      <c r="H154" s="291">
        <v>7.1399999999999997</v>
      </c>
      <c r="I154" s="292"/>
      <c r="J154" s="291">
        <f>ROUND(I154*H154,2)</f>
        <v>0</v>
      </c>
      <c r="K154" s="293"/>
      <c r="L154" s="294"/>
      <c r="M154" s="295" t="s">
        <v>1</v>
      </c>
      <c r="N154" s="296" t="s">
        <v>41</v>
      </c>
      <c r="O154" s="92"/>
      <c r="P154" s="255">
        <f>O154*H154</f>
        <v>0</v>
      </c>
      <c r="Q154" s="255">
        <v>0.001</v>
      </c>
      <c r="R154" s="255">
        <f>Q154*H154</f>
        <v>0.0071399999999999996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338</v>
      </c>
      <c r="AT154" s="257" t="s">
        <v>367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282</v>
      </c>
      <c r="BM154" s="257" t="s">
        <v>2077</v>
      </c>
    </row>
    <row r="155" s="13" customFormat="1">
      <c r="A155" s="13"/>
      <c r="B155" s="264"/>
      <c r="C155" s="265"/>
      <c r="D155" s="266" t="s">
        <v>312</v>
      </c>
      <c r="E155" s="265"/>
      <c r="F155" s="268" t="s">
        <v>2078</v>
      </c>
      <c r="G155" s="265"/>
      <c r="H155" s="269">
        <v>7.1399999999999997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5</v>
      </c>
      <c r="AX155" s="13" t="s">
        <v>83</v>
      </c>
      <c r="AY155" s="275" t="s">
        <v>265</v>
      </c>
    </row>
    <row r="156" s="2" customFormat="1" ht="16.30189" customHeight="1">
      <c r="A156" s="39"/>
      <c r="B156" s="40"/>
      <c r="C156" s="246" t="s">
        <v>366</v>
      </c>
      <c r="D156" s="246" t="s">
        <v>268</v>
      </c>
      <c r="E156" s="247" t="s">
        <v>396</v>
      </c>
      <c r="F156" s="248" t="s">
        <v>1</v>
      </c>
      <c r="G156" s="249" t="s">
        <v>1</v>
      </c>
      <c r="H156" s="250">
        <v>389.39999999999998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2079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2080</v>
      </c>
      <c r="G157" s="265"/>
      <c r="H157" s="269">
        <v>389.39999999999998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371</v>
      </c>
      <c r="D158" s="246" t="s">
        <v>268</v>
      </c>
      <c r="E158" s="247" t="s">
        <v>2081</v>
      </c>
      <c r="F158" s="248" t="s">
        <v>1</v>
      </c>
      <c r="G158" s="249" t="s">
        <v>1</v>
      </c>
      <c r="H158" s="250">
        <v>231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2082</v>
      </c>
    </row>
    <row r="159" s="2" customFormat="1" ht="16.30189" customHeight="1">
      <c r="A159" s="39"/>
      <c r="B159" s="40"/>
      <c r="C159" s="246" t="s">
        <v>374</v>
      </c>
      <c r="D159" s="246" t="s">
        <v>268</v>
      </c>
      <c r="E159" s="247" t="s">
        <v>401</v>
      </c>
      <c r="F159" s="248" t="s">
        <v>1</v>
      </c>
      <c r="G159" s="249" t="s">
        <v>1</v>
      </c>
      <c r="H159" s="250">
        <v>231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2083</v>
      </c>
    </row>
    <row r="160" s="12" customFormat="1" ht="22.8" customHeight="1">
      <c r="A160" s="12"/>
      <c r="B160" s="230"/>
      <c r="C160" s="231"/>
      <c r="D160" s="232" t="s">
        <v>74</v>
      </c>
      <c r="E160" s="244" t="s">
        <v>91</v>
      </c>
      <c r="F160" s="244" t="s">
        <v>406</v>
      </c>
      <c r="G160" s="231"/>
      <c r="H160" s="231"/>
      <c r="I160" s="234"/>
      <c r="J160" s="245">
        <f>BK160</f>
        <v>0</v>
      </c>
      <c r="K160" s="231"/>
      <c r="L160" s="236"/>
      <c r="M160" s="237"/>
      <c r="N160" s="238"/>
      <c r="O160" s="238"/>
      <c r="P160" s="239">
        <f>SUM(P161:P164)</f>
        <v>0</v>
      </c>
      <c r="Q160" s="238"/>
      <c r="R160" s="239">
        <f>SUM(R161:R164)</f>
        <v>61.433959999999999</v>
      </c>
      <c r="S160" s="238"/>
      <c r="T160" s="240">
        <f>SUM(T161:T164)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41" t="s">
        <v>83</v>
      </c>
      <c r="AT160" s="242" t="s">
        <v>74</v>
      </c>
      <c r="AU160" s="242" t="s">
        <v>83</v>
      </c>
      <c r="AY160" s="241" t="s">
        <v>265</v>
      </c>
      <c r="BK160" s="243">
        <f>SUM(BK161:BK164)</f>
        <v>0</v>
      </c>
    </row>
    <row r="161" s="2" customFormat="1" ht="16.30189" customHeight="1">
      <c r="A161" s="39"/>
      <c r="B161" s="40"/>
      <c r="C161" s="246" t="s">
        <v>377</v>
      </c>
      <c r="D161" s="246" t="s">
        <v>268</v>
      </c>
      <c r="E161" s="247" t="s">
        <v>408</v>
      </c>
      <c r="F161" s="248" t="s">
        <v>1</v>
      </c>
      <c r="G161" s="249" t="s">
        <v>1</v>
      </c>
      <c r="H161" s="250">
        <v>7</v>
      </c>
      <c r="I161" s="251"/>
      <c r="J161" s="250">
        <f>ROUND(I161*H161,2)</f>
        <v>0</v>
      </c>
      <c r="K161" s="252"/>
      <c r="L161" s="45"/>
      <c r="M161" s="253" t="s">
        <v>1</v>
      </c>
      <c r="N161" s="254" t="s">
        <v>41</v>
      </c>
      <c r="O161" s="92"/>
      <c r="P161" s="255">
        <f>O161*H161</f>
        <v>0</v>
      </c>
      <c r="Q161" s="255">
        <v>0</v>
      </c>
      <c r="R161" s="255">
        <f>Q161*H161</f>
        <v>0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282</v>
      </c>
      <c r="AT161" s="257" t="s">
        <v>268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2084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2085</v>
      </c>
      <c r="G162" s="265"/>
      <c r="H162" s="269">
        <v>7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2" customFormat="1" ht="16.30189" customHeight="1">
      <c r="A163" s="39"/>
      <c r="B163" s="40"/>
      <c r="C163" s="246" t="s">
        <v>384</v>
      </c>
      <c r="D163" s="246" t="s">
        <v>268</v>
      </c>
      <c r="E163" s="247" t="s">
        <v>2086</v>
      </c>
      <c r="F163" s="248" t="s">
        <v>1</v>
      </c>
      <c r="G163" s="249" t="s">
        <v>1</v>
      </c>
      <c r="H163" s="250">
        <v>28</v>
      </c>
      <c r="I163" s="251"/>
      <c r="J163" s="250">
        <f>ROUND(I163*H163,2)</f>
        <v>0</v>
      </c>
      <c r="K163" s="252"/>
      <c r="L163" s="45"/>
      <c r="M163" s="253" t="s">
        <v>1</v>
      </c>
      <c r="N163" s="254" t="s">
        <v>41</v>
      </c>
      <c r="O163" s="92"/>
      <c r="P163" s="255">
        <f>O163*H163</f>
        <v>0</v>
      </c>
      <c r="Q163" s="255">
        <v>2.19407</v>
      </c>
      <c r="R163" s="255">
        <f>Q163*H163</f>
        <v>61.433959999999999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282</v>
      </c>
      <c r="AT163" s="257" t="s">
        <v>268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2087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2088</v>
      </c>
      <c r="G164" s="265"/>
      <c r="H164" s="269">
        <v>28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75</v>
      </c>
      <c r="AY164" s="275" t="s">
        <v>265</v>
      </c>
    </row>
    <row r="165" s="12" customFormat="1" ht="22.8" customHeight="1">
      <c r="A165" s="12"/>
      <c r="B165" s="230"/>
      <c r="C165" s="231"/>
      <c r="D165" s="232" t="s">
        <v>74</v>
      </c>
      <c r="E165" s="244" t="s">
        <v>98</v>
      </c>
      <c r="F165" s="244" t="s">
        <v>423</v>
      </c>
      <c r="G165" s="231"/>
      <c r="H165" s="231"/>
      <c r="I165" s="234"/>
      <c r="J165" s="245">
        <f>BK165</f>
        <v>0</v>
      </c>
      <c r="K165" s="231"/>
      <c r="L165" s="236"/>
      <c r="M165" s="237"/>
      <c r="N165" s="238"/>
      <c r="O165" s="238"/>
      <c r="P165" s="239">
        <f>SUM(P166:P174)</f>
        <v>0</v>
      </c>
      <c r="Q165" s="238"/>
      <c r="R165" s="239">
        <f>SUM(R166:R174)</f>
        <v>61.650800000000004</v>
      </c>
      <c r="S165" s="238"/>
      <c r="T165" s="240">
        <f>SUM(T166:T174)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41" t="s">
        <v>83</v>
      </c>
      <c r="AT165" s="242" t="s">
        <v>74</v>
      </c>
      <c r="AU165" s="242" t="s">
        <v>83</v>
      </c>
      <c r="AY165" s="241" t="s">
        <v>265</v>
      </c>
      <c r="BK165" s="243">
        <f>SUM(BK166:BK174)</f>
        <v>0</v>
      </c>
    </row>
    <row r="166" s="2" customFormat="1" ht="16.30189" customHeight="1">
      <c r="A166" s="39"/>
      <c r="B166" s="40"/>
      <c r="C166" s="246" t="s">
        <v>8</v>
      </c>
      <c r="D166" s="246" t="s">
        <v>268</v>
      </c>
      <c r="E166" s="247" t="s">
        <v>2089</v>
      </c>
      <c r="F166" s="248" t="s">
        <v>1</v>
      </c>
      <c r="G166" s="249" t="s">
        <v>1</v>
      </c>
      <c r="H166" s="250">
        <v>28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2.1544500000000002</v>
      </c>
      <c r="R166" s="255">
        <f>Q166*H166</f>
        <v>60.324600000000004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2090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2091</v>
      </c>
      <c r="G167" s="265"/>
      <c r="H167" s="269">
        <v>28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75</v>
      </c>
      <c r="AY167" s="275" t="s">
        <v>265</v>
      </c>
    </row>
    <row r="168" s="14" customFormat="1">
      <c r="A168" s="14"/>
      <c r="B168" s="276"/>
      <c r="C168" s="277"/>
      <c r="D168" s="266" t="s">
        <v>312</v>
      </c>
      <c r="E168" s="278" t="s">
        <v>1</v>
      </c>
      <c r="F168" s="279" t="s">
        <v>318</v>
      </c>
      <c r="G168" s="277"/>
      <c r="H168" s="280">
        <v>28</v>
      </c>
      <c r="I168" s="281"/>
      <c r="J168" s="277"/>
      <c r="K168" s="277"/>
      <c r="L168" s="282"/>
      <c r="M168" s="283"/>
      <c r="N168" s="284"/>
      <c r="O168" s="284"/>
      <c r="P168" s="284"/>
      <c r="Q168" s="284"/>
      <c r="R168" s="284"/>
      <c r="S168" s="284"/>
      <c r="T168" s="28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86" t="s">
        <v>312</v>
      </c>
      <c r="AU168" s="286" t="s">
        <v>91</v>
      </c>
      <c r="AV168" s="14" t="s">
        <v>282</v>
      </c>
      <c r="AW168" s="14" t="s">
        <v>4</v>
      </c>
      <c r="AX168" s="14" t="s">
        <v>83</v>
      </c>
      <c r="AY168" s="286" t="s">
        <v>265</v>
      </c>
    </row>
    <row r="169" s="2" customFormat="1" ht="16.30189" customHeight="1">
      <c r="A169" s="39"/>
      <c r="B169" s="40"/>
      <c r="C169" s="246" t="s">
        <v>391</v>
      </c>
      <c r="D169" s="246" t="s">
        <v>268</v>
      </c>
      <c r="E169" s="247" t="s">
        <v>2092</v>
      </c>
      <c r="F169" s="248" t="s">
        <v>1</v>
      </c>
      <c r="G169" s="249" t="s">
        <v>1</v>
      </c>
      <c r="H169" s="250">
        <v>1.1000000000000001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1.002</v>
      </c>
      <c r="R169" s="255">
        <f>Q169*H169</f>
        <v>1.1022000000000001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2093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2094</v>
      </c>
      <c r="G170" s="265"/>
      <c r="H170" s="269">
        <v>0.34999999999999998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2095</v>
      </c>
      <c r="G171" s="265"/>
      <c r="H171" s="269">
        <v>0.75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75</v>
      </c>
      <c r="AY171" s="275" t="s">
        <v>265</v>
      </c>
    </row>
    <row r="172" s="2" customFormat="1" ht="16.30189" customHeight="1">
      <c r="A172" s="39"/>
      <c r="B172" s="40"/>
      <c r="C172" s="246" t="s">
        <v>395</v>
      </c>
      <c r="D172" s="246" t="s">
        <v>268</v>
      </c>
      <c r="E172" s="247" t="s">
        <v>2096</v>
      </c>
      <c r="F172" s="248" t="s">
        <v>1</v>
      </c>
      <c r="G172" s="249" t="s">
        <v>1</v>
      </c>
      <c r="H172" s="250">
        <v>70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0.0032000000000000002</v>
      </c>
      <c r="R172" s="255">
        <f>Q172*H172</f>
        <v>0.22400000000000001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2097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583</v>
      </c>
      <c r="G173" s="265"/>
      <c r="H173" s="269">
        <v>70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83</v>
      </c>
      <c r="AY173" s="275" t="s">
        <v>265</v>
      </c>
    </row>
    <row r="174" s="2" customFormat="1" ht="16.30189" customHeight="1">
      <c r="A174" s="39"/>
      <c r="B174" s="40"/>
      <c r="C174" s="287" t="s">
        <v>400</v>
      </c>
      <c r="D174" s="287" t="s">
        <v>367</v>
      </c>
      <c r="E174" s="288" t="s">
        <v>2098</v>
      </c>
      <c r="F174" s="289" t="s">
        <v>1</v>
      </c>
      <c r="G174" s="290" t="s">
        <v>1</v>
      </c>
      <c r="H174" s="291">
        <v>70</v>
      </c>
      <c r="I174" s="292"/>
      <c r="J174" s="291">
        <f>ROUND(I174*H174,2)</f>
        <v>0</v>
      </c>
      <c r="K174" s="293"/>
      <c r="L174" s="294"/>
      <c r="M174" s="295" t="s">
        <v>1</v>
      </c>
      <c r="N174" s="296" t="s">
        <v>41</v>
      </c>
      <c r="O174" s="92"/>
      <c r="P174" s="255">
        <f>O174*H174</f>
        <v>0</v>
      </c>
      <c r="Q174" s="255">
        <v>0</v>
      </c>
      <c r="R174" s="255">
        <f>Q174*H174</f>
        <v>0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338</v>
      </c>
      <c r="AT174" s="257" t="s">
        <v>367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2099</v>
      </c>
    </row>
    <row r="175" s="12" customFormat="1" ht="22.8" customHeight="1">
      <c r="A175" s="12"/>
      <c r="B175" s="230"/>
      <c r="C175" s="231"/>
      <c r="D175" s="232" t="s">
        <v>74</v>
      </c>
      <c r="E175" s="244" t="s">
        <v>282</v>
      </c>
      <c r="F175" s="244" t="s">
        <v>450</v>
      </c>
      <c r="G175" s="231"/>
      <c r="H175" s="231"/>
      <c r="I175" s="234"/>
      <c r="J175" s="245">
        <f>BK175</f>
        <v>0</v>
      </c>
      <c r="K175" s="231"/>
      <c r="L175" s="236"/>
      <c r="M175" s="237"/>
      <c r="N175" s="238"/>
      <c r="O175" s="238"/>
      <c r="P175" s="239">
        <f>P176</f>
        <v>0</v>
      </c>
      <c r="Q175" s="238"/>
      <c r="R175" s="239">
        <f>R176</f>
        <v>0</v>
      </c>
      <c r="S175" s="238"/>
      <c r="T175" s="240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41" t="s">
        <v>83</v>
      </c>
      <c r="AT175" s="242" t="s">
        <v>74</v>
      </c>
      <c r="AU175" s="242" t="s">
        <v>83</v>
      </c>
      <c r="AY175" s="241" t="s">
        <v>265</v>
      </c>
      <c r="BK175" s="243">
        <f>BK176</f>
        <v>0</v>
      </c>
    </row>
    <row r="176" s="2" customFormat="1" ht="16.30189" customHeight="1">
      <c r="A176" s="39"/>
      <c r="B176" s="40"/>
      <c r="C176" s="246" t="s">
        <v>403</v>
      </c>
      <c r="D176" s="246" t="s">
        <v>268</v>
      </c>
      <c r="E176" s="247" t="s">
        <v>2100</v>
      </c>
      <c r="F176" s="248" t="s">
        <v>1</v>
      </c>
      <c r="G176" s="249" t="s">
        <v>1</v>
      </c>
      <c r="H176" s="250">
        <v>19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0</v>
      </c>
      <c r="R176" s="255">
        <f>Q176*H176</f>
        <v>0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282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2101</v>
      </c>
    </row>
    <row r="177" s="12" customFormat="1" ht="22.8" customHeight="1">
      <c r="A177" s="12"/>
      <c r="B177" s="230"/>
      <c r="C177" s="231"/>
      <c r="D177" s="232" t="s">
        <v>74</v>
      </c>
      <c r="E177" s="244" t="s">
        <v>264</v>
      </c>
      <c r="F177" s="244" t="s">
        <v>461</v>
      </c>
      <c r="G177" s="231"/>
      <c r="H177" s="231"/>
      <c r="I177" s="234"/>
      <c r="J177" s="245">
        <f>BK177</f>
        <v>0</v>
      </c>
      <c r="K177" s="231"/>
      <c r="L177" s="236"/>
      <c r="M177" s="237"/>
      <c r="N177" s="238"/>
      <c r="O177" s="238"/>
      <c r="P177" s="239">
        <f>SUM(P178:P205)</f>
        <v>0</v>
      </c>
      <c r="Q177" s="238"/>
      <c r="R177" s="239">
        <f>SUM(R178:R205)</f>
        <v>254.89784700000004</v>
      </c>
      <c r="S177" s="238"/>
      <c r="T177" s="240">
        <f>SUM(T178:T205)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41" t="s">
        <v>83</v>
      </c>
      <c r="AT177" s="242" t="s">
        <v>74</v>
      </c>
      <c r="AU177" s="242" t="s">
        <v>83</v>
      </c>
      <c r="AY177" s="241" t="s">
        <v>265</v>
      </c>
      <c r="BK177" s="243">
        <f>SUM(BK178:BK205)</f>
        <v>0</v>
      </c>
    </row>
    <row r="178" s="2" customFormat="1" ht="16.30189" customHeight="1">
      <c r="A178" s="39"/>
      <c r="B178" s="40"/>
      <c r="C178" s="246" t="s">
        <v>407</v>
      </c>
      <c r="D178" s="246" t="s">
        <v>268</v>
      </c>
      <c r="E178" s="247" t="s">
        <v>2102</v>
      </c>
      <c r="F178" s="248" t="s">
        <v>1</v>
      </c>
      <c r="G178" s="249" t="s">
        <v>1</v>
      </c>
      <c r="H178" s="250">
        <v>377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0.27994000000000002</v>
      </c>
      <c r="R178" s="255">
        <f>Q178*H178</f>
        <v>105.53738000000001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2103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2104</v>
      </c>
      <c r="G179" s="265"/>
      <c r="H179" s="269">
        <v>278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2105</v>
      </c>
      <c r="G180" s="265"/>
      <c r="H180" s="269">
        <v>99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4" customFormat="1">
      <c r="A181" s="14"/>
      <c r="B181" s="276"/>
      <c r="C181" s="277"/>
      <c r="D181" s="266" t="s">
        <v>312</v>
      </c>
      <c r="E181" s="278" t="s">
        <v>1</v>
      </c>
      <c r="F181" s="279" t="s">
        <v>318</v>
      </c>
      <c r="G181" s="277"/>
      <c r="H181" s="280">
        <v>377</v>
      </c>
      <c r="I181" s="281"/>
      <c r="J181" s="277"/>
      <c r="K181" s="277"/>
      <c r="L181" s="282"/>
      <c r="M181" s="283"/>
      <c r="N181" s="284"/>
      <c r="O181" s="284"/>
      <c r="P181" s="284"/>
      <c r="Q181" s="284"/>
      <c r="R181" s="284"/>
      <c r="S181" s="284"/>
      <c r="T181" s="28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6" t="s">
        <v>312</v>
      </c>
      <c r="AU181" s="286" t="s">
        <v>91</v>
      </c>
      <c r="AV181" s="14" t="s">
        <v>282</v>
      </c>
      <c r="AW181" s="14" t="s">
        <v>4</v>
      </c>
      <c r="AX181" s="14" t="s">
        <v>83</v>
      </c>
      <c r="AY181" s="286" t="s">
        <v>265</v>
      </c>
    </row>
    <row r="182" s="2" customFormat="1" ht="16.30189" customHeight="1">
      <c r="A182" s="39"/>
      <c r="B182" s="40"/>
      <c r="C182" s="246" t="s">
        <v>411</v>
      </c>
      <c r="D182" s="246" t="s">
        <v>268</v>
      </c>
      <c r="E182" s="247" t="s">
        <v>467</v>
      </c>
      <c r="F182" s="248" t="s">
        <v>1</v>
      </c>
      <c r="G182" s="249" t="s">
        <v>1</v>
      </c>
      <c r="H182" s="250">
        <v>27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0.37080000000000002</v>
      </c>
      <c r="R182" s="255">
        <f>Q182*H182</f>
        <v>10.011600000000001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2106</v>
      </c>
    </row>
    <row r="183" s="13" customFormat="1">
      <c r="A183" s="13"/>
      <c r="B183" s="264"/>
      <c r="C183" s="265"/>
      <c r="D183" s="266" t="s">
        <v>312</v>
      </c>
      <c r="E183" s="267" t="s">
        <v>1</v>
      </c>
      <c r="F183" s="268" t="s">
        <v>2107</v>
      </c>
      <c r="G183" s="265"/>
      <c r="H183" s="269">
        <v>27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4</v>
      </c>
      <c r="AX183" s="13" t="s">
        <v>83</v>
      </c>
      <c r="AY183" s="275" t="s">
        <v>265</v>
      </c>
    </row>
    <row r="184" s="2" customFormat="1" ht="16.30189" customHeight="1">
      <c r="A184" s="39"/>
      <c r="B184" s="40"/>
      <c r="C184" s="246" t="s">
        <v>415</v>
      </c>
      <c r="D184" s="246" t="s">
        <v>268</v>
      </c>
      <c r="E184" s="247" t="s">
        <v>471</v>
      </c>
      <c r="F184" s="248" t="s">
        <v>1</v>
      </c>
      <c r="G184" s="249" t="s">
        <v>1</v>
      </c>
      <c r="H184" s="250">
        <v>103.95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0.46166000000000001</v>
      </c>
      <c r="R184" s="255">
        <f>Q184*H184</f>
        <v>47.989557000000005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2108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2109</v>
      </c>
      <c r="G185" s="265"/>
      <c r="H185" s="269">
        <v>103.95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83</v>
      </c>
      <c r="AY185" s="275" t="s">
        <v>265</v>
      </c>
    </row>
    <row r="186" s="2" customFormat="1" ht="16.30189" customHeight="1">
      <c r="A186" s="39"/>
      <c r="B186" s="40"/>
      <c r="C186" s="246" t="s">
        <v>419</v>
      </c>
      <c r="D186" s="246" t="s">
        <v>268</v>
      </c>
      <c r="E186" s="247" t="s">
        <v>476</v>
      </c>
      <c r="F186" s="248" t="s">
        <v>1</v>
      </c>
      <c r="G186" s="249" t="s">
        <v>1</v>
      </c>
      <c r="H186" s="250">
        <v>63</v>
      </c>
      <c r="I186" s="251"/>
      <c r="J186" s="250">
        <f>ROUND(I186*H186,2)</f>
        <v>0</v>
      </c>
      <c r="K186" s="252"/>
      <c r="L186" s="45"/>
      <c r="M186" s="253" t="s">
        <v>1</v>
      </c>
      <c r="N186" s="254" t="s">
        <v>41</v>
      </c>
      <c r="O186" s="92"/>
      <c r="P186" s="255">
        <f>O186*H186</f>
        <v>0</v>
      </c>
      <c r="Q186" s="255">
        <v>0.18906999999999999</v>
      </c>
      <c r="R186" s="255">
        <f>Q186*H186</f>
        <v>11.91141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282</v>
      </c>
      <c r="AT186" s="257" t="s">
        <v>268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282</v>
      </c>
      <c r="BM186" s="257" t="s">
        <v>2110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2111</v>
      </c>
      <c r="G187" s="265"/>
      <c r="H187" s="269">
        <v>63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46" t="s">
        <v>424</v>
      </c>
      <c r="D188" s="246" t="s">
        <v>268</v>
      </c>
      <c r="E188" s="247" t="s">
        <v>2112</v>
      </c>
      <c r="F188" s="248" t="s">
        <v>1</v>
      </c>
      <c r="G188" s="249" t="s">
        <v>1</v>
      </c>
      <c r="H188" s="250">
        <v>36</v>
      </c>
      <c r="I188" s="251"/>
      <c r="J188" s="250">
        <f>ROUND(I188*H188,2)</f>
        <v>0</v>
      </c>
      <c r="K188" s="252"/>
      <c r="L188" s="45"/>
      <c r="M188" s="253" t="s">
        <v>1</v>
      </c>
      <c r="N188" s="254" t="s">
        <v>41</v>
      </c>
      <c r="O188" s="92"/>
      <c r="P188" s="255">
        <f>O188*H188</f>
        <v>0</v>
      </c>
      <c r="Q188" s="255">
        <v>0.15826000000000001</v>
      </c>
      <c r="R188" s="255">
        <f>Q188*H188</f>
        <v>5.6973600000000006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282</v>
      </c>
      <c r="AT188" s="257" t="s">
        <v>268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2113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2114</v>
      </c>
      <c r="G189" s="265"/>
      <c r="H189" s="269">
        <v>36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83</v>
      </c>
      <c r="AY189" s="275" t="s">
        <v>265</v>
      </c>
    </row>
    <row r="190" s="2" customFormat="1" ht="16.30189" customHeight="1">
      <c r="A190" s="39"/>
      <c r="B190" s="40"/>
      <c r="C190" s="246" t="s">
        <v>428</v>
      </c>
      <c r="D190" s="246" t="s">
        <v>268</v>
      </c>
      <c r="E190" s="247" t="s">
        <v>493</v>
      </c>
      <c r="F190" s="248" t="s">
        <v>1</v>
      </c>
      <c r="G190" s="249" t="s">
        <v>1</v>
      </c>
      <c r="H190" s="250">
        <v>132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2115</v>
      </c>
    </row>
    <row r="191" s="2" customFormat="1" ht="16.30189" customHeight="1">
      <c r="A191" s="39"/>
      <c r="B191" s="40"/>
      <c r="C191" s="246" t="s">
        <v>434</v>
      </c>
      <c r="D191" s="246" t="s">
        <v>268</v>
      </c>
      <c r="E191" s="247" t="s">
        <v>2116</v>
      </c>
      <c r="F191" s="248" t="s">
        <v>1</v>
      </c>
      <c r="G191" s="249" t="s">
        <v>1</v>
      </c>
      <c r="H191" s="250">
        <v>255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0.092499999999999999</v>
      </c>
      <c r="R191" s="255">
        <f>Q191*H191</f>
        <v>23.587499999999999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2117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2118</v>
      </c>
      <c r="G192" s="265"/>
      <c r="H192" s="269">
        <v>255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75</v>
      </c>
      <c r="AY192" s="275" t="s">
        <v>265</v>
      </c>
    </row>
    <row r="193" s="14" customFormat="1">
      <c r="A193" s="14"/>
      <c r="B193" s="276"/>
      <c r="C193" s="277"/>
      <c r="D193" s="266" t="s">
        <v>312</v>
      </c>
      <c r="E193" s="278" t="s">
        <v>1</v>
      </c>
      <c r="F193" s="279" t="s">
        <v>318</v>
      </c>
      <c r="G193" s="277"/>
      <c r="H193" s="280">
        <v>255</v>
      </c>
      <c r="I193" s="281"/>
      <c r="J193" s="277"/>
      <c r="K193" s="277"/>
      <c r="L193" s="282"/>
      <c r="M193" s="283"/>
      <c r="N193" s="284"/>
      <c r="O193" s="284"/>
      <c r="P193" s="284"/>
      <c r="Q193" s="284"/>
      <c r="R193" s="284"/>
      <c r="S193" s="284"/>
      <c r="T193" s="28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86" t="s">
        <v>312</v>
      </c>
      <c r="AU193" s="286" t="s">
        <v>91</v>
      </c>
      <c r="AV193" s="14" t="s">
        <v>282</v>
      </c>
      <c r="AW193" s="14" t="s">
        <v>4</v>
      </c>
      <c r="AX193" s="14" t="s">
        <v>83</v>
      </c>
      <c r="AY193" s="286" t="s">
        <v>265</v>
      </c>
    </row>
    <row r="194" s="2" customFormat="1" ht="16.30189" customHeight="1">
      <c r="A194" s="39"/>
      <c r="B194" s="40"/>
      <c r="C194" s="287" t="s">
        <v>439</v>
      </c>
      <c r="D194" s="287" t="s">
        <v>367</v>
      </c>
      <c r="E194" s="288" t="s">
        <v>2119</v>
      </c>
      <c r="F194" s="289" t="s">
        <v>1</v>
      </c>
      <c r="G194" s="290" t="s">
        <v>1</v>
      </c>
      <c r="H194" s="291">
        <v>260.10000000000002</v>
      </c>
      <c r="I194" s="292"/>
      <c r="J194" s="291">
        <f>ROUND(I194*H194,2)</f>
        <v>0</v>
      </c>
      <c r="K194" s="293"/>
      <c r="L194" s="294"/>
      <c r="M194" s="295" t="s">
        <v>1</v>
      </c>
      <c r="N194" s="296" t="s">
        <v>41</v>
      </c>
      <c r="O194" s="92"/>
      <c r="P194" s="255">
        <f>O194*H194</f>
        <v>0</v>
      </c>
      <c r="Q194" s="255">
        <v>0.13</v>
      </c>
      <c r="R194" s="255">
        <f>Q194*H194</f>
        <v>33.813000000000002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338</v>
      </c>
      <c r="AT194" s="257" t="s">
        <v>367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2120</v>
      </c>
    </row>
    <row r="195" s="13" customFormat="1">
      <c r="A195" s="13"/>
      <c r="B195" s="264"/>
      <c r="C195" s="265"/>
      <c r="D195" s="266" t="s">
        <v>312</v>
      </c>
      <c r="E195" s="267" t="s">
        <v>1</v>
      </c>
      <c r="F195" s="268" t="s">
        <v>2121</v>
      </c>
      <c r="G195" s="265"/>
      <c r="H195" s="269">
        <v>255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312</v>
      </c>
      <c r="AU195" s="275" t="s">
        <v>91</v>
      </c>
      <c r="AV195" s="13" t="s">
        <v>91</v>
      </c>
      <c r="AW195" s="13" t="s">
        <v>4</v>
      </c>
      <c r="AX195" s="13" t="s">
        <v>83</v>
      </c>
      <c r="AY195" s="275" t="s">
        <v>265</v>
      </c>
    </row>
    <row r="196" s="13" customFormat="1">
      <c r="A196" s="13"/>
      <c r="B196" s="264"/>
      <c r="C196" s="265"/>
      <c r="D196" s="266" t="s">
        <v>312</v>
      </c>
      <c r="E196" s="265"/>
      <c r="F196" s="268" t="s">
        <v>2122</v>
      </c>
      <c r="G196" s="265"/>
      <c r="H196" s="269">
        <v>260.10000000000002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5</v>
      </c>
      <c r="AX196" s="13" t="s">
        <v>83</v>
      </c>
      <c r="AY196" s="275" t="s">
        <v>265</v>
      </c>
    </row>
    <row r="197" s="2" customFormat="1" ht="16.30189" customHeight="1">
      <c r="A197" s="39"/>
      <c r="B197" s="40"/>
      <c r="C197" s="246" t="s">
        <v>442</v>
      </c>
      <c r="D197" s="246" t="s">
        <v>268</v>
      </c>
      <c r="E197" s="247" t="s">
        <v>2123</v>
      </c>
      <c r="F197" s="248" t="s">
        <v>1</v>
      </c>
      <c r="G197" s="249" t="s">
        <v>1</v>
      </c>
      <c r="H197" s="250">
        <v>23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0.112</v>
      </c>
      <c r="R197" s="255">
        <f>Q197*H197</f>
        <v>2.5760000000000001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2124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2125</v>
      </c>
      <c r="G198" s="265"/>
      <c r="H198" s="269">
        <v>23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2" customFormat="1" ht="16.30189" customHeight="1">
      <c r="A199" s="39"/>
      <c r="B199" s="40"/>
      <c r="C199" s="287" t="s">
        <v>446</v>
      </c>
      <c r="D199" s="287" t="s">
        <v>367</v>
      </c>
      <c r="E199" s="288" t="s">
        <v>2126</v>
      </c>
      <c r="F199" s="289" t="s">
        <v>1</v>
      </c>
      <c r="G199" s="290" t="s">
        <v>1</v>
      </c>
      <c r="H199" s="291">
        <v>20.199999999999999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0.13800000000000001</v>
      </c>
      <c r="R199" s="255">
        <f>Q199*H199</f>
        <v>2.7876000000000003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2127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2128</v>
      </c>
      <c r="G200" s="265"/>
      <c r="H200" s="269">
        <v>20.199999999999999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2" customFormat="1" ht="16.30189" customHeight="1">
      <c r="A201" s="39"/>
      <c r="B201" s="40"/>
      <c r="C201" s="287" t="s">
        <v>451</v>
      </c>
      <c r="D201" s="287" t="s">
        <v>367</v>
      </c>
      <c r="E201" s="288" t="s">
        <v>2129</v>
      </c>
      <c r="F201" s="289" t="s">
        <v>1</v>
      </c>
      <c r="G201" s="290" t="s">
        <v>1</v>
      </c>
      <c r="H201" s="291">
        <v>3.0299999999999998</v>
      </c>
      <c r="I201" s="292"/>
      <c r="J201" s="291">
        <f>ROUND(I201*H201,2)</f>
        <v>0</v>
      </c>
      <c r="K201" s="293"/>
      <c r="L201" s="294"/>
      <c r="M201" s="295" t="s">
        <v>1</v>
      </c>
      <c r="N201" s="296" t="s">
        <v>41</v>
      </c>
      <c r="O201" s="92"/>
      <c r="P201" s="255">
        <f>O201*H201</f>
        <v>0</v>
      </c>
      <c r="Q201" s="255">
        <v>0.13800000000000001</v>
      </c>
      <c r="R201" s="255">
        <f>Q201*H201</f>
        <v>0.41814000000000001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338</v>
      </c>
      <c r="AT201" s="257" t="s">
        <v>367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2130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2131</v>
      </c>
      <c r="G202" s="265"/>
      <c r="H202" s="269">
        <v>3.0299999999999998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83</v>
      </c>
      <c r="AY202" s="275" t="s">
        <v>265</v>
      </c>
    </row>
    <row r="203" s="2" customFormat="1" ht="16.30189" customHeight="1">
      <c r="A203" s="39"/>
      <c r="B203" s="40"/>
      <c r="C203" s="246" t="s">
        <v>455</v>
      </c>
      <c r="D203" s="246" t="s">
        <v>268</v>
      </c>
      <c r="E203" s="247" t="s">
        <v>2132</v>
      </c>
      <c r="F203" s="248" t="s">
        <v>1</v>
      </c>
      <c r="G203" s="249" t="s">
        <v>1</v>
      </c>
      <c r="H203" s="250">
        <v>19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0.112</v>
      </c>
      <c r="R203" s="255">
        <f>Q203*H203</f>
        <v>2.1280000000000001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2133</v>
      </c>
    </row>
    <row r="204" s="2" customFormat="1" ht="16.30189" customHeight="1">
      <c r="A204" s="39"/>
      <c r="B204" s="40"/>
      <c r="C204" s="287" t="s">
        <v>458</v>
      </c>
      <c r="D204" s="287" t="s">
        <v>367</v>
      </c>
      <c r="E204" s="288" t="s">
        <v>2134</v>
      </c>
      <c r="F204" s="289" t="s">
        <v>1</v>
      </c>
      <c r="G204" s="290" t="s">
        <v>1</v>
      </c>
      <c r="H204" s="291">
        <v>76.730000000000004</v>
      </c>
      <c r="I204" s="292"/>
      <c r="J204" s="291">
        <f>ROUND(I204*H204,2)</f>
        <v>0</v>
      </c>
      <c r="K204" s="293"/>
      <c r="L204" s="294"/>
      <c r="M204" s="295" t="s">
        <v>1</v>
      </c>
      <c r="N204" s="296" t="s">
        <v>41</v>
      </c>
      <c r="O204" s="92"/>
      <c r="P204" s="255">
        <f>O204*H204</f>
        <v>0</v>
      </c>
      <c r="Q204" s="255">
        <v>0.11</v>
      </c>
      <c r="R204" s="255">
        <f>Q204*H204</f>
        <v>8.4403000000000006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338</v>
      </c>
      <c r="AT204" s="257" t="s">
        <v>367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2135</v>
      </c>
    </row>
    <row r="205" s="13" customFormat="1">
      <c r="A205" s="13"/>
      <c r="B205" s="264"/>
      <c r="C205" s="265"/>
      <c r="D205" s="266" t="s">
        <v>312</v>
      </c>
      <c r="E205" s="267" t="s">
        <v>1</v>
      </c>
      <c r="F205" s="268" t="s">
        <v>2136</v>
      </c>
      <c r="G205" s="265"/>
      <c r="H205" s="269">
        <v>76.730000000000004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4</v>
      </c>
      <c r="AX205" s="13" t="s">
        <v>83</v>
      </c>
      <c r="AY205" s="275" t="s">
        <v>265</v>
      </c>
    </row>
    <row r="206" s="12" customFormat="1" ht="22.8" customHeight="1">
      <c r="A206" s="12"/>
      <c r="B206" s="230"/>
      <c r="C206" s="231"/>
      <c r="D206" s="232" t="s">
        <v>74</v>
      </c>
      <c r="E206" s="244" t="s">
        <v>342</v>
      </c>
      <c r="F206" s="244" t="s">
        <v>519</v>
      </c>
      <c r="G206" s="231"/>
      <c r="H206" s="231"/>
      <c r="I206" s="234"/>
      <c r="J206" s="245">
        <f>BK206</f>
        <v>0</v>
      </c>
      <c r="K206" s="231"/>
      <c r="L206" s="236"/>
      <c r="M206" s="237"/>
      <c r="N206" s="238"/>
      <c r="O206" s="238"/>
      <c r="P206" s="239">
        <f>SUM(P207:P220)</f>
        <v>0</v>
      </c>
      <c r="Q206" s="238"/>
      <c r="R206" s="239">
        <f>SUM(R207:R220)</f>
        <v>41.910190000000007</v>
      </c>
      <c r="S206" s="238"/>
      <c r="T206" s="240">
        <f>SUM(T207:T220)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41" t="s">
        <v>83</v>
      </c>
      <c r="AT206" s="242" t="s">
        <v>74</v>
      </c>
      <c r="AU206" s="242" t="s">
        <v>83</v>
      </c>
      <c r="AY206" s="241" t="s">
        <v>265</v>
      </c>
      <c r="BK206" s="243">
        <f>SUM(BK207:BK220)</f>
        <v>0</v>
      </c>
    </row>
    <row r="207" s="2" customFormat="1" ht="16.30189" customHeight="1">
      <c r="A207" s="39"/>
      <c r="B207" s="40"/>
      <c r="C207" s="246" t="s">
        <v>462</v>
      </c>
      <c r="D207" s="246" t="s">
        <v>268</v>
      </c>
      <c r="E207" s="247" t="s">
        <v>722</v>
      </c>
      <c r="F207" s="248" t="s">
        <v>1</v>
      </c>
      <c r="G207" s="249" t="s">
        <v>1</v>
      </c>
      <c r="H207" s="250">
        <v>151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0.15112999999999999</v>
      </c>
      <c r="R207" s="255">
        <f>Q207*H207</f>
        <v>22.820629999999998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2137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2138</v>
      </c>
      <c r="G208" s="265"/>
      <c r="H208" s="269">
        <v>151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87" t="s">
        <v>466</v>
      </c>
      <c r="D209" s="287" t="s">
        <v>367</v>
      </c>
      <c r="E209" s="288" t="s">
        <v>726</v>
      </c>
      <c r="F209" s="289" t="s">
        <v>1</v>
      </c>
      <c r="G209" s="290" t="s">
        <v>1</v>
      </c>
      <c r="H209" s="291">
        <v>152.50999999999999</v>
      </c>
      <c r="I209" s="292"/>
      <c r="J209" s="291">
        <f>ROUND(I209*H209,2)</f>
        <v>0</v>
      </c>
      <c r="K209" s="293"/>
      <c r="L209" s="294"/>
      <c r="M209" s="295" t="s">
        <v>1</v>
      </c>
      <c r="N209" s="296" t="s">
        <v>41</v>
      </c>
      <c r="O209" s="92"/>
      <c r="P209" s="255">
        <f>O209*H209</f>
        <v>0</v>
      </c>
      <c r="Q209" s="255">
        <v>0.085000000000000006</v>
      </c>
      <c r="R209" s="255">
        <f>Q209*H209</f>
        <v>12.96335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338</v>
      </c>
      <c r="AT209" s="257" t="s">
        <v>367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2139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2140</v>
      </c>
      <c r="G210" s="265"/>
      <c r="H210" s="269">
        <v>151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13" customFormat="1">
      <c r="A211" s="13"/>
      <c r="B211" s="264"/>
      <c r="C211" s="265"/>
      <c r="D211" s="266" t="s">
        <v>312</v>
      </c>
      <c r="E211" s="265"/>
      <c r="F211" s="268" t="s">
        <v>2141</v>
      </c>
      <c r="G211" s="265"/>
      <c r="H211" s="269">
        <v>152.50999999999999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5</v>
      </c>
      <c r="AX211" s="13" t="s">
        <v>83</v>
      </c>
      <c r="AY211" s="275" t="s">
        <v>265</v>
      </c>
    </row>
    <row r="212" s="2" customFormat="1" ht="16.30189" customHeight="1">
      <c r="A212" s="39"/>
      <c r="B212" s="40"/>
      <c r="C212" s="246" t="s">
        <v>470</v>
      </c>
      <c r="D212" s="246" t="s">
        <v>268</v>
      </c>
      <c r="E212" s="247" t="s">
        <v>2142</v>
      </c>
      <c r="F212" s="248" t="s">
        <v>1</v>
      </c>
      <c r="G212" s="249" t="s">
        <v>1</v>
      </c>
      <c r="H212" s="250">
        <v>46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0.098530000000000006</v>
      </c>
      <c r="R212" s="255">
        <f>Q212*H212</f>
        <v>4.5323799999999999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2143</v>
      </c>
    </row>
    <row r="213" s="2" customFormat="1" ht="16.30189" customHeight="1">
      <c r="A213" s="39"/>
      <c r="B213" s="40"/>
      <c r="C213" s="287" t="s">
        <v>475</v>
      </c>
      <c r="D213" s="287" t="s">
        <v>367</v>
      </c>
      <c r="E213" s="288" t="s">
        <v>2144</v>
      </c>
      <c r="F213" s="289" t="s">
        <v>1</v>
      </c>
      <c r="G213" s="290" t="s">
        <v>1</v>
      </c>
      <c r="H213" s="291">
        <v>46.460000000000001</v>
      </c>
      <c r="I213" s="292"/>
      <c r="J213" s="291">
        <f>ROUND(I213*H213,2)</f>
        <v>0</v>
      </c>
      <c r="K213" s="293"/>
      <c r="L213" s="294"/>
      <c r="M213" s="295" t="s">
        <v>1</v>
      </c>
      <c r="N213" s="296" t="s">
        <v>41</v>
      </c>
      <c r="O213" s="92"/>
      <c r="P213" s="255">
        <f>O213*H213</f>
        <v>0</v>
      </c>
      <c r="Q213" s="255">
        <v>0.023</v>
      </c>
      <c r="R213" s="255">
        <f>Q213*H213</f>
        <v>1.0685800000000001</v>
      </c>
      <c r="S213" s="255">
        <v>0</v>
      </c>
      <c r="T213" s="256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338</v>
      </c>
      <c r="AT213" s="257" t="s">
        <v>367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2145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2146</v>
      </c>
      <c r="G214" s="265"/>
      <c r="H214" s="269">
        <v>46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13" customFormat="1">
      <c r="A215" s="13"/>
      <c r="B215" s="264"/>
      <c r="C215" s="265"/>
      <c r="D215" s="266" t="s">
        <v>312</v>
      </c>
      <c r="E215" s="265"/>
      <c r="F215" s="268" t="s">
        <v>2147</v>
      </c>
      <c r="G215" s="265"/>
      <c r="H215" s="269">
        <v>46.460000000000001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5</v>
      </c>
      <c r="AX215" s="13" t="s">
        <v>83</v>
      </c>
      <c r="AY215" s="275" t="s">
        <v>265</v>
      </c>
    </row>
    <row r="216" s="2" customFormat="1" ht="16.30189" customHeight="1">
      <c r="A216" s="39"/>
      <c r="B216" s="40"/>
      <c r="C216" s="246" t="s">
        <v>479</v>
      </c>
      <c r="D216" s="246" t="s">
        <v>268</v>
      </c>
      <c r="E216" s="247" t="s">
        <v>2148</v>
      </c>
      <c r="F216" s="248" t="s">
        <v>1</v>
      </c>
      <c r="G216" s="249" t="s">
        <v>1</v>
      </c>
      <c r="H216" s="250">
        <v>2.5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0.10714</v>
      </c>
      <c r="R216" s="255">
        <f>Q216*H216</f>
        <v>0.26784999999999998</v>
      </c>
      <c r="S216" s="255">
        <v>0</v>
      </c>
      <c r="T216" s="256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282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282</v>
      </c>
      <c r="BM216" s="257" t="s">
        <v>2149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2150</v>
      </c>
      <c r="G217" s="265"/>
      <c r="H217" s="269">
        <v>2.5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2" customFormat="1" ht="16.30189" customHeight="1">
      <c r="A218" s="39"/>
      <c r="B218" s="40"/>
      <c r="C218" s="287" t="s">
        <v>482</v>
      </c>
      <c r="D218" s="287" t="s">
        <v>367</v>
      </c>
      <c r="E218" s="288" t="s">
        <v>767</v>
      </c>
      <c r="F218" s="289" t="s">
        <v>1</v>
      </c>
      <c r="G218" s="290" t="s">
        <v>1</v>
      </c>
      <c r="H218" s="291">
        <v>3</v>
      </c>
      <c r="I218" s="292"/>
      <c r="J218" s="291">
        <f>ROUND(I218*H218,2)</f>
        <v>0</v>
      </c>
      <c r="K218" s="293"/>
      <c r="L218" s="294"/>
      <c r="M218" s="295" t="s">
        <v>1</v>
      </c>
      <c r="N218" s="296" t="s">
        <v>41</v>
      </c>
      <c r="O218" s="92"/>
      <c r="P218" s="255">
        <f>O218*H218</f>
        <v>0</v>
      </c>
      <c r="Q218" s="255">
        <v>0.080000000000000002</v>
      </c>
      <c r="R218" s="255">
        <f>Q218*H218</f>
        <v>0.23999999999999999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338</v>
      </c>
      <c r="AT218" s="257" t="s">
        <v>367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2151</v>
      </c>
    </row>
    <row r="219" s="2" customFormat="1" ht="16.30189" customHeight="1">
      <c r="A219" s="39"/>
      <c r="B219" s="40"/>
      <c r="C219" s="287" t="s">
        <v>485</v>
      </c>
      <c r="D219" s="287" t="s">
        <v>367</v>
      </c>
      <c r="E219" s="288" t="s">
        <v>770</v>
      </c>
      <c r="F219" s="289" t="s">
        <v>1</v>
      </c>
      <c r="G219" s="290" t="s">
        <v>1</v>
      </c>
      <c r="H219" s="291">
        <v>1</v>
      </c>
      <c r="I219" s="292"/>
      <c r="J219" s="291">
        <f>ROUND(I219*H219,2)</f>
        <v>0</v>
      </c>
      <c r="K219" s="293"/>
      <c r="L219" s="294"/>
      <c r="M219" s="295" t="s">
        <v>1</v>
      </c>
      <c r="N219" s="296" t="s">
        <v>41</v>
      </c>
      <c r="O219" s="92"/>
      <c r="P219" s="255">
        <f>O219*H219</f>
        <v>0</v>
      </c>
      <c r="Q219" s="255">
        <v>0.00089999999999999998</v>
      </c>
      <c r="R219" s="255">
        <f>Q219*H219</f>
        <v>0.00089999999999999998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338</v>
      </c>
      <c r="AT219" s="257" t="s">
        <v>367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2152</v>
      </c>
    </row>
    <row r="220" s="2" customFormat="1" ht="16.30189" customHeight="1">
      <c r="A220" s="39"/>
      <c r="B220" s="40"/>
      <c r="C220" s="287" t="s">
        <v>488</v>
      </c>
      <c r="D220" s="287" t="s">
        <v>367</v>
      </c>
      <c r="E220" s="288" t="s">
        <v>773</v>
      </c>
      <c r="F220" s="289" t="s">
        <v>1</v>
      </c>
      <c r="G220" s="290" t="s">
        <v>1</v>
      </c>
      <c r="H220" s="291">
        <v>5</v>
      </c>
      <c r="I220" s="292"/>
      <c r="J220" s="291">
        <f>ROUND(I220*H220,2)</f>
        <v>0</v>
      </c>
      <c r="K220" s="293"/>
      <c r="L220" s="294"/>
      <c r="M220" s="295" t="s">
        <v>1</v>
      </c>
      <c r="N220" s="296" t="s">
        <v>41</v>
      </c>
      <c r="O220" s="92"/>
      <c r="P220" s="255">
        <f>O220*H220</f>
        <v>0</v>
      </c>
      <c r="Q220" s="255">
        <v>0.0033</v>
      </c>
      <c r="R220" s="255">
        <f>Q220*H220</f>
        <v>0.016500000000000001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338</v>
      </c>
      <c r="AT220" s="257" t="s">
        <v>367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2153</v>
      </c>
    </row>
    <row r="221" s="12" customFormat="1" ht="22.8" customHeight="1">
      <c r="A221" s="12"/>
      <c r="B221" s="230"/>
      <c r="C221" s="231"/>
      <c r="D221" s="232" t="s">
        <v>74</v>
      </c>
      <c r="E221" s="244" t="s">
        <v>675</v>
      </c>
      <c r="F221" s="244" t="s">
        <v>826</v>
      </c>
      <c r="G221" s="231"/>
      <c r="H221" s="231"/>
      <c r="I221" s="234"/>
      <c r="J221" s="245">
        <f>BK221</f>
        <v>0</v>
      </c>
      <c r="K221" s="231"/>
      <c r="L221" s="236"/>
      <c r="M221" s="237"/>
      <c r="N221" s="238"/>
      <c r="O221" s="238"/>
      <c r="P221" s="239">
        <f>P222</f>
        <v>0</v>
      </c>
      <c r="Q221" s="238"/>
      <c r="R221" s="239">
        <f>R222</f>
        <v>0</v>
      </c>
      <c r="S221" s="238"/>
      <c r="T221" s="240">
        <f>T222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41" t="s">
        <v>83</v>
      </c>
      <c r="AT221" s="242" t="s">
        <v>74</v>
      </c>
      <c r="AU221" s="242" t="s">
        <v>83</v>
      </c>
      <c r="AY221" s="241" t="s">
        <v>265</v>
      </c>
      <c r="BK221" s="243">
        <f>BK222</f>
        <v>0</v>
      </c>
    </row>
    <row r="222" s="2" customFormat="1" ht="16.30189" customHeight="1">
      <c r="A222" s="39"/>
      <c r="B222" s="40"/>
      <c r="C222" s="246" t="s">
        <v>492</v>
      </c>
      <c r="D222" s="246" t="s">
        <v>268</v>
      </c>
      <c r="E222" s="247" t="s">
        <v>828</v>
      </c>
      <c r="F222" s="248" t="s">
        <v>1</v>
      </c>
      <c r="G222" s="249" t="s">
        <v>1</v>
      </c>
      <c r="H222" s="250">
        <v>747.64999999999998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2154</v>
      </c>
    </row>
    <row r="223" s="12" customFormat="1" ht="25.92" customHeight="1">
      <c r="A223" s="12"/>
      <c r="B223" s="230"/>
      <c r="C223" s="231"/>
      <c r="D223" s="232" t="s">
        <v>74</v>
      </c>
      <c r="E223" s="233" t="s">
        <v>830</v>
      </c>
      <c r="F223" s="233" t="s">
        <v>831</v>
      </c>
      <c r="G223" s="231"/>
      <c r="H223" s="231"/>
      <c r="I223" s="234"/>
      <c r="J223" s="235">
        <f>BK223</f>
        <v>0</v>
      </c>
      <c r="K223" s="231"/>
      <c r="L223" s="236"/>
      <c r="M223" s="237"/>
      <c r="N223" s="238"/>
      <c r="O223" s="238"/>
      <c r="P223" s="239">
        <f>P224</f>
        <v>0</v>
      </c>
      <c r="Q223" s="238"/>
      <c r="R223" s="239">
        <f>R224</f>
        <v>0.0044000000000000003</v>
      </c>
      <c r="S223" s="238"/>
      <c r="T223" s="240">
        <f>T224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41" t="s">
        <v>91</v>
      </c>
      <c r="AT223" s="242" t="s">
        <v>74</v>
      </c>
      <c r="AU223" s="242" t="s">
        <v>75</v>
      </c>
      <c r="AY223" s="241" t="s">
        <v>265</v>
      </c>
      <c r="BK223" s="243">
        <f>BK224</f>
        <v>0</v>
      </c>
    </row>
    <row r="224" s="12" customFormat="1" ht="22.8" customHeight="1">
      <c r="A224" s="12"/>
      <c r="B224" s="230"/>
      <c r="C224" s="231"/>
      <c r="D224" s="232" t="s">
        <v>74</v>
      </c>
      <c r="E224" s="244" t="s">
        <v>2155</v>
      </c>
      <c r="F224" s="244" t="s">
        <v>2156</v>
      </c>
      <c r="G224" s="231"/>
      <c r="H224" s="231"/>
      <c r="I224" s="234"/>
      <c r="J224" s="245">
        <f>BK224</f>
        <v>0</v>
      </c>
      <c r="K224" s="231"/>
      <c r="L224" s="236"/>
      <c r="M224" s="237"/>
      <c r="N224" s="238"/>
      <c r="O224" s="238"/>
      <c r="P224" s="239">
        <f>SUM(P225:P226)</f>
        <v>0</v>
      </c>
      <c r="Q224" s="238"/>
      <c r="R224" s="239">
        <f>SUM(R225:R226)</f>
        <v>0.0044000000000000003</v>
      </c>
      <c r="S224" s="238"/>
      <c r="T224" s="240">
        <f>SUM(T225:T226)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41" t="s">
        <v>91</v>
      </c>
      <c r="AT224" s="242" t="s">
        <v>74</v>
      </c>
      <c r="AU224" s="242" t="s">
        <v>83</v>
      </c>
      <c r="AY224" s="241" t="s">
        <v>265</v>
      </c>
      <c r="BK224" s="243">
        <f>SUM(BK225:BK226)</f>
        <v>0</v>
      </c>
    </row>
    <row r="225" s="2" customFormat="1" ht="16.30189" customHeight="1">
      <c r="A225" s="39"/>
      <c r="B225" s="40"/>
      <c r="C225" s="246" t="s">
        <v>496</v>
      </c>
      <c r="D225" s="246" t="s">
        <v>268</v>
      </c>
      <c r="E225" s="247" t="s">
        <v>2157</v>
      </c>
      <c r="F225" s="248" t="s">
        <v>1</v>
      </c>
      <c r="G225" s="249" t="s">
        <v>1</v>
      </c>
      <c r="H225" s="250">
        <v>10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0.00044000000000000002</v>
      </c>
      <c r="R225" s="255">
        <f>Q225*H225</f>
        <v>0.0044000000000000003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371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371</v>
      </c>
      <c r="BM225" s="257" t="s">
        <v>2158</v>
      </c>
    </row>
    <row r="226" s="2" customFormat="1" ht="16.30189" customHeight="1">
      <c r="A226" s="39"/>
      <c r="B226" s="40"/>
      <c r="C226" s="246" t="s">
        <v>500</v>
      </c>
      <c r="D226" s="246" t="s">
        <v>268</v>
      </c>
      <c r="E226" s="247" t="s">
        <v>2159</v>
      </c>
      <c r="F226" s="248" t="s">
        <v>1</v>
      </c>
      <c r="G226" s="249" t="s">
        <v>1</v>
      </c>
      <c r="H226" s="250">
        <v>1</v>
      </c>
      <c r="I226" s="251"/>
      <c r="J226" s="250">
        <f>ROUND(I226*H226,2)</f>
        <v>0</v>
      </c>
      <c r="K226" s="252"/>
      <c r="L226" s="45"/>
      <c r="M226" s="259" t="s">
        <v>1</v>
      </c>
      <c r="N226" s="260" t="s">
        <v>41</v>
      </c>
      <c r="O226" s="261"/>
      <c r="P226" s="262">
        <f>O226*H226</f>
        <v>0</v>
      </c>
      <c r="Q226" s="262">
        <v>0</v>
      </c>
      <c r="R226" s="262">
        <f>Q226*H226</f>
        <v>0</v>
      </c>
      <c r="S226" s="262">
        <v>0</v>
      </c>
      <c r="T226" s="263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371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371</v>
      </c>
      <c r="BM226" s="257" t="s">
        <v>2160</v>
      </c>
    </row>
    <row r="227" s="2" customFormat="1" ht="6.96" customHeight="1">
      <c r="A227" s="39"/>
      <c r="B227" s="67"/>
      <c r="C227" s="68"/>
      <c r="D227" s="68"/>
      <c r="E227" s="68"/>
      <c r="F227" s="68"/>
      <c r="G227" s="68"/>
      <c r="H227" s="68"/>
      <c r="I227" s="194"/>
      <c r="J227" s="68"/>
      <c r="K227" s="68"/>
      <c r="L227" s="45"/>
      <c r="M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</row>
  </sheetData>
  <sheetProtection sheet="1" autoFilter="0" formatColumns="0" formatRows="0" objects="1" scenarios="1" spinCount="100000" saltValue="WS75FtX9wMyNAYwbytit3a1claXbL/zJUhRHhc6+R/csC7MeEYZfE2sivZPk3AigRniodEacpok1fuw71D4O9Q==" hashValue="89ZlS6/wtj78P1qIdAkFewkUG6ICUC/qzViz7kCOSx3jtzi+MFVM+CZqqoVFOyssVFmGRJXa/pz0ITt0qwvCgA==" algorithmName="SHA-512" password="CC35"/>
  <autoFilter ref="C125:K226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25.81132" customHeight="1">
      <c r="A9" s="39"/>
      <c r="B9" s="45"/>
      <c r="C9" s="39"/>
      <c r="D9" s="39"/>
      <c r="E9" s="157" t="s">
        <v>2161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1463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293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294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295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ROUND((SUM(BE121:BE177)),  2)</f>
        <v>0</v>
      </c>
      <c r="G33" s="39"/>
      <c r="H33" s="39"/>
      <c r="I33" s="173">
        <v>0.20000000000000001</v>
      </c>
      <c r="J33" s="172">
        <f>ROUND(((SUM(BE121:BE177))*I33),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ROUND((SUM(BF121:BF177)),  2)</f>
        <v>0</v>
      </c>
      <c r="G34" s="39"/>
      <c r="H34" s="39"/>
      <c r="I34" s="173">
        <v>0.20000000000000001</v>
      </c>
      <c r="J34" s="172">
        <f>ROUND(((SUM(BF121:BF177))*I34),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ROUND((SUM(BG121:BG177)),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ROUND((SUM(BH121:BH177)),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ROUND((SUM(BI121:BI177)),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81132" customHeight="1">
      <c r="A87" s="39"/>
      <c r="B87" s="40"/>
      <c r="C87" s="41"/>
      <c r="D87" s="41"/>
      <c r="E87" s="77" t="str">
        <f>E9</f>
        <v>102-11 - 102-11 Úprava priechodu pre chodcov v k.ú. Dolná Strehová, Dolný Bukovec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Dolná Strehová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30566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</v>
      </c>
      <c r="G91" s="41"/>
      <c r="H91" s="41"/>
      <c r="I91" s="158" t="s">
        <v>29</v>
      </c>
      <c r="J91" s="37" t="str">
        <f>E21</f>
        <v>ISPO spol. s 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MACURA M.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J122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J123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301</v>
      </c>
      <c r="E99" s="213"/>
      <c r="F99" s="213"/>
      <c r="G99" s="213"/>
      <c r="H99" s="213"/>
      <c r="I99" s="214"/>
      <c r="J99" s="215">
        <f>J148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303</v>
      </c>
      <c r="E100" s="213"/>
      <c r="F100" s="213"/>
      <c r="G100" s="213"/>
      <c r="H100" s="213"/>
      <c r="I100" s="214"/>
      <c r="J100" s="215">
        <f>J163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304</v>
      </c>
      <c r="E101" s="213"/>
      <c r="F101" s="213"/>
      <c r="G101" s="213"/>
      <c r="H101" s="213"/>
      <c r="I101" s="214"/>
      <c r="J101" s="215">
        <f>J176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156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194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197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250</v>
      </c>
      <c r="D108" s="41"/>
      <c r="E108" s="41"/>
      <c r="F108" s="41"/>
      <c r="G108" s="41"/>
      <c r="H108" s="41"/>
      <c r="I108" s="156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156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15</v>
      </c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45283" customHeight="1">
      <c r="A111" s="39"/>
      <c r="B111" s="40"/>
      <c r="C111" s="41"/>
      <c r="D111" s="41"/>
      <c r="E111" s="198" t="str">
        <f>E7</f>
        <v>Rekonštrukcia cesty a mostov II/585 Pôtor-Dolná Strehová-Lučenec a II/591 cestný násyp ... - III. etapa</v>
      </c>
      <c r="F111" s="33"/>
      <c r="G111" s="33"/>
      <c r="H111" s="33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240</v>
      </c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5.81132" customHeight="1">
      <c r="A113" s="39"/>
      <c r="B113" s="40"/>
      <c r="C113" s="41"/>
      <c r="D113" s="41"/>
      <c r="E113" s="77" t="str">
        <f>E9</f>
        <v>102-11 - 102-11 Úprava priechodu pre chodcov v k.ú. Dolná Strehová, Dolný Bukovec</v>
      </c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19</v>
      </c>
      <c r="D115" s="41"/>
      <c r="E115" s="41"/>
      <c r="F115" s="28" t="str">
        <f>F12</f>
        <v>Dolná Strehová</v>
      </c>
      <c r="G115" s="41"/>
      <c r="H115" s="41"/>
      <c r="I115" s="158" t="s">
        <v>21</v>
      </c>
      <c r="J115" s="80" t="str">
        <f>IF(J12="","",J12)</f>
        <v>28. 10. 2019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30566" customHeight="1">
      <c r="A117" s="39"/>
      <c r="B117" s="40"/>
      <c r="C117" s="33" t="s">
        <v>23</v>
      </c>
      <c r="D117" s="41"/>
      <c r="E117" s="41"/>
      <c r="F117" s="28" t="str">
        <f>E15</f>
        <v>Banskobystrický samosprávny kraj</v>
      </c>
      <c r="G117" s="41"/>
      <c r="H117" s="41"/>
      <c r="I117" s="158" t="s">
        <v>29</v>
      </c>
      <c r="J117" s="37" t="str">
        <f>E21</f>
        <v>ISPO spol. s r.o.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30566" customHeight="1">
      <c r="A118" s="39"/>
      <c r="B118" s="40"/>
      <c r="C118" s="33" t="s">
        <v>27</v>
      </c>
      <c r="D118" s="41"/>
      <c r="E118" s="41"/>
      <c r="F118" s="28" t="str">
        <f>IF(E18="","",E18)</f>
        <v>Vyplň údaj</v>
      </c>
      <c r="G118" s="41"/>
      <c r="H118" s="41"/>
      <c r="I118" s="158" t="s">
        <v>32</v>
      </c>
      <c r="J118" s="37" t="str">
        <f>E24</f>
        <v>MACURA M.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17"/>
      <c r="B120" s="218"/>
      <c r="C120" s="219" t="s">
        <v>251</v>
      </c>
      <c r="D120" s="220" t="s">
        <v>60</v>
      </c>
      <c r="E120" s="220" t="s">
        <v>56</v>
      </c>
      <c r="F120" s="220" t="s">
        <v>57</v>
      </c>
      <c r="G120" s="220" t="s">
        <v>252</v>
      </c>
      <c r="H120" s="220" t="s">
        <v>253</v>
      </c>
      <c r="I120" s="221" t="s">
        <v>254</v>
      </c>
      <c r="J120" s="222" t="s">
        <v>244</v>
      </c>
      <c r="K120" s="223" t="s">
        <v>255</v>
      </c>
      <c r="L120" s="224"/>
      <c r="M120" s="101" t="s">
        <v>1</v>
      </c>
      <c r="N120" s="102" t="s">
        <v>39</v>
      </c>
      <c r="O120" s="102" t="s">
        <v>256</v>
      </c>
      <c r="P120" s="102" t="s">
        <v>257</v>
      </c>
      <c r="Q120" s="102" t="s">
        <v>258</v>
      </c>
      <c r="R120" s="102" t="s">
        <v>259</v>
      </c>
      <c r="S120" s="102" t="s">
        <v>260</v>
      </c>
      <c r="T120" s="103" t="s">
        <v>261</v>
      </c>
      <c r="U120" s="217"/>
      <c r="V120" s="217"/>
      <c r="W120" s="217"/>
      <c r="X120" s="217"/>
      <c r="Y120" s="217"/>
      <c r="Z120" s="217"/>
      <c r="AA120" s="217"/>
      <c r="AB120" s="217"/>
      <c r="AC120" s="217"/>
      <c r="AD120" s="217"/>
      <c r="AE120" s="217"/>
    </row>
    <row r="121" s="2" customFormat="1" ht="22.8" customHeight="1">
      <c r="A121" s="39"/>
      <c r="B121" s="40"/>
      <c r="C121" s="108" t="s">
        <v>245</v>
      </c>
      <c r="D121" s="41"/>
      <c r="E121" s="41"/>
      <c r="F121" s="41"/>
      <c r="G121" s="41"/>
      <c r="H121" s="41"/>
      <c r="I121" s="156"/>
      <c r="J121" s="225">
        <f>BK121</f>
        <v>0</v>
      </c>
      <c r="K121" s="41"/>
      <c r="L121" s="45"/>
      <c r="M121" s="104"/>
      <c r="N121" s="226"/>
      <c r="O121" s="105"/>
      <c r="P121" s="227">
        <f>P122</f>
        <v>0</v>
      </c>
      <c r="Q121" s="105"/>
      <c r="R121" s="227">
        <f>R122</f>
        <v>241.14340999999999</v>
      </c>
      <c r="S121" s="105"/>
      <c r="T121" s="228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74</v>
      </c>
      <c r="AU121" s="18" t="s">
        <v>246</v>
      </c>
      <c r="BK121" s="229">
        <f>BK122</f>
        <v>0</v>
      </c>
    </row>
    <row r="122" s="12" customFormat="1" ht="25.92" customHeight="1">
      <c r="A122" s="12"/>
      <c r="B122" s="230"/>
      <c r="C122" s="231"/>
      <c r="D122" s="232" t="s">
        <v>74</v>
      </c>
      <c r="E122" s="233" t="s">
        <v>307</v>
      </c>
      <c r="F122" s="233" t="s">
        <v>308</v>
      </c>
      <c r="G122" s="231"/>
      <c r="H122" s="231"/>
      <c r="I122" s="234"/>
      <c r="J122" s="235">
        <f>BK122</f>
        <v>0</v>
      </c>
      <c r="K122" s="231"/>
      <c r="L122" s="236"/>
      <c r="M122" s="237"/>
      <c r="N122" s="238"/>
      <c r="O122" s="238"/>
      <c r="P122" s="239">
        <f>P123+P148+P163+P176</f>
        <v>0</v>
      </c>
      <c r="Q122" s="238"/>
      <c r="R122" s="239">
        <f>R123+R148+R163+R176</f>
        <v>241.14340999999999</v>
      </c>
      <c r="S122" s="238"/>
      <c r="T122" s="240">
        <f>T123+T148+T163+T176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41" t="s">
        <v>83</v>
      </c>
      <c r="AT122" s="242" t="s">
        <v>74</v>
      </c>
      <c r="AU122" s="242" t="s">
        <v>75</v>
      </c>
      <c r="AY122" s="241" t="s">
        <v>265</v>
      </c>
      <c r="BK122" s="243">
        <f>BK123+BK148+BK163+BK176</f>
        <v>0</v>
      </c>
    </row>
    <row r="123" s="12" customFormat="1" ht="22.8" customHeight="1">
      <c r="A123" s="12"/>
      <c r="B123" s="230"/>
      <c r="C123" s="231"/>
      <c r="D123" s="232" t="s">
        <v>74</v>
      </c>
      <c r="E123" s="244" t="s">
        <v>83</v>
      </c>
      <c r="F123" s="244" t="s">
        <v>309</v>
      </c>
      <c r="G123" s="231"/>
      <c r="H123" s="231"/>
      <c r="I123" s="234"/>
      <c r="J123" s="245">
        <f>BK123</f>
        <v>0</v>
      </c>
      <c r="K123" s="231"/>
      <c r="L123" s="236"/>
      <c r="M123" s="237"/>
      <c r="N123" s="238"/>
      <c r="O123" s="238"/>
      <c r="P123" s="239">
        <f>SUM(P124:P147)</f>
        <v>0</v>
      </c>
      <c r="Q123" s="238"/>
      <c r="R123" s="239">
        <f>SUM(R124:R147)</f>
        <v>212.10524999999998</v>
      </c>
      <c r="S123" s="238"/>
      <c r="T123" s="240">
        <f>SUM(T124:T147)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41" t="s">
        <v>83</v>
      </c>
      <c r="AT123" s="242" t="s">
        <v>74</v>
      </c>
      <c r="AU123" s="242" t="s">
        <v>83</v>
      </c>
      <c r="AY123" s="241" t="s">
        <v>265</v>
      </c>
      <c r="BK123" s="243">
        <f>SUM(BK124:BK147)</f>
        <v>0</v>
      </c>
    </row>
    <row r="124" s="2" customFormat="1" ht="16.30189" customHeight="1">
      <c r="A124" s="39"/>
      <c r="B124" s="40"/>
      <c r="C124" s="246" t="s">
        <v>83</v>
      </c>
      <c r="D124" s="246" t="s">
        <v>268</v>
      </c>
      <c r="E124" s="247" t="s">
        <v>2048</v>
      </c>
      <c r="F124" s="248" t="s">
        <v>1</v>
      </c>
      <c r="G124" s="249" t="s">
        <v>1</v>
      </c>
      <c r="H124" s="250">
        <v>25.5</v>
      </c>
      <c r="I124" s="251"/>
      <c r="J124" s="250">
        <f>ROUND(I124*H124,2)</f>
        <v>0</v>
      </c>
      <c r="K124" s="252"/>
      <c r="L124" s="45"/>
      <c r="M124" s="253" t="s">
        <v>1</v>
      </c>
      <c r="N124" s="254" t="s">
        <v>41</v>
      </c>
      <c r="O124" s="92"/>
      <c r="P124" s="255">
        <f>O124*H124</f>
        <v>0</v>
      </c>
      <c r="Q124" s="255">
        <v>0</v>
      </c>
      <c r="R124" s="255">
        <f>Q124*H124</f>
        <v>0</v>
      </c>
      <c r="S124" s="255">
        <v>0</v>
      </c>
      <c r="T124" s="256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57" t="s">
        <v>282</v>
      </c>
      <c r="AT124" s="257" t="s">
        <v>268</v>
      </c>
      <c r="AU124" s="257" t="s">
        <v>91</v>
      </c>
      <c r="AY124" s="18" t="s">
        <v>265</v>
      </c>
      <c r="BE124" s="258">
        <f>IF(N124="základná",J124,0)</f>
        <v>0</v>
      </c>
      <c r="BF124" s="258">
        <f>IF(N124="znížená",J124,0)</f>
        <v>0</v>
      </c>
      <c r="BG124" s="258">
        <f>IF(N124="zákl. prenesená",J124,0)</f>
        <v>0</v>
      </c>
      <c r="BH124" s="258">
        <f>IF(N124="zníž. prenesená",J124,0)</f>
        <v>0</v>
      </c>
      <c r="BI124" s="258">
        <f>IF(N124="nulová",J124,0)</f>
        <v>0</v>
      </c>
      <c r="BJ124" s="18" t="s">
        <v>91</v>
      </c>
      <c r="BK124" s="258">
        <f>ROUND(I124*H124,2)</f>
        <v>0</v>
      </c>
      <c r="BL124" s="18" t="s">
        <v>282</v>
      </c>
      <c r="BM124" s="257" t="s">
        <v>2049</v>
      </c>
    </row>
    <row r="125" s="13" customFormat="1">
      <c r="A125" s="13"/>
      <c r="B125" s="264"/>
      <c r="C125" s="265"/>
      <c r="D125" s="266" t="s">
        <v>312</v>
      </c>
      <c r="E125" s="267" t="s">
        <v>1</v>
      </c>
      <c r="F125" s="268" t="s">
        <v>2162</v>
      </c>
      <c r="G125" s="265"/>
      <c r="H125" s="269">
        <v>25.5</v>
      </c>
      <c r="I125" s="270"/>
      <c r="J125" s="265"/>
      <c r="K125" s="265"/>
      <c r="L125" s="271"/>
      <c r="M125" s="272"/>
      <c r="N125" s="273"/>
      <c r="O125" s="273"/>
      <c r="P125" s="273"/>
      <c r="Q125" s="273"/>
      <c r="R125" s="273"/>
      <c r="S125" s="273"/>
      <c r="T125" s="27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75" t="s">
        <v>312</v>
      </c>
      <c r="AU125" s="275" t="s">
        <v>91</v>
      </c>
      <c r="AV125" s="13" t="s">
        <v>91</v>
      </c>
      <c r="AW125" s="13" t="s">
        <v>4</v>
      </c>
      <c r="AX125" s="13" t="s">
        <v>83</v>
      </c>
      <c r="AY125" s="275" t="s">
        <v>265</v>
      </c>
    </row>
    <row r="126" s="2" customFormat="1" ht="16.30189" customHeight="1">
      <c r="A126" s="39"/>
      <c r="B126" s="40"/>
      <c r="C126" s="287" t="s">
        <v>91</v>
      </c>
      <c r="D126" s="287" t="s">
        <v>367</v>
      </c>
      <c r="E126" s="288" t="s">
        <v>2051</v>
      </c>
      <c r="F126" s="289" t="s">
        <v>1</v>
      </c>
      <c r="G126" s="290" t="s">
        <v>1</v>
      </c>
      <c r="H126" s="291">
        <v>30.600000000000001</v>
      </c>
      <c r="I126" s="292"/>
      <c r="J126" s="291">
        <f>ROUND(I126*H126,2)</f>
        <v>0</v>
      </c>
      <c r="K126" s="293"/>
      <c r="L126" s="294"/>
      <c r="M126" s="295" t="s">
        <v>1</v>
      </c>
      <c r="N126" s="296" t="s">
        <v>41</v>
      </c>
      <c r="O126" s="92"/>
      <c r="P126" s="255">
        <f>O126*H126</f>
        <v>0</v>
      </c>
      <c r="Q126" s="255">
        <v>1</v>
      </c>
      <c r="R126" s="255">
        <f>Q126*H126</f>
        <v>30.600000000000001</v>
      </c>
      <c r="S126" s="255">
        <v>0</v>
      </c>
      <c r="T126" s="256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57" t="s">
        <v>338</v>
      </c>
      <c r="AT126" s="257" t="s">
        <v>367</v>
      </c>
      <c r="AU126" s="257" t="s">
        <v>91</v>
      </c>
      <c r="AY126" s="18" t="s">
        <v>265</v>
      </c>
      <c r="BE126" s="258">
        <f>IF(N126="základná",J126,0)</f>
        <v>0</v>
      </c>
      <c r="BF126" s="258">
        <f>IF(N126="znížená",J126,0)</f>
        <v>0</v>
      </c>
      <c r="BG126" s="258">
        <f>IF(N126="zákl. prenesená",J126,0)</f>
        <v>0</v>
      </c>
      <c r="BH126" s="258">
        <f>IF(N126="zníž. prenesená",J126,0)</f>
        <v>0</v>
      </c>
      <c r="BI126" s="258">
        <f>IF(N126="nulová",J126,0)</f>
        <v>0</v>
      </c>
      <c r="BJ126" s="18" t="s">
        <v>91</v>
      </c>
      <c r="BK126" s="258">
        <f>ROUND(I126*H126,2)</f>
        <v>0</v>
      </c>
      <c r="BL126" s="18" t="s">
        <v>282</v>
      </c>
      <c r="BM126" s="257" t="s">
        <v>2052</v>
      </c>
    </row>
    <row r="127" s="13" customFormat="1">
      <c r="A127" s="13"/>
      <c r="B127" s="264"/>
      <c r="C127" s="265"/>
      <c r="D127" s="266" t="s">
        <v>312</v>
      </c>
      <c r="E127" s="267" t="s">
        <v>1</v>
      </c>
      <c r="F127" s="268" t="s">
        <v>2163</v>
      </c>
      <c r="G127" s="265"/>
      <c r="H127" s="269">
        <v>30.600000000000001</v>
      </c>
      <c r="I127" s="270"/>
      <c r="J127" s="265"/>
      <c r="K127" s="265"/>
      <c r="L127" s="271"/>
      <c r="M127" s="272"/>
      <c r="N127" s="273"/>
      <c r="O127" s="273"/>
      <c r="P127" s="273"/>
      <c r="Q127" s="273"/>
      <c r="R127" s="273"/>
      <c r="S127" s="273"/>
      <c r="T127" s="27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75" t="s">
        <v>312</v>
      </c>
      <c r="AU127" s="275" t="s">
        <v>91</v>
      </c>
      <c r="AV127" s="13" t="s">
        <v>91</v>
      </c>
      <c r="AW127" s="13" t="s">
        <v>4</v>
      </c>
      <c r="AX127" s="13" t="s">
        <v>83</v>
      </c>
      <c r="AY127" s="275" t="s">
        <v>265</v>
      </c>
    </row>
    <row r="128" s="2" customFormat="1" ht="16.30189" customHeight="1">
      <c r="A128" s="39"/>
      <c r="B128" s="40"/>
      <c r="C128" s="246" t="s">
        <v>98</v>
      </c>
      <c r="D128" s="246" t="s">
        <v>268</v>
      </c>
      <c r="E128" s="247" t="s">
        <v>2057</v>
      </c>
      <c r="F128" s="248" t="s">
        <v>1</v>
      </c>
      <c r="G128" s="249" t="s">
        <v>1</v>
      </c>
      <c r="H128" s="250">
        <v>121</v>
      </c>
      <c r="I128" s="251"/>
      <c r="J128" s="250">
        <f>ROUND(I128*H128,2)</f>
        <v>0</v>
      </c>
      <c r="K128" s="252"/>
      <c r="L128" s="45"/>
      <c r="M128" s="253" t="s">
        <v>1</v>
      </c>
      <c r="N128" s="254" t="s">
        <v>41</v>
      </c>
      <c r="O128" s="92"/>
      <c r="P128" s="255">
        <f>O128*H128</f>
        <v>0</v>
      </c>
      <c r="Q128" s="255">
        <v>0</v>
      </c>
      <c r="R128" s="255">
        <f>Q128*H128</f>
        <v>0</v>
      </c>
      <c r="S128" s="255">
        <v>0</v>
      </c>
      <c r="T128" s="256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57" t="s">
        <v>282</v>
      </c>
      <c r="AT128" s="257" t="s">
        <v>268</v>
      </c>
      <c r="AU128" s="257" t="s">
        <v>91</v>
      </c>
      <c r="AY128" s="18" t="s">
        <v>265</v>
      </c>
      <c r="BE128" s="258">
        <f>IF(N128="základná",J128,0)</f>
        <v>0</v>
      </c>
      <c r="BF128" s="258">
        <f>IF(N128="znížená",J128,0)</f>
        <v>0</v>
      </c>
      <c r="BG128" s="258">
        <f>IF(N128="zákl. prenesená",J128,0)</f>
        <v>0</v>
      </c>
      <c r="BH128" s="258">
        <f>IF(N128="zníž. prenesená",J128,0)</f>
        <v>0</v>
      </c>
      <c r="BI128" s="258">
        <f>IF(N128="nulová",J128,0)</f>
        <v>0</v>
      </c>
      <c r="BJ128" s="18" t="s">
        <v>91</v>
      </c>
      <c r="BK128" s="258">
        <f>ROUND(I128*H128,2)</f>
        <v>0</v>
      </c>
      <c r="BL128" s="18" t="s">
        <v>282</v>
      </c>
      <c r="BM128" s="257" t="s">
        <v>2058</v>
      </c>
    </row>
    <row r="129" s="13" customFormat="1">
      <c r="A129" s="13"/>
      <c r="B129" s="264"/>
      <c r="C129" s="265"/>
      <c r="D129" s="266" t="s">
        <v>312</v>
      </c>
      <c r="E129" s="267" t="s">
        <v>1</v>
      </c>
      <c r="F129" s="268" t="s">
        <v>2164</v>
      </c>
      <c r="G129" s="265"/>
      <c r="H129" s="269">
        <v>121</v>
      </c>
      <c r="I129" s="270"/>
      <c r="J129" s="265"/>
      <c r="K129" s="265"/>
      <c r="L129" s="271"/>
      <c r="M129" s="272"/>
      <c r="N129" s="273"/>
      <c r="O129" s="273"/>
      <c r="P129" s="273"/>
      <c r="Q129" s="273"/>
      <c r="R129" s="273"/>
      <c r="S129" s="273"/>
      <c r="T129" s="27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75" t="s">
        <v>312</v>
      </c>
      <c r="AU129" s="275" t="s">
        <v>91</v>
      </c>
      <c r="AV129" s="13" t="s">
        <v>91</v>
      </c>
      <c r="AW129" s="13" t="s">
        <v>4</v>
      </c>
      <c r="AX129" s="13" t="s">
        <v>83</v>
      </c>
      <c r="AY129" s="275" t="s">
        <v>265</v>
      </c>
    </row>
    <row r="130" s="2" customFormat="1" ht="16.30189" customHeight="1">
      <c r="A130" s="39"/>
      <c r="B130" s="40"/>
      <c r="C130" s="246" t="s">
        <v>282</v>
      </c>
      <c r="D130" s="246" t="s">
        <v>268</v>
      </c>
      <c r="E130" s="247" t="s">
        <v>2060</v>
      </c>
      <c r="F130" s="248" t="s">
        <v>1</v>
      </c>
      <c r="G130" s="249" t="s">
        <v>1</v>
      </c>
      <c r="H130" s="250">
        <v>36.299999999999997</v>
      </c>
      <c r="I130" s="251"/>
      <c r="J130" s="250">
        <f>ROUND(I130*H130,2)</f>
        <v>0</v>
      </c>
      <c r="K130" s="252"/>
      <c r="L130" s="45"/>
      <c r="M130" s="253" t="s">
        <v>1</v>
      </c>
      <c r="N130" s="254" t="s">
        <v>41</v>
      </c>
      <c r="O130" s="92"/>
      <c r="P130" s="255">
        <f>O130*H130</f>
        <v>0</v>
      </c>
      <c r="Q130" s="255">
        <v>0</v>
      </c>
      <c r="R130" s="255">
        <f>Q130*H130</f>
        <v>0</v>
      </c>
      <c r="S130" s="255">
        <v>0</v>
      </c>
      <c r="T130" s="256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57" t="s">
        <v>282</v>
      </c>
      <c r="AT130" s="257" t="s">
        <v>268</v>
      </c>
      <c r="AU130" s="257" t="s">
        <v>91</v>
      </c>
      <c r="AY130" s="18" t="s">
        <v>265</v>
      </c>
      <c r="BE130" s="258">
        <f>IF(N130="základná",J130,0)</f>
        <v>0</v>
      </c>
      <c r="BF130" s="258">
        <f>IF(N130="znížená",J130,0)</f>
        <v>0</v>
      </c>
      <c r="BG130" s="258">
        <f>IF(N130="zákl. prenesená",J130,0)</f>
        <v>0</v>
      </c>
      <c r="BH130" s="258">
        <f>IF(N130="zníž. prenesená",J130,0)</f>
        <v>0</v>
      </c>
      <c r="BI130" s="258">
        <f>IF(N130="nulová",J130,0)</f>
        <v>0</v>
      </c>
      <c r="BJ130" s="18" t="s">
        <v>91</v>
      </c>
      <c r="BK130" s="258">
        <f>ROUND(I130*H130,2)</f>
        <v>0</v>
      </c>
      <c r="BL130" s="18" t="s">
        <v>282</v>
      </c>
      <c r="BM130" s="257" t="s">
        <v>2061</v>
      </c>
    </row>
    <row r="131" s="13" customFormat="1">
      <c r="A131" s="13"/>
      <c r="B131" s="264"/>
      <c r="C131" s="265"/>
      <c r="D131" s="266" t="s">
        <v>312</v>
      </c>
      <c r="E131" s="267" t="s">
        <v>1</v>
      </c>
      <c r="F131" s="268" t="s">
        <v>762</v>
      </c>
      <c r="G131" s="265"/>
      <c r="H131" s="269">
        <v>121</v>
      </c>
      <c r="I131" s="270"/>
      <c r="J131" s="265"/>
      <c r="K131" s="265"/>
      <c r="L131" s="271"/>
      <c r="M131" s="272"/>
      <c r="N131" s="273"/>
      <c r="O131" s="273"/>
      <c r="P131" s="273"/>
      <c r="Q131" s="273"/>
      <c r="R131" s="273"/>
      <c r="S131" s="273"/>
      <c r="T131" s="27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75" t="s">
        <v>312</v>
      </c>
      <c r="AU131" s="275" t="s">
        <v>91</v>
      </c>
      <c r="AV131" s="13" t="s">
        <v>91</v>
      </c>
      <c r="AW131" s="13" t="s">
        <v>4</v>
      </c>
      <c r="AX131" s="13" t="s">
        <v>83</v>
      </c>
      <c r="AY131" s="275" t="s">
        <v>265</v>
      </c>
    </row>
    <row r="132" s="13" customFormat="1">
      <c r="A132" s="13"/>
      <c r="B132" s="264"/>
      <c r="C132" s="265"/>
      <c r="D132" s="266" t="s">
        <v>312</v>
      </c>
      <c r="E132" s="265"/>
      <c r="F132" s="268" t="s">
        <v>2165</v>
      </c>
      <c r="G132" s="265"/>
      <c r="H132" s="269">
        <v>36.299999999999997</v>
      </c>
      <c r="I132" s="270"/>
      <c r="J132" s="265"/>
      <c r="K132" s="265"/>
      <c r="L132" s="271"/>
      <c r="M132" s="272"/>
      <c r="N132" s="273"/>
      <c r="O132" s="273"/>
      <c r="P132" s="273"/>
      <c r="Q132" s="273"/>
      <c r="R132" s="273"/>
      <c r="S132" s="273"/>
      <c r="T132" s="27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75" t="s">
        <v>312</v>
      </c>
      <c r="AU132" s="275" t="s">
        <v>91</v>
      </c>
      <c r="AV132" s="13" t="s">
        <v>91</v>
      </c>
      <c r="AW132" s="13" t="s">
        <v>5</v>
      </c>
      <c r="AX132" s="13" t="s">
        <v>83</v>
      </c>
      <c r="AY132" s="275" t="s">
        <v>265</v>
      </c>
    </row>
    <row r="133" s="2" customFormat="1" ht="16.30189" customHeight="1">
      <c r="A133" s="39"/>
      <c r="B133" s="40"/>
      <c r="C133" s="287" t="s">
        <v>264</v>
      </c>
      <c r="D133" s="287" t="s">
        <v>367</v>
      </c>
      <c r="E133" s="288" t="s">
        <v>2064</v>
      </c>
      <c r="F133" s="289" t="s">
        <v>1</v>
      </c>
      <c r="G133" s="290" t="s">
        <v>1</v>
      </c>
      <c r="H133" s="291">
        <v>181.5</v>
      </c>
      <c r="I133" s="292"/>
      <c r="J133" s="291">
        <f>ROUND(I133*H133,2)</f>
        <v>0</v>
      </c>
      <c r="K133" s="293"/>
      <c r="L133" s="294"/>
      <c r="M133" s="295" t="s">
        <v>1</v>
      </c>
      <c r="N133" s="296" t="s">
        <v>41</v>
      </c>
      <c r="O133" s="92"/>
      <c r="P133" s="255">
        <f>O133*H133</f>
        <v>0</v>
      </c>
      <c r="Q133" s="255">
        <v>1</v>
      </c>
      <c r="R133" s="255">
        <f>Q133*H133</f>
        <v>181.5</v>
      </c>
      <c r="S133" s="255">
        <v>0</v>
      </c>
      <c r="T133" s="256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338</v>
      </c>
      <c r="AT133" s="257" t="s">
        <v>367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2065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2166</v>
      </c>
      <c r="G134" s="265"/>
      <c r="H134" s="269">
        <v>181.5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329</v>
      </c>
      <c r="D135" s="246" t="s">
        <v>268</v>
      </c>
      <c r="E135" s="247" t="s">
        <v>356</v>
      </c>
      <c r="F135" s="248" t="s">
        <v>1</v>
      </c>
      <c r="G135" s="249" t="s">
        <v>1</v>
      </c>
      <c r="H135" s="250">
        <v>146.5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</v>
      </c>
      <c r="T135" s="256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2071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2167</v>
      </c>
      <c r="G136" s="265"/>
      <c r="H136" s="269">
        <v>146.5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4" customFormat="1">
      <c r="A137" s="14"/>
      <c r="B137" s="276"/>
      <c r="C137" s="277"/>
      <c r="D137" s="266" t="s">
        <v>312</v>
      </c>
      <c r="E137" s="278" t="s">
        <v>1</v>
      </c>
      <c r="F137" s="279" t="s">
        <v>318</v>
      </c>
      <c r="G137" s="277"/>
      <c r="H137" s="280">
        <v>146.5</v>
      </c>
      <c r="I137" s="281"/>
      <c r="J137" s="277"/>
      <c r="K137" s="277"/>
      <c r="L137" s="282"/>
      <c r="M137" s="283"/>
      <c r="N137" s="284"/>
      <c r="O137" s="284"/>
      <c r="P137" s="284"/>
      <c r="Q137" s="284"/>
      <c r="R137" s="284"/>
      <c r="S137" s="284"/>
      <c r="T137" s="28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6" t="s">
        <v>312</v>
      </c>
      <c r="AU137" s="286" t="s">
        <v>91</v>
      </c>
      <c r="AV137" s="14" t="s">
        <v>282</v>
      </c>
      <c r="AW137" s="14" t="s">
        <v>4</v>
      </c>
      <c r="AX137" s="14" t="s">
        <v>83</v>
      </c>
      <c r="AY137" s="286" t="s">
        <v>265</v>
      </c>
    </row>
    <row r="138" s="2" customFormat="1" ht="16.30189" customHeight="1">
      <c r="A138" s="39"/>
      <c r="B138" s="40"/>
      <c r="C138" s="246" t="s">
        <v>334</v>
      </c>
      <c r="D138" s="246" t="s">
        <v>268</v>
      </c>
      <c r="E138" s="247" t="s">
        <v>360</v>
      </c>
      <c r="F138" s="248" t="s">
        <v>1</v>
      </c>
      <c r="G138" s="249" t="s">
        <v>1</v>
      </c>
      <c r="H138" s="250">
        <v>1025.5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</v>
      </c>
      <c r="T138" s="256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2073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2168</v>
      </c>
      <c r="G139" s="265"/>
      <c r="H139" s="269">
        <v>1025.5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338</v>
      </c>
      <c r="D140" s="246" t="s">
        <v>268</v>
      </c>
      <c r="E140" s="247" t="s">
        <v>372</v>
      </c>
      <c r="F140" s="248" t="s">
        <v>1</v>
      </c>
      <c r="G140" s="249" t="s">
        <v>1</v>
      </c>
      <c r="H140" s="250">
        <v>108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2075</v>
      </c>
    </row>
    <row r="141" s="2" customFormat="1" ht="16.30189" customHeight="1">
      <c r="A141" s="39"/>
      <c r="B141" s="40"/>
      <c r="C141" s="246" t="s">
        <v>342</v>
      </c>
      <c r="D141" s="246" t="s">
        <v>268</v>
      </c>
      <c r="E141" s="247" t="s">
        <v>389</v>
      </c>
      <c r="F141" s="248" t="s">
        <v>1</v>
      </c>
      <c r="G141" s="249" t="s">
        <v>1</v>
      </c>
      <c r="H141" s="250">
        <v>170</v>
      </c>
      <c r="I141" s="251"/>
      <c r="J141" s="250">
        <f>ROUND(I141*H141,2)</f>
        <v>0</v>
      </c>
      <c r="K141" s="252"/>
      <c r="L141" s="45"/>
      <c r="M141" s="253" t="s">
        <v>1</v>
      </c>
      <c r="N141" s="254" t="s">
        <v>41</v>
      </c>
      <c r="O141" s="92"/>
      <c r="P141" s="255">
        <f>O141*H141</f>
        <v>0</v>
      </c>
      <c r="Q141" s="255">
        <v>0</v>
      </c>
      <c r="R141" s="255">
        <f>Q141*H141</f>
        <v>0</v>
      </c>
      <c r="S141" s="255">
        <v>0</v>
      </c>
      <c r="T141" s="256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282</v>
      </c>
      <c r="AT141" s="257" t="s">
        <v>268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2076</v>
      </c>
    </row>
    <row r="142" s="2" customFormat="1" ht="16.30189" customHeight="1">
      <c r="A142" s="39"/>
      <c r="B142" s="40"/>
      <c r="C142" s="287" t="s">
        <v>346</v>
      </c>
      <c r="D142" s="287" t="s">
        <v>367</v>
      </c>
      <c r="E142" s="288" t="s">
        <v>392</v>
      </c>
      <c r="F142" s="289" t="s">
        <v>1</v>
      </c>
      <c r="G142" s="290" t="s">
        <v>1</v>
      </c>
      <c r="H142" s="291">
        <v>5.25</v>
      </c>
      <c r="I142" s="292"/>
      <c r="J142" s="291">
        <f>ROUND(I142*H142,2)</f>
        <v>0</v>
      </c>
      <c r="K142" s="293"/>
      <c r="L142" s="294"/>
      <c r="M142" s="295" t="s">
        <v>1</v>
      </c>
      <c r="N142" s="296" t="s">
        <v>41</v>
      </c>
      <c r="O142" s="92"/>
      <c r="P142" s="255">
        <f>O142*H142</f>
        <v>0</v>
      </c>
      <c r="Q142" s="255">
        <v>0.001</v>
      </c>
      <c r="R142" s="255">
        <f>Q142*H142</f>
        <v>0.0052500000000000003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338</v>
      </c>
      <c r="AT142" s="257" t="s">
        <v>367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2077</v>
      </c>
    </row>
    <row r="143" s="13" customFormat="1">
      <c r="A143" s="13"/>
      <c r="B143" s="264"/>
      <c r="C143" s="265"/>
      <c r="D143" s="266" t="s">
        <v>312</v>
      </c>
      <c r="E143" s="265"/>
      <c r="F143" s="268" t="s">
        <v>2169</v>
      </c>
      <c r="G143" s="265"/>
      <c r="H143" s="269">
        <v>5.25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5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351</v>
      </c>
      <c r="D144" s="246" t="s">
        <v>268</v>
      </c>
      <c r="E144" s="247" t="s">
        <v>396</v>
      </c>
      <c r="F144" s="248" t="s">
        <v>1</v>
      </c>
      <c r="G144" s="249" t="s">
        <v>1</v>
      </c>
      <c r="H144" s="250">
        <v>37.399999999999999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2079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2170</v>
      </c>
      <c r="G145" s="265"/>
      <c r="H145" s="269">
        <v>37.399999999999999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83</v>
      </c>
      <c r="AY145" s="275" t="s">
        <v>265</v>
      </c>
    </row>
    <row r="146" s="2" customFormat="1" ht="16.30189" customHeight="1">
      <c r="A146" s="39"/>
      <c r="B146" s="40"/>
      <c r="C146" s="246" t="s">
        <v>355</v>
      </c>
      <c r="D146" s="246" t="s">
        <v>268</v>
      </c>
      <c r="E146" s="247" t="s">
        <v>2081</v>
      </c>
      <c r="F146" s="248" t="s">
        <v>1</v>
      </c>
      <c r="G146" s="249" t="s">
        <v>1</v>
      </c>
      <c r="H146" s="250">
        <v>170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2082</v>
      </c>
    </row>
    <row r="147" s="2" customFormat="1" ht="16.30189" customHeight="1">
      <c r="A147" s="39"/>
      <c r="B147" s="40"/>
      <c r="C147" s="246" t="s">
        <v>359</v>
      </c>
      <c r="D147" s="246" t="s">
        <v>268</v>
      </c>
      <c r="E147" s="247" t="s">
        <v>401</v>
      </c>
      <c r="F147" s="248" t="s">
        <v>1</v>
      </c>
      <c r="G147" s="249" t="s">
        <v>1</v>
      </c>
      <c r="H147" s="250">
        <v>170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282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282</v>
      </c>
      <c r="BM147" s="257" t="s">
        <v>2083</v>
      </c>
    </row>
    <row r="148" s="12" customFormat="1" ht="22.8" customHeight="1">
      <c r="A148" s="12"/>
      <c r="B148" s="230"/>
      <c r="C148" s="231"/>
      <c r="D148" s="232" t="s">
        <v>74</v>
      </c>
      <c r="E148" s="244" t="s">
        <v>264</v>
      </c>
      <c r="F148" s="244" t="s">
        <v>461</v>
      </c>
      <c r="G148" s="231"/>
      <c r="H148" s="231"/>
      <c r="I148" s="234"/>
      <c r="J148" s="245">
        <f>BK148</f>
        <v>0</v>
      </c>
      <c r="K148" s="231"/>
      <c r="L148" s="236"/>
      <c r="M148" s="237"/>
      <c r="N148" s="238"/>
      <c r="O148" s="238"/>
      <c r="P148" s="239">
        <f>SUM(P149:P162)</f>
        <v>0</v>
      </c>
      <c r="Q148" s="238"/>
      <c r="R148" s="239">
        <f>SUM(R149:R162)</f>
        <v>17.329039999999999</v>
      </c>
      <c r="S148" s="238"/>
      <c r="T148" s="240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41" t="s">
        <v>83</v>
      </c>
      <c r="AT148" s="242" t="s">
        <v>74</v>
      </c>
      <c r="AU148" s="242" t="s">
        <v>83</v>
      </c>
      <c r="AY148" s="241" t="s">
        <v>265</v>
      </c>
      <c r="BK148" s="243">
        <f>SUM(BK149:BK162)</f>
        <v>0</v>
      </c>
    </row>
    <row r="149" s="2" customFormat="1" ht="16.30189" customHeight="1">
      <c r="A149" s="39"/>
      <c r="B149" s="40"/>
      <c r="C149" s="246" t="s">
        <v>363</v>
      </c>
      <c r="D149" s="246" t="s">
        <v>268</v>
      </c>
      <c r="E149" s="247" t="s">
        <v>2102</v>
      </c>
      <c r="F149" s="248" t="s">
        <v>1</v>
      </c>
      <c r="G149" s="249" t="s">
        <v>1</v>
      </c>
      <c r="H149" s="250">
        <v>34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0.27994000000000002</v>
      </c>
      <c r="R149" s="255">
        <f>Q149*H149</f>
        <v>9.5179600000000004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2103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2171</v>
      </c>
      <c r="G150" s="265"/>
      <c r="H150" s="269">
        <v>34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34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366</v>
      </c>
      <c r="D152" s="246" t="s">
        <v>268</v>
      </c>
      <c r="E152" s="247" t="s">
        <v>493</v>
      </c>
      <c r="F152" s="248" t="s">
        <v>1</v>
      </c>
      <c r="G152" s="249" t="s">
        <v>1</v>
      </c>
      <c r="H152" s="250">
        <v>13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2115</v>
      </c>
    </row>
    <row r="153" s="2" customFormat="1" ht="16.30189" customHeight="1">
      <c r="A153" s="39"/>
      <c r="B153" s="40"/>
      <c r="C153" s="246" t="s">
        <v>371</v>
      </c>
      <c r="D153" s="246" t="s">
        <v>268</v>
      </c>
      <c r="E153" s="247" t="s">
        <v>2116</v>
      </c>
      <c r="F153" s="248" t="s">
        <v>1</v>
      </c>
      <c r="G153" s="249" t="s">
        <v>1</v>
      </c>
      <c r="H153" s="250">
        <v>28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0.092499999999999999</v>
      </c>
      <c r="R153" s="255">
        <f>Q153*H153</f>
        <v>2.5899999999999999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2117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2172</v>
      </c>
      <c r="G154" s="265"/>
      <c r="H154" s="269">
        <v>28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2" customFormat="1" ht="16.30189" customHeight="1">
      <c r="A155" s="39"/>
      <c r="B155" s="40"/>
      <c r="C155" s="287" t="s">
        <v>374</v>
      </c>
      <c r="D155" s="287" t="s">
        <v>367</v>
      </c>
      <c r="E155" s="288" t="s">
        <v>2119</v>
      </c>
      <c r="F155" s="289" t="s">
        <v>1</v>
      </c>
      <c r="G155" s="290" t="s">
        <v>1</v>
      </c>
      <c r="H155" s="291">
        <v>28.559999999999999</v>
      </c>
      <c r="I155" s="292"/>
      <c r="J155" s="291">
        <f>ROUND(I155*H155,2)</f>
        <v>0</v>
      </c>
      <c r="K155" s="293"/>
      <c r="L155" s="294"/>
      <c r="M155" s="295" t="s">
        <v>1</v>
      </c>
      <c r="N155" s="296" t="s">
        <v>41</v>
      </c>
      <c r="O155" s="92"/>
      <c r="P155" s="255">
        <f>O155*H155</f>
        <v>0</v>
      </c>
      <c r="Q155" s="255">
        <v>0.13</v>
      </c>
      <c r="R155" s="255">
        <f>Q155*H155</f>
        <v>3.7128000000000001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338</v>
      </c>
      <c r="AT155" s="257" t="s">
        <v>367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2120</v>
      </c>
    </row>
    <row r="156" s="13" customFormat="1">
      <c r="A156" s="13"/>
      <c r="B156" s="264"/>
      <c r="C156" s="265"/>
      <c r="D156" s="266" t="s">
        <v>312</v>
      </c>
      <c r="E156" s="265"/>
      <c r="F156" s="268" t="s">
        <v>2173</v>
      </c>
      <c r="G156" s="265"/>
      <c r="H156" s="269">
        <v>28.559999999999999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5</v>
      </c>
      <c r="AX156" s="13" t="s">
        <v>83</v>
      </c>
      <c r="AY156" s="275" t="s">
        <v>265</v>
      </c>
    </row>
    <row r="157" s="2" customFormat="1" ht="16.30189" customHeight="1">
      <c r="A157" s="39"/>
      <c r="B157" s="40"/>
      <c r="C157" s="246" t="s">
        <v>377</v>
      </c>
      <c r="D157" s="246" t="s">
        <v>268</v>
      </c>
      <c r="E157" s="247" t="s">
        <v>2123</v>
      </c>
      <c r="F157" s="248" t="s">
        <v>1</v>
      </c>
      <c r="G157" s="249" t="s">
        <v>1</v>
      </c>
      <c r="H157" s="250">
        <v>6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0.112</v>
      </c>
      <c r="R157" s="255">
        <f>Q157*H157</f>
        <v>0.67200000000000004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2124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2174</v>
      </c>
      <c r="G158" s="265"/>
      <c r="H158" s="269">
        <v>6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75</v>
      </c>
      <c r="AY158" s="275" t="s">
        <v>265</v>
      </c>
    </row>
    <row r="159" s="2" customFormat="1" ht="16.30189" customHeight="1">
      <c r="A159" s="39"/>
      <c r="B159" s="40"/>
      <c r="C159" s="287" t="s">
        <v>384</v>
      </c>
      <c r="D159" s="287" t="s">
        <v>367</v>
      </c>
      <c r="E159" s="288" t="s">
        <v>2126</v>
      </c>
      <c r="F159" s="289" t="s">
        <v>1</v>
      </c>
      <c r="G159" s="290" t="s">
        <v>1</v>
      </c>
      <c r="H159" s="291">
        <v>5.0499999999999998</v>
      </c>
      <c r="I159" s="292"/>
      <c r="J159" s="291">
        <f>ROUND(I159*H159,2)</f>
        <v>0</v>
      </c>
      <c r="K159" s="293"/>
      <c r="L159" s="294"/>
      <c r="M159" s="295" t="s">
        <v>1</v>
      </c>
      <c r="N159" s="296" t="s">
        <v>41</v>
      </c>
      <c r="O159" s="92"/>
      <c r="P159" s="255">
        <f>O159*H159</f>
        <v>0</v>
      </c>
      <c r="Q159" s="255">
        <v>0.13800000000000001</v>
      </c>
      <c r="R159" s="255">
        <f>Q159*H159</f>
        <v>0.69690000000000007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338</v>
      </c>
      <c r="AT159" s="257" t="s">
        <v>367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2127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2175</v>
      </c>
      <c r="G160" s="265"/>
      <c r="H160" s="269">
        <v>5.0499999999999998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2" customFormat="1" ht="16.30189" customHeight="1">
      <c r="A161" s="39"/>
      <c r="B161" s="40"/>
      <c r="C161" s="287" t="s">
        <v>8</v>
      </c>
      <c r="D161" s="287" t="s">
        <v>367</v>
      </c>
      <c r="E161" s="288" t="s">
        <v>2129</v>
      </c>
      <c r="F161" s="289" t="s">
        <v>1</v>
      </c>
      <c r="G161" s="290" t="s">
        <v>1</v>
      </c>
      <c r="H161" s="291">
        <v>1.01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0.13800000000000001</v>
      </c>
      <c r="R161" s="255">
        <f>Q161*H161</f>
        <v>0.13938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338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282</v>
      </c>
      <c r="BM161" s="257" t="s">
        <v>2130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2176</v>
      </c>
      <c r="G162" s="265"/>
      <c r="H162" s="269">
        <v>1.01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83</v>
      </c>
      <c r="AY162" s="275" t="s">
        <v>265</v>
      </c>
    </row>
    <row r="163" s="12" customFormat="1" ht="22.8" customHeight="1">
      <c r="A163" s="12"/>
      <c r="B163" s="230"/>
      <c r="C163" s="231"/>
      <c r="D163" s="232" t="s">
        <v>74</v>
      </c>
      <c r="E163" s="244" t="s">
        <v>342</v>
      </c>
      <c r="F163" s="244" t="s">
        <v>519</v>
      </c>
      <c r="G163" s="231"/>
      <c r="H163" s="231"/>
      <c r="I163" s="234"/>
      <c r="J163" s="245">
        <f>BK163</f>
        <v>0</v>
      </c>
      <c r="K163" s="231"/>
      <c r="L163" s="236"/>
      <c r="M163" s="237"/>
      <c r="N163" s="238"/>
      <c r="O163" s="238"/>
      <c r="P163" s="239">
        <f>SUM(P164:P175)</f>
        <v>0</v>
      </c>
      <c r="Q163" s="238"/>
      <c r="R163" s="239">
        <f>SUM(R164:R175)</f>
        <v>11.70912</v>
      </c>
      <c r="S163" s="238"/>
      <c r="T163" s="240">
        <f>SUM(T164:T175)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41" t="s">
        <v>83</v>
      </c>
      <c r="AT163" s="242" t="s">
        <v>74</v>
      </c>
      <c r="AU163" s="242" t="s">
        <v>83</v>
      </c>
      <c r="AY163" s="241" t="s">
        <v>265</v>
      </c>
      <c r="BK163" s="243">
        <f>SUM(BK164:BK175)</f>
        <v>0</v>
      </c>
    </row>
    <row r="164" s="2" customFormat="1" ht="16.30189" customHeight="1">
      <c r="A164" s="39"/>
      <c r="B164" s="40"/>
      <c r="C164" s="246" t="s">
        <v>391</v>
      </c>
      <c r="D164" s="246" t="s">
        <v>268</v>
      </c>
      <c r="E164" s="247" t="s">
        <v>2177</v>
      </c>
      <c r="F164" s="248" t="s">
        <v>1</v>
      </c>
      <c r="G164" s="249" t="s">
        <v>1</v>
      </c>
      <c r="H164" s="250">
        <v>13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0.11254</v>
      </c>
      <c r="R164" s="255">
        <f>Q164*H164</f>
        <v>1.46302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2178</v>
      </c>
    </row>
    <row r="165" s="2" customFormat="1" ht="16.30189" customHeight="1">
      <c r="A165" s="39"/>
      <c r="B165" s="40"/>
      <c r="C165" s="287" t="s">
        <v>395</v>
      </c>
      <c r="D165" s="287" t="s">
        <v>367</v>
      </c>
      <c r="E165" s="288" t="s">
        <v>1026</v>
      </c>
      <c r="F165" s="289" t="s">
        <v>1</v>
      </c>
      <c r="G165" s="290" t="s">
        <v>1</v>
      </c>
      <c r="H165" s="291">
        <v>13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0.017000000000000001</v>
      </c>
      <c r="R165" s="255">
        <f>Q165*H165</f>
        <v>0.22100000000000003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338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2179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359</v>
      </c>
      <c r="G166" s="265"/>
      <c r="H166" s="269">
        <v>13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2" customFormat="1" ht="16.30189" customHeight="1">
      <c r="A167" s="39"/>
      <c r="B167" s="40"/>
      <c r="C167" s="246" t="s">
        <v>400</v>
      </c>
      <c r="D167" s="246" t="s">
        <v>268</v>
      </c>
      <c r="E167" s="247" t="s">
        <v>722</v>
      </c>
      <c r="F167" s="248" t="s">
        <v>1</v>
      </c>
      <c r="G167" s="249" t="s">
        <v>1</v>
      </c>
      <c r="H167" s="250">
        <v>31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0.15112999999999999</v>
      </c>
      <c r="R167" s="255">
        <f>Q167*H167</f>
        <v>4.6850299999999994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282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2137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434</v>
      </c>
      <c r="G168" s="265"/>
      <c r="H168" s="269">
        <v>31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83</v>
      </c>
      <c r="AY168" s="275" t="s">
        <v>265</v>
      </c>
    </row>
    <row r="169" s="2" customFormat="1" ht="16.30189" customHeight="1">
      <c r="A169" s="39"/>
      <c r="B169" s="40"/>
      <c r="C169" s="287" t="s">
        <v>403</v>
      </c>
      <c r="D169" s="287" t="s">
        <v>367</v>
      </c>
      <c r="E169" s="288" t="s">
        <v>726</v>
      </c>
      <c r="F169" s="289" t="s">
        <v>1</v>
      </c>
      <c r="G169" s="290" t="s">
        <v>1</v>
      </c>
      <c r="H169" s="291">
        <v>31.309999999999999</v>
      </c>
      <c r="I169" s="292"/>
      <c r="J169" s="291">
        <f>ROUND(I169*H169,2)</f>
        <v>0</v>
      </c>
      <c r="K169" s="293"/>
      <c r="L169" s="294"/>
      <c r="M169" s="295" t="s">
        <v>1</v>
      </c>
      <c r="N169" s="296" t="s">
        <v>41</v>
      </c>
      <c r="O169" s="92"/>
      <c r="P169" s="255">
        <f>O169*H169</f>
        <v>0</v>
      </c>
      <c r="Q169" s="255">
        <v>0.085000000000000006</v>
      </c>
      <c r="R169" s="255">
        <f>Q169*H169</f>
        <v>2.6613500000000001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338</v>
      </c>
      <c r="AT169" s="257" t="s">
        <v>367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2139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2180</v>
      </c>
      <c r="G170" s="265"/>
      <c r="H170" s="269">
        <v>31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3" customFormat="1">
      <c r="A171" s="13"/>
      <c r="B171" s="264"/>
      <c r="C171" s="265"/>
      <c r="D171" s="266" t="s">
        <v>312</v>
      </c>
      <c r="E171" s="265"/>
      <c r="F171" s="268" t="s">
        <v>1762</v>
      </c>
      <c r="G171" s="265"/>
      <c r="H171" s="269">
        <v>31.309999999999999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5</v>
      </c>
      <c r="AX171" s="13" t="s">
        <v>83</v>
      </c>
      <c r="AY171" s="275" t="s">
        <v>265</v>
      </c>
    </row>
    <row r="172" s="2" customFormat="1" ht="16.30189" customHeight="1">
      <c r="A172" s="39"/>
      <c r="B172" s="40"/>
      <c r="C172" s="246" t="s">
        <v>407</v>
      </c>
      <c r="D172" s="246" t="s">
        <v>268</v>
      </c>
      <c r="E172" s="247" t="s">
        <v>2142</v>
      </c>
      <c r="F172" s="248" t="s">
        <v>1</v>
      </c>
      <c r="G172" s="249" t="s">
        <v>1</v>
      </c>
      <c r="H172" s="250">
        <v>22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0.098530000000000006</v>
      </c>
      <c r="R172" s="255">
        <f>Q172*H172</f>
        <v>2.1676600000000001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2143</v>
      </c>
    </row>
    <row r="173" s="2" customFormat="1" ht="16.30189" customHeight="1">
      <c r="A173" s="39"/>
      <c r="B173" s="40"/>
      <c r="C173" s="287" t="s">
        <v>411</v>
      </c>
      <c r="D173" s="287" t="s">
        <v>367</v>
      </c>
      <c r="E173" s="288" t="s">
        <v>2144</v>
      </c>
      <c r="F173" s="289" t="s">
        <v>1</v>
      </c>
      <c r="G173" s="290" t="s">
        <v>1</v>
      </c>
      <c r="H173" s="291">
        <v>22.219999999999999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0.023</v>
      </c>
      <c r="R173" s="255">
        <f>Q173*H173</f>
        <v>0.51105999999999996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2145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2181</v>
      </c>
      <c r="G174" s="265"/>
      <c r="H174" s="269">
        <v>22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13" customFormat="1">
      <c r="A175" s="13"/>
      <c r="B175" s="264"/>
      <c r="C175" s="265"/>
      <c r="D175" s="266" t="s">
        <v>312</v>
      </c>
      <c r="E175" s="265"/>
      <c r="F175" s="268" t="s">
        <v>2182</v>
      </c>
      <c r="G175" s="265"/>
      <c r="H175" s="269">
        <v>22.219999999999999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5</v>
      </c>
      <c r="AX175" s="13" t="s">
        <v>83</v>
      </c>
      <c r="AY175" s="275" t="s">
        <v>265</v>
      </c>
    </row>
    <row r="176" s="12" customFormat="1" ht="22.8" customHeight="1">
      <c r="A176" s="12"/>
      <c r="B176" s="230"/>
      <c r="C176" s="231"/>
      <c r="D176" s="232" t="s">
        <v>74</v>
      </c>
      <c r="E176" s="244" t="s">
        <v>675</v>
      </c>
      <c r="F176" s="244" t="s">
        <v>826</v>
      </c>
      <c r="G176" s="231"/>
      <c r="H176" s="231"/>
      <c r="I176" s="234"/>
      <c r="J176" s="245">
        <f>BK176</f>
        <v>0</v>
      </c>
      <c r="K176" s="231"/>
      <c r="L176" s="236"/>
      <c r="M176" s="237"/>
      <c r="N176" s="238"/>
      <c r="O176" s="238"/>
      <c r="P176" s="239">
        <f>P177</f>
        <v>0</v>
      </c>
      <c r="Q176" s="238"/>
      <c r="R176" s="239">
        <f>R177</f>
        <v>0</v>
      </c>
      <c r="S176" s="238"/>
      <c r="T176" s="240">
        <f>T177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41" t="s">
        <v>83</v>
      </c>
      <c r="AT176" s="242" t="s">
        <v>74</v>
      </c>
      <c r="AU176" s="242" t="s">
        <v>83</v>
      </c>
      <c r="AY176" s="241" t="s">
        <v>265</v>
      </c>
      <c r="BK176" s="243">
        <f>BK177</f>
        <v>0</v>
      </c>
    </row>
    <row r="177" s="2" customFormat="1" ht="16.30189" customHeight="1">
      <c r="A177" s="39"/>
      <c r="B177" s="40"/>
      <c r="C177" s="246" t="s">
        <v>415</v>
      </c>
      <c r="D177" s="246" t="s">
        <v>268</v>
      </c>
      <c r="E177" s="247" t="s">
        <v>828</v>
      </c>
      <c r="F177" s="248" t="s">
        <v>1</v>
      </c>
      <c r="G177" s="249" t="s">
        <v>1</v>
      </c>
      <c r="H177" s="250">
        <v>241.13999999999999</v>
      </c>
      <c r="I177" s="251"/>
      <c r="J177" s="250">
        <f>ROUND(I177*H177,2)</f>
        <v>0</v>
      </c>
      <c r="K177" s="252"/>
      <c r="L177" s="45"/>
      <c r="M177" s="259" t="s">
        <v>1</v>
      </c>
      <c r="N177" s="260" t="s">
        <v>41</v>
      </c>
      <c r="O177" s="261"/>
      <c r="P177" s="262">
        <f>O177*H177</f>
        <v>0</v>
      </c>
      <c r="Q177" s="262">
        <v>0</v>
      </c>
      <c r="R177" s="262">
        <f>Q177*H177</f>
        <v>0</v>
      </c>
      <c r="S177" s="262">
        <v>0</v>
      </c>
      <c r="T177" s="263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2154</v>
      </c>
    </row>
    <row r="178" s="2" customFormat="1" ht="6.96" customHeight="1">
      <c r="A178" s="39"/>
      <c r="B178" s="67"/>
      <c r="C178" s="68"/>
      <c r="D178" s="68"/>
      <c r="E178" s="68"/>
      <c r="F178" s="68"/>
      <c r="G178" s="68"/>
      <c r="H178" s="68"/>
      <c r="I178" s="194"/>
      <c r="J178" s="68"/>
      <c r="K178" s="68"/>
      <c r="L178" s="45"/>
      <c r="M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</sheetData>
  <sheetProtection sheet="1" autoFilter="0" formatColumns="0" formatRows="0" objects="1" scenarios="1" spinCount="100000" saltValue="qjaT31oOUU8SKlHAV+dOJT96ysU6uSCs2U6i4nvhtxcC7RCUeJLSwiS71XG9hfZz40YobrmHs2cnrSZMXAXH2w==" hashValue="20G/eDvha4knu/3BjfeXgZn5SUeUbr+C4AJQGk1JV18N44YltQJY+Ljtj0b328WAeNzsg/MI9O7ABWPWrx2peA==" algorithmName="SHA-512" password="CC35"/>
  <autoFilter ref="C120:K177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2183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1463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293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294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295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ROUND((SUM(BE121:BE176)),  2)</f>
        <v>0</v>
      </c>
      <c r="G33" s="39"/>
      <c r="H33" s="39"/>
      <c r="I33" s="173">
        <v>0.20000000000000001</v>
      </c>
      <c r="J33" s="172">
        <f>ROUND(((SUM(BE121:BE176))*I33),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ROUND((SUM(BF121:BF176)),  2)</f>
        <v>0</v>
      </c>
      <c r="G34" s="39"/>
      <c r="H34" s="39"/>
      <c r="I34" s="173">
        <v>0.20000000000000001</v>
      </c>
      <c r="J34" s="172">
        <f>ROUND(((SUM(BF121:BF176))*I34),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ROUND((SUM(BG121:BG176)),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ROUND((SUM(BH121:BH176)),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ROUND((SUM(BI121:BI176)),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102-12 - 102-12 Nástupíštia AZ v k.ú. Muľa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Dolná Strehová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30566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</v>
      </c>
      <c r="G91" s="41"/>
      <c r="H91" s="41"/>
      <c r="I91" s="158" t="s">
        <v>29</v>
      </c>
      <c r="J91" s="37" t="str">
        <f>E21</f>
        <v>ISPO spol. s 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MACURA M.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J122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J123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301</v>
      </c>
      <c r="E99" s="213"/>
      <c r="F99" s="213"/>
      <c r="G99" s="213"/>
      <c r="H99" s="213"/>
      <c r="I99" s="214"/>
      <c r="J99" s="215">
        <f>J148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303</v>
      </c>
      <c r="E100" s="213"/>
      <c r="F100" s="213"/>
      <c r="G100" s="213"/>
      <c r="H100" s="213"/>
      <c r="I100" s="214"/>
      <c r="J100" s="215">
        <f>J164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304</v>
      </c>
      <c r="E101" s="213"/>
      <c r="F101" s="213"/>
      <c r="G101" s="213"/>
      <c r="H101" s="213"/>
      <c r="I101" s="214"/>
      <c r="J101" s="215">
        <f>J175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156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194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197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250</v>
      </c>
      <c r="D108" s="41"/>
      <c r="E108" s="41"/>
      <c r="F108" s="41"/>
      <c r="G108" s="41"/>
      <c r="H108" s="41"/>
      <c r="I108" s="156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156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15</v>
      </c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45283" customHeight="1">
      <c r="A111" s="39"/>
      <c r="B111" s="40"/>
      <c r="C111" s="41"/>
      <c r="D111" s="41"/>
      <c r="E111" s="198" t="str">
        <f>E7</f>
        <v>Rekonštrukcia cesty a mostov II/585 Pôtor-Dolná Strehová-Lučenec a II/591 cestný násyp ... - III. etapa</v>
      </c>
      <c r="F111" s="33"/>
      <c r="G111" s="33"/>
      <c r="H111" s="33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240</v>
      </c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30189" customHeight="1">
      <c r="A113" s="39"/>
      <c r="B113" s="40"/>
      <c r="C113" s="41"/>
      <c r="D113" s="41"/>
      <c r="E113" s="77" t="str">
        <f>E9</f>
        <v>102-12 - 102-12 Nástupíštia AZ v k.ú. Muľa</v>
      </c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19</v>
      </c>
      <c r="D115" s="41"/>
      <c r="E115" s="41"/>
      <c r="F115" s="28" t="str">
        <f>F12</f>
        <v>Dolná Strehová</v>
      </c>
      <c r="G115" s="41"/>
      <c r="H115" s="41"/>
      <c r="I115" s="158" t="s">
        <v>21</v>
      </c>
      <c r="J115" s="80" t="str">
        <f>IF(J12="","",J12)</f>
        <v>28. 10. 2019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30566" customHeight="1">
      <c r="A117" s="39"/>
      <c r="B117" s="40"/>
      <c r="C117" s="33" t="s">
        <v>23</v>
      </c>
      <c r="D117" s="41"/>
      <c r="E117" s="41"/>
      <c r="F117" s="28" t="str">
        <f>E15</f>
        <v>Banskobystrický samosprávny kraj</v>
      </c>
      <c r="G117" s="41"/>
      <c r="H117" s="41"/>
      <c r="I117" s="158" t="s">
        <v>29</v>
      </c>
      <c r="J117" s="37" t="str">
        <f>E21</f>
        <v>ISPO spol. s r.o.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30566" customHeight="1">
      <c r="A118" s="39"/>
      <c r="B118" s="40"/>
      <c r="C118" s="33" t="s">
        <v>27</v>
      </c>
      <c r="D118" s="41"/>
      <c r="E118" s="41"/>
      <c r="F118" s="28" t="str">
        <f>IF(E18="","",E18)</f>
        <v>Vyplň údaj</v>
      </c>
      <c r="G118" s="41"/>
      <c r="H118" s="41"/>
      <c r="I118" s="158" t="s">
        <v>32</v>
      </c>
      <c r="J118" s="37" t="str">
        <f>E24</f>
        <v>MACURA M.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17"/>
      <c r="B120" s="218"/>
      <c r="C120" s="219" t="s">
        <v>251</v>
      </c>
      <c r="D120" s="220" t="s">
        <v>60</v>
      </c>
      <c r="E120" s="220" t="s">
        <v>56</v>
      </c>
      <c r="F120" s="220" t="s">
        <v>57</v>
      </c>
      <c r="G120" s="220" t="s">
        <v>252</v>
      </c>
      <c r="H120" s="220" t="s">
        <v>253</v>
      </c>
      <c r="I120" s="221" t="s">
        <v>254</v>
      </c>
      <c r="J120" s="222" t="s">
        <v>244</v>
      </c>
      <c r="K120" s="223" t="s">
        <v>255</v>
      </c>
      <c r="L120" s="224"/>
      <c r="M120" s="101" t="s">
        <v>1</v>
      </c>
      <c r="N120" s="102" t="s">
        <v>39</v>
      </c>
      <c r="O120" s="102" t="s">
        <v>256</v>
      </c>
      <c r="P120" s="102" t="s">
        <v>257</v>
      </c>
      <c r="Q120" s="102" t="s">
        <v>258</v>
      </c>
      <c r="R120" s="102" t="s">
        <v>259</v>
      </c>
      <c r="S120" s="102" t="s">
        <v>260</v>
      </c>
      <c r="T120" s="103" t="s">
        <v>261</v>
      </c>
      <c r="U120" s="217"/>
      <c r="V120" s="217"/>
      <c r="W120" s="217"/>
      <c r="X120" s="217"/>
      <c r="Y120" s="217"/>
      <c r="Z120" s="217"/>
      <c r="AA120" s="217"/>
      <c r="AB120" s="217"/>
      <c r="AC120" s="217"/>
      <c r="AD120" s="217"/>
      <c r="AE120" s="217"/>
    </row>
    <row r="121" s="2" customFormat="1" ht="22.8" customHeight="1">
      <c r="A121" s="39"/>
      <c r="B121" s="40"/>
      <c r="C121" s="108" t="s">
        <v>245</v>
      </c>
      <c r="D121" s="41"/>
      <c r="E121" s="41"/>
      <c r="F121" s="41"/>
      <c r="G121" s="41"/>
      <c r="H121" s="41"/>
      <c r="I121" s="156"/>
      <c r="J121" s="225">
        <f>BK121</f>
        <v>0</v>
      </c>
      <c r="K121" s="41"/>
      <c r="L121" s="45"/>
      <c r="M121" s="104"/>
      <c r="N121" s="226"/>
      <c r="O121" s="105"/>
      <c r="P121" s="227">
        <f>P122</f>
        <v>0</v>
      </c>
      <c r="Q121" s="105"/>
      <c r="R121" s="227">
        <f>R122</f>
        <v>227.55848000000003</v>
      </c>
      <c r="S121" s="105"/>
      <c r="T121" s="228">
        <f>T122</f>
        <v>1.155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74</v>
      </c>
      <c r="AU121" s="18" t="s">
        <v>246</v>
      </c>
      <c r="BK121" s="229">
        <f>BK122</f>
        <v>0</v>
      </c>
    </row>
    <row r="122" s="12" customFormat="1" ht="25.92" customHeight="1">
      <c r="A122" s="12"/>
      <c r="B122" s="230"/>
      <c r="C122" s="231"/>
      <c r="D122" s="232" t="s">
        <v>74</v>
      </c>
      <c r="E122" s="233" t="s">
        <v>307</v>
      </c>
      <c r="F122" s="233" t="s">
        <v>308</v>
      </c>
      <c r="G122" s="231"/>
      <c r="H122" s="231"/>
      <c r="I122" s="234"/>
      <c r="J122" s="235">
        <f>BK122</f>
        <v>0</v>
      </c>
      <c r="K122" s="231"/>
      <c r="L122" s="236"/>
      <c r="M122" s="237"/>
      <c r="N122" s="238"/>
      <c r="O122" s="238"/>
      <c r="P122" s="239">
        <f>P123+P148+P164+P175</f>
        <v>0</v>
      </c>
      <c r="Q122" s="238"/>
      <c r="R122" s="239">
        <f>R123+R148+R164+R175</f>
        <v>227.55848000000003</v>
      </c>
      <c r="S122" s="238"/>
      <c r="T122" s="240">
        <f>T123+T148+T164+T175</f>
        <v>1.155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41" t="s">
        <v>83</v>
      </c>
      <c r="AT122" s="242" t="s">
        <v>74</v>
      </c>
      <c r="AU122" s="242" t="s">
        <v>75</v>
      </c>
      <c r="AY122" s="241" t="s">
        <v>265</v>
      </c>
      <c r="BK122" s="243">
        <f>BK123+BK148+BK164+BK175</f>
        <v>0</v>
      </c>
    </row>
    <row r="123" s="12" customFormat="1" ht="22.8" customHeight="1">
      <c r="A123" s="12"/>
      <c r="B123" s="230"/>
      <c r="C123" s="231"/>
      <c r="D123" s="232" t="s">
        <v>74</v>
      </c>
      <c r="E123" s="244" t="s">
        <v>83</v>
      </c>
      <c r="F123" s="244" t="s">
        <v>309</v>
      </c>
      <c r="G123" s="231"/>
      <c r="H123" s="231"/>
      <c r="I123" s="234"/>
      <c r="J123" s="245">
        <f>BK123</f>
        <v>0</v>
      </c>
      <c r="K123" s="231"/>
      <c r="L123" s="236"/>
      <c r="M123" s="237"/>
      <c r="N123" s="238"/>
      <c r="O123" s="238"/>
      <c r="P123" s="239">
        <f>SUM(P124:P147)</f>
        <v>0</v>
      </c>
      <c r="Q123" s="238"/>
      <c r="R123" s="239">
        <f>SUM(R124:R147)</f>
        <v>85.923680000000004</v>
      </c>
      <c r="S123" s="238"/>
      <c r="T123" s="240">
        <f>SUM(T124:T147)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41" t="s">
        <v>83</v>
      </c>
      <c r="AT123" s="242" t="s">
        <v>74</v>
      </c>
      <c r="AU123" s="242" t="s">
        <v>83</v>
      </c>
      <c r="AY123" s="241" t="s">
        <v>265</v>
      </c>
      <c r="BK123" s="243">
        <f>SUM(BK124:BK147)</f>
        <v>0</v>
      </c>
    </row>
    <row r="124" s="2" customFormat="1" ht="16.30189" customHeight="1">
      <c r="A124" s="39"/>
      <c r="B124" s="40"/>
      <c r="C124" s="246" t="s">
        <v>83</v>
      </c>
      <c r="D124" s="246" t="s">
        <v>268</v>
      </c>
      <c r="E124" s="247" t="s">
        <v>2048</v>
      </c>
      <c r="F124" s="248" t="s">
        <v>1</v>
      </c>
      <c r="G124" s="249" t="s">
        <v>1</v>
      </c>
      <c r="H124" s="250">
        <v>17.850000000000001</v>
      </c>
      <c r="I124" s="251"/>
      <c r="J124" s="250">
        <f>ROUND(I124*H124,2)</f>
        <v>0</v>
      </c>
      <c r="K124" s="252"/>
      <c r="L124" s="45"/>
      <c r="M124" s="253" t="s">
        <v>1</v>
      </c>
      <c r="N124" s="254" t="s">
        <v>41</v>
      </c>
      <c r="O124" s="92"/>
      <c r="P124" s="255">
        <f>O124*H124</f>
        <v>0</v>
      </c>
      <c r="Q124" s="255">
        <v>0</v>
      </c>
      <c r="R124" s="255">
        <f>Q124*H124</f>
        <v>0</v>
      </c>
      <c r="S124" s="255">
        <v>0</v>
      </c>
      <c r="T124" s="256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57" t="s">
        <v>282</v>
      </c>
      <c r="AT124" s="257" t="s">
        <v>268</v>
      </c>
      <c r="AU124" s="257" t="s">
        <v>91</v>
      </c>
      <c r="AY124" s="18" t="s">
        <v>265</v>
      </c>
      <c r="BE124" s="258">
        <f>IF(N124="základná",J124,0)</f>
        <v>0</v>
      </c>
      <c r="BF124" s="258">
        <f>IF(N124="znížená",J124,0)</f>
        <v>0</v>
      </c>
      <c r="BG124" s="258">
        <f>IF(N124="zákl. prenesená",J124,0)</f>
        <v>0</v>
      </c>
      <c r="BH124" s="258">
        <f>IF(N124="zníž. prenesená",J124,0)</f>
        <v>0</v>
      </c>
      <c r="BI124" s="258">
        <f>IF(N124="nulová",J124,0)</f>
        <v>0</v>
      </c>
      <c r="BJ124" s="18" t="s">
        <v>91</v>
      </c>
      <c r="BK124" s="258">
        <f>ROUND(I124*H124,2)</f>
        <v>0</v>
      </c>
      <c r="BL124" s="18" t="s">
        <v>282</v>
      </c>
      <c r="BM124" s="257" t="s">
        <v>2049</v>
      </c>
    </row>
    <row r="125" s="13" customFormat="1">
      <c r="A125" s="13"/>
      <c r="B125" s="264"/>
      <c r="C125" s="265"/>
      <c r="D125" s="266" t="s">
        <v>312</v>
      </c>
      <c r="E125" s="267" t="s">
        <v>1</v>
      </c>
      <c r="F125" s="268" t="s">
        <v>2184</v>
      </c>
      <c r="G125" s="265"/>
      <c r="H125" s="269">
        <v>17.850000000000001</v>
      </c>
      <c r="I125" s="270"/>
      <c r="J125" s="265"/>
      <c r="K125" s="265"/>
      <c r="L125" s="271"/>
      <c r="M125" s="272"/>
      <c r="N125" s="273"/>
      <c r="O125" s="273"/>
      <c r="P125" s="273"/>
      <c r="Q125" s="273"/>
      <c r="R125" s="273"/>
      <c r="S125" s="273"/>
      <c r="T125" s="27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75" t="s">
        <v>312</v>
      </c>
      <c r="AU125" s="275" t="s">
        <v>91</v>
      </c>
      <c r="AV125" s="13" t="s">
        <v>91</v>
      </c>
      <c r="AW125" s="13" t="s">
        <v>4</v>
      </c>
      <c r="AX125" s="13" t="s">
        <v>83</v>
      </c>
      <c r="AY125" s="275" t="s">
        <v>265</v>
      </c>
    </row>
    <row r="126" s="2" customFormat="1" ht="16.30189" customHeight="1">
      <c r="A126" s="39"/>
      <c r="B126" s="40"/>
      <c r="C126" s="287" t="s">
        <v>91</v>
      </c>
      <c r="D126" s="287" t="s">
        <v>367</v>
      </c>
      <c r="E126" s="288" t="s">
        <v>2051</v>
      </c>
      <c r="F126" s="289" t="s">
        <v>1</v>
      </c>
      <c r="G126" s="290" t="s">
        <v>1</v>
      </c>
      <c r="H126" s="291">
        <v>21.420000000000002</v>
      </c>
      <c r="I126" s="292"/>
      <c r="J126" s="291">
        <f>ROUND(I126*H126,2)</f>
        <v>0</v>
      </c>
      <c r="K126" s="293"/>
      <c r="L126" s="294"/>
      <c r="M126" s="295" t="s">
        <v>1</v>
      </c>
      <c r="N126" s="296" t="s">
        <v>41</v>
      </c>
      <c r="O126" s="92"/>
      <c r="P126" s="255">
        <f>O126*H126</f>
        <v>0</v>
      </c>
      <c r="Q126" s="255">
        <v>1</v>
      </c>
      <c r="R126" s="255">
        <f>Q126*H126</f>
        <v>21.420000000000002</v>
      </c>
      <c r="S126" s="255">
        <v>0</v>
      </c>
      <c r="T126" s="256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57" t="s">
        <v>338</v>
      </c>
      <c r="AT126" s="257" t="s">
        <v>367</v>
      </c>
      <c r="AU126" s="257" t="s">
        <v>91</v>
      </c>
      <c r="AY126" s="18" t="s">
        <v>265</v>
      </c>
      <c r="BE126" s="258">
        <f>IF(N126="základná",J126,0)</f>
        <v>0</v>
      </c>
      <c r="BF126" s="258">
        <f>IF(N126="znížená",J126,0)</f>
        <v>0</v>
      </c>
      <c r="BG126" s="258">
        <f>IF(N126="zákl. prenesená",J126,0)</f>
        <v>0</v>
      </c>
      <c r="BH126" s="258">
        <f>IF(N126="zníž. prenesená",J126,0)</f>
        <v>0</v>
      </c>
      <c r="BI126" s="258">
        <f>IF(N126="nulová",J126,0)</f>
        <v>0</v>
      </c>
      <c r="BJ126" s="18" t="s">
        <v>91</v>
      </c>
      <c r="BK126" s="258">
        <f>ROUND(I126*H126,2)</f>
        <v>0</v>
      </c>
      <c r="BL126" s="18" t="s">
        <v>282</v>
      </c>
      <c r="BM126" s="257" t="s">
        <v>2052</v>
      </c>
    </row>
    <row r="127" s="13" customFormat="1">
      <c r="A127" s="13"/>
      <c r="B127" s="264"/>
      <c r="C127" s="265"/>
      <c r="D127" s="266" t="s">
        <v>312</v>
      </c>
      <c r="E127" s="267" t="s">
        <v>1</v>
      </c>
      <c r="F127" s="268" t="s">
        <v>2185</v>
      </c>
      <c r="G127" s="265"/>
      <c r="H127" s="269">
        <v>21.420000000000002</v>
      </c>
      <c r="I127" s="270"/>
      <c r="J127" s="265"/>
      <c r="K127" s="265"/>
      <c r="L127" s="271"/>
      <c r="M127" s="272"/>
      <c r="N127" s="273"/>
      <c r="O127" s="273"/>
      <c r="P127" s="273"/>
      <c r="Q127" s="273"/>
      <c r="R127" s="273"/>
      <c r="S127" s="273"/>
      <c r="T127" s="27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75" t="s">
        <v>312</v>
      </c>
      <c r="AU127" s="275" t="s">
        <v>91</v>
      </c>
      <c r="AV127" s="13" t="s">
        <v>91</v>
      </c>
      <c r="AW127" s="13" t="s">
        <v>4</v>
      </c>
      <c r="AX127" s="13" t="s">
        <v>83</v>
      </c>
      <c r="AY127" s="275" t="s">
        <v>265</v>
      </c>
    </row>
    <row r="128" s="2" customFormat="1" ht="16.30189" customHeight="1">
      <c r="A128" s="39"/>
      <c r="B128" s="40"/>
      <c r="C128" s="246" t="s">
        <v>98</v>
      </c>
      <c r="D128" s="246" t="s">
        <v>268</v>
      </c>
      <c r="E128" s="247" t="s">
        <v>2186</v>
      </c>
      <c r="F128" s="248" t="s">
        <v>1</v>
      </c>
      <c r="G128" s="249" t="s">
        <v>1</v>
      </c>
      <c r="H128" s="250">
        <v>43</v>
      </c>
      <c r="I128" s="251"/>
      <c r="J128" s="250">
        <f>ROUND(I128*H128,2)</f>
        <v>0</v>
      </c>
      <c r="K128" s="252"/>
      <c r="L128" s="45"/>
      <c r="M128" s="253" t="s">
        <v>1</v>
      </c>
      <c r="N128" s="254" t="s">
        <v>41</v>
      </c>
      <c r="O128" s="92"/>
      <c r="P128" s="255">
        <f>O128*H128</f>
        <v>0</v>
      </c>
      <c r="Q128" s="255">
        <v>0</v>
      </c>
      <c r="R128" s="255">
        <f>Q128*H128</f>
        <v>0</v>
      </c>
      <c r="S128" s="255">
        <v>0</v>
      </c>
      <c r="T128" s="256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57" t="s">
        <v>282</v>
      </c>
      <c r="AT128" s="257" t="s">
        <v>268</v>
      </c>
      <c r="AU128" s="257" t="s">
        <v>91</v>
      </c>
      <c r="AY128" s="18" t="s">
        <v>265</v>
      </c>
      <c r="BE128" s="258">
        <f>IF(N128="základná",J128,0)</f>
        <v>0</v>
      </c>
      <c r="BF128" s="258">
        <f>IF(N128="znížená",J128,0)</f>
        <v>0</v>
      </c>
      <c r="BG128" s="258">
        <f>IF(N128="zákl. prenesená",J128,0)</f>
        <v>0</v>
      </c>
      <c r="BH128" s="258">
        <f>IF(N128="zníž. prenesená",J128,0)</f>
        <v>0</v>
      </c>
      <c r="BI128" s="258">
        <f>IF(N128="nulová",J128,0)</f>
        <v>0</v>
      </c>
      <c r="BJ128" s="18" t="s">
        <v>91</v>
      </c>
      <c r="BK128" s="258">
        <f>ROUND(I128*H128,2)</f>
        <v>0</v>
      </c>
      <c r="BL128" s="18" t="s">
        <v>282</v>
      </c>
      <c r="BM128" s="257" t="s">
        <v>2058</v>
      </c>
    </row>
    <row r="129" s="13" customFormat="1">
      <c r="A129" s="13"/>
      <c r="B129" s="264"/>
      <c r="C129" s="265"/>
      <c r="D129" s="266" t="s">
        <v>312</v>
      </c>
      <c r="E129" s="267" t="s">
        <v>1</v>
      </c>
      <c r="F129" s="268" t="s">
        <v>2187</v>
      </c>
      <c r="G129" s="265"/>
      <c r="H129" s="269">
        <v>43</v>
      </c>
      <c r="I129" s="270"/>
      <c r="J129" s="265"/>
      <c r="K129" s="265"/>
      <c r="L129" s="271"/>
      <c r="M129" s="272"/>
      <c r="N129" s="273"/>
      <c r="O129" s="273"/>
      <c r="P129" s="273"/>
      <c r="Q129" s="273"/>
      <c r="R129" s="273"/>
      <c r="S129" s="273"/>
      <c r="T129" s="27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75" t="s">
        <v>312</v>
      </c>
      <c r="AU129" s="275" t="s">
        <v>91</v>
      </c>
      <c r="AV129" s="13" t="s">
        <v>91</v>
      </c>
      <c r="AW129" s="13" t="s">
        <v>4</v>
      </c>
      <c r="AX129" s="13" t="s">
        <v>83</v>
      </c>
      <c r="AY129" s="275" t="s">
        <v>265</v>
      </c>
    </row>
    <row r="130" s="2" customFormat="1" ht="16.30189" customHeight="1">
      <c r="A130" s="39"/>
      <c r="B130" s="40"/>
      <c r="C130" s="246" t="s">
        <v>282</v>
      </c>
      <c r="D130" s="246" t="s">
        <v>268</v>
      </c>
      <c r="E130" s="247" t="s">
        <v>2060</v>
      </c>
      <c r="F130" s="248" t="s">
        <v>1</v>
      </c>
      <c r="G130" s="249" t="s">
        <v>1</v>
      </c>
      <c r="H130" s="250">
        <v>12.9</v>
      </c>
      <c r="I130" s="251"/>
      <c r="J130" s="250">
        <f>ROUND(I130*H130,2)</f>
        <v>0</v>
      </c>
      <c r="K130" s="252"/>
      <c r="L130" s="45"/>
      <c r="M130" s="253" t="s">
        <v>1</v>
      </c>
      <c r="N130" s="254" t="s">
        <v>41</v>
      </c>
      <c r="O130" s="92"/>
      <c r="P130" s="255">
        <f>O130*H130</f>
        <v>0</v>
      </c>
      <c r="Q130" s="255">
        <v>0</v>
      </c>
      <c r="R130" s="255">
        <f>Q130*H130</f>
        <v>0</v>
      </c>
      <c r="S130" s="255">
        <v>0</v>
      </c>
      <c r="T130" s="256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57" t="s">
        <v>282</v>
      </c>
      <c r="AT130" s="257" t="s">
        <v>268</v>
      </c>
      <c r="AU130" s="257" t="s">
        <v>91</v>
      </c>
      <c r="AY130" s="18" t="s">
        <v>265</v>
      </c>
      <c r="BE130" s="258">
        <f>IF(N130="základná",J130,0)</f>
        <v>0</v>
      </c>
      <c r="BF130" s="258">
        <f>IF(N130="znížená",J130,0)</f>
        <v>0</v>
      </c>
      <c r="BG130" s="258">
        <f>IF(N130="zákl. prenesená",J130,0)</f>
        <v>0</v>
      </c>
      <c r="BH130" s="258">
        <f>IF(N130="zníž. prenesená",J130,0)</f>
        <v>0</v>
      </c>
      <c r="BI130" s="258">
        <f>IF(N130="nulová",J130,0)</f>
        <v>0</v>
      </c>
      <c r="BJ130" s="18" t="s">
        <v>91</v>
      </c>
      <c r="BK130" s="258">
        <f>ROUND(I130*H130,2)</f>
        <v>0</v>
      </c>
      <c r="BL130" s="18" t="s">
        <v>282</v>
      </c>
      <c r="BM130" s="257" t="s">
        <v>2061</v>
      </c>
    </row>
    <row r="131" s="13" customFormat="1">
      <c r="A131" s="13"/>
      <c r="B131" s="264"/>
      <c r="C131" s="265"/>
      <c r="D131" s="266" t="s">
        <v>312</v>
      </c>
      <c r="E131" s="267" t="s">
        <v>1</v>
      </c>
      <c r="F131" s="268" t="s">
        <v>482</v>
      </c>
      <c r="G131" s="265"/>
      <c r="H131" s="269">
        <v>43</v>
      </c>
      <c r="I131" s="270"/>
      <c r="J131" s="265"/>
      <c r="K131" s="265"/>
      <c r="L131" s="271"/>
      <c r="M131" s="272"/>
      <c r="N131" s="273"/>
      <c r="O131" s="273"/>
      <c r="P131" s="273"/>
      <c r="Q131" s="273"/>
      <c r="R131" s="273"/>
      <c r="S131" s="273"/>
      <c r="T131" s="27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75" t="s">
        <v>312</v>
      </c>
      <c r="AU131" s="275" t="s">
        <v>91</v>
      </c>
      <c r="AV131" s="13" t="s">
        <v>91</v>
      </c>
      <c r="AW131" s="13" t="s">
        <v>4</v>
      </c>
      <c r="AX131" s="13" t="s">
        <v>83</v>
      </c>
      <c r="AY131" s="275" t="s">
        <v>265</v>
      </c>
    </row>
    <row r="132" s="13" customFormat="1">
      <c r="A132" s="13"/>
      <c r="B132" s="264"/>
      <c r="C132" s="265"/>
      <c r="D132" s="266" t="s">
        <v>312</v>
      </c>
      <c r="E132" s="265"/>
      <c r="F132" s="268" t="s">
        <v>2188</v>
      </c>
      <c r="G132" s="265"/>
      <c r="H132" s="269">
        <v>12.9</v>
      </c>
      <c r="I132" s="270"/>
      <c r="J132" s="265"/>
      <c r="K132" s="265"/>
      <c r="L132" s="271"/>
      <c r="M132" s="272"/>
      <c r="N132" s="273"/>
      <c r="O132" s="273"/>
      <c r="P132" s="273"/>
      <c r="Q132" s="273"/>
      <c r="R132" s="273"/>
      <c r="S132" s="273"/>
      <c r="T132" s="27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75" t="s">
        <v>312</v>
      </c>
      <c r="AU132" s="275" t="s">
        <v>91</v>
      </c>
      <c r="AV132" s="13" t="s">
        <v>91</v>
      </c>
      <c r="AW132" s="13" t="s">
        <v>5</v>
      </c>
      <c r="AX132" s="13" t="s">
        <v>83</v>
      </c>
      <c r="AY132" s="275" t="s">
        <v>265</v>
      </c>
    </row>
    <row r="133" s="2" customFormat="1" ht="16.30189" customHeight="1">
      <c r="A133" s="39"/>
      <c r="B133" s="40"/>
      <c r="C133" s="287" t="s">
        <v>264</v>
      </c>
      <c r="D133" s="287" t="s">
        <v>367</v>
      </c>
      <c r="E133" s="288" t="s">
        <v>2064</v>
      </c>
      <c r="F133" s="289" t="s">
        <v>1</v>
      </c>
      <c r="G133" s="290" t="s">
        <v>1</v>
      </c>
      <c r="H133" s="291">
        <v>64.5</v>
      </c>
      <c r="I133" s="292"/>
      <c r="J133" s="291">
        <f>ROUND(I133*H133,2)</f>
        <v>0</v>
      </c>
      <c r="K133" s="293"/>
      <c r="L133" s="294"/>
      <c r="M133" s="295" t="s">
        <v>1</v>
      </c>
      <c r="N133" s="296" t="s">
        <v>41</v>
      </c>
      <c r="O133" s="92"/>
      <c r="P133" s="255">
        <f>O133*H133</f>
        <v>0</v>
      </c>
      <c r="Q133" s="255">
        <v>1</v>
      </c>
      <c r="R133" s="255">
        <f>Q133*H133</f>
        <v>64.5</v>
      </c>
      <c r="S133" s="255">
        <v>0</v>
      </c>
      <c r="T133" s="256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338</v>
      </c>
      <c r="AT133" s="257" t="s">
        <v>367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2065</v>
      </c>
    </row>
    <row r="134" s="13" customFormat="1">
      <c r="A134" s="13"/>
      <c r="B134" s="264"/>
      <c r="C134" s="265"/>
      <c r="D134" s="266" t="s">
        <v>312</v>
      </c>
      <c r="E134" s="267" t="s">
        <v>1</v>
      </c>
      <c r="F134" s="268" t="s">
        <v>2189</v>
      </c>
      <c r="G134" s="265"/>
      <c r="H134" s="269">
        <v>64.5</v>
      </c>
      <c r="I134" s="270"/>
      <c r="J134" s="265"/>
      <c r="K134" s="265"/>
      <c r="L134" s="271"/>
      <c r="M134" s="272"/>
      <c r="N134" s="273"/>
      <c r="O134" s="273"/>
      <c r="P134" s="273"/>
      <c r="Q134" s="273"/>
      <c r="R134" s="273"/>
      <c r="S134" s="273"/>
      <c r="T134" s="27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75" t="s">
        <v>312</v>
      </c>
      <c r="AU134" s="275" t="s">
        <v>91</v>
      </c>
      <c r="AV134" s="13" t="s">
        <v>91</v>
      </c>
      <c r="AW134" s="13" t="s">
        <v>4</v>
      </c>
      <c r="AX134" s="13" t="s">
        <v>83</v>
      </c>
      <c r="AY134" s="275" t="s">
        <v>265</v>
      </c>
    </row>
    <row r="135" s="2" customFormat="1" ht="16.30189" customHeight="1">
      <c r="A135" s="39"/>
      <c r="B135" s="40"/>
      <c r="C135" s="246" t="s">
        <v>329</v>
      </c>
      <c r="D135" s="246" t="s">
        <v>268</v>
      </c>
      <c r="E135" s="247" t="s">
        <v>356</v>
      </c>
      <c r="F135" s="248" t="s">
        <v>1</v>
      </c>
      <c r="G135" s="249" t="s">
        <v>1</v>
      </c>
      <c r="H135" s="250">
        <v>60.850000000000001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</v>
      </c>
      <c r="T135" s="256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2071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2190</v>
      </c>
      <c r="G136" s="265"/>
      <c r="H136" s="269">
        <v>60.850000000000001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4" customFormat="1">
      <c r="A137" s="14"/>
      <c r="B137" s="276"/>
      <c r="C137" s="277"/>
      <c r="D137" s="266" t="s">
        <v>312</v>
      </c>
      <c r="E137" s="278" t="s">
        <v>1</v>
      </c>
      <c r="F137" s="279" t="s">
        <v>318</v>
      </c>
      <c r="G137" s="277"/>
      <c r="H137" s="280">
        <v>60.850000000000001</v>
      </c>
      <c r="I137" s="281"/>
      <c r="J137" s="277"/>
      <c r="K137" s="277"/>
      <c r="L137" s="282"/>
      <c r="M137" s="283"/>
      <c r="N137" s="284"/>
      <c r="O137" s="284"/>
      <c r="P137" s="284"/>
      <c r="Q137" s="284"/>
      <c r="R137" s="284"/>
      <c r="S137" s="284"/>
      <c r="T137" s="28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6" t="s">
        <v>312</v>
      </c>
      <c r="AU137" s="286" t="s">
        <v>91</v>
      </c>
      <c r="AV137" s="14" t="s">
        <v>282</v>
      </c>
      <c r="AW137" s="14" t="s">
        <v>4</v>
      </c>
      <c r="AX137" s="14" t="s">
        <v>83</v>
      </c>
      <c r="AY137" s="286" t="s">
        <v>265</v>
      </c>
    </row>
    <row r="138" s="2" customFormat="1" ht="16.30189" customHeight="1">
      <c r="A138" s="39"/>
      <c r="B138" s="40"/>
      <c r="C138" s="246" t="s">
        <v>334</v>
      </c>
      <c r="D138" s="246" t="s">
        <v>268</v>
      </c>
      <c r="E138" s="247" t="s">
        <v>360</v>
      </c>
      <c r="F138" s="248" t="s">
        <v>1</v>
      </c>
      <c r="G138" s="249" t="s">
        <v>1</v>
      </c>
      <c r="H138" s="250">
        <v>425.94999999999999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</v>
      </c>
      <c r="T138" s="256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2073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2191</v>
      </c>
      <c r="G139" s="265"/>
      <c r="H139" s="269">
        <v>425.94999999999999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83</v>
      </c>
      <c r="AY139" s="275" t="s">
        <v>265</v>
      </c>
    </row>
    <row r="140" s="2" customFormat="1" ht="16.30189" customHeight="1">
      <c r="A140" s="39"/>
      <c r="B140" s="40"/>
      <c r="C140" s="246" t="s">
        <v>338</v>
      </c>
      <c r="D140" s="246" t="s">
        <v>268</v>
      </c>
      <c r="E140" s="247" t="s">
        <v>372</v>
      </c>
      <c r="F140" s="248" t="s">
        <v>1</v>
      </c>
      <c r="G140" s="249" t="s">
        <v>1</v>
      </c>
      <c r="H140" s="250">
        <v>38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282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282</v>
      </c>
      <c r="BM140" s="257" t="s">
        <v>2075</v>
      </c>
    </row>
    <row r="141" s="2" customFormat="1" ht="16.30189" customHeight="1">
      <c r="A141" s="39"/>
      <c r="B141" s="40"/>
      <c r="C141" s="246" t="s">
        <v>342</v>
      </c>
      <c r="D141" s="246" t="s">
        <v>268</v>
      </c>
      <c r="E141" s="247" t="s">
        <v>389</v>
      </c>
      <c r="F141" s="248" t="s">
        <v>1</v>
      </c>
      <c r="G141" s="249" t="s">
        <v>1</v>
      </c>
      <c r="H141" s="250">
        <v>119</v>
      </c>
      <c r="I141" s="251"/>
      <c r="J141" s="250">
        <f>ROUND(I141*H141,2)</f>
        <v>0</v>
      </c>
      <c r="K141" s="252"/>
      <c r="L141" s="45"/>
      <c r="M141" s="253" t="s">
        <v>1</v>
      </c>
      <c r="N141" s="254" t="s">
        <v>41</v>
      </c>
      <c r="O141" s="92"/>
      <c r="P141" s="255">
        <f>O141*H141</f>
        <v>0</v>
      </c>
      <c r="Q141" s="255">
        <v>0</v>
      </c>
      <c r="R141" s="255">
        <f>Q141*H141</f>
        <v>0</v>
      </c>
      <c r="S141" s="255">
        <v>0</v>
      </c>
      <c r="T141" s="256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282</v>
      </c>
      <c r="AT141" s="257" t="s">
        <v>268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2076</v>
      </c>
    </row>
    <row r="142" s="2" customFormat="1" ht="16.30189" customHeight="1">
      <c r="A142" s="39"/>
      <c r="B142" s="40"/>
      <c r="C142" s="287" t="s">
        <v>346</v>
      </c>
      <c r="D142" s="287" t="s">
        <v>367</v>
      </c>
      <c r="E142" s="288" t="s">
        <v>392</v>
      </c>
      <c r="F142" s="289" t="s">
        <v>1</v>
      </c>
      <c r="G142" s="290" t="s">
        <v>1</v>
      </c>
      <c r="H142" s="291">
        <v>3.6800000000000002</v>
      </c>
      <c r="I142" s="292"/>
      <c r="J142" s="291">
        <f>ROUND(I142*H142,2)</f>
        <v>0</v>
      </c>
      <c r="K142" s="293"/>
      <c r="L142" s="294"/>
      <c r="M142" s="295" t="s">
        <v>1</v>
      </c>
      <c r="N142" s="296" t="s">
        <v>41</v>
      </c>
      <c r="O142" s="92"/>
      <c r="P142" s="255">
        <f>O142*H142</f>
        <v>0</v>
      </c>
      <c r="Q142" s="255">
        <v>0.001</v>
      </c>
      <c r="R142" s="255">
        <f>Q142*H142</f>
        <v>0.0036800000000000001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338</v>
      </c>
      <c r="AT142" s="257" t="s">
        <v>367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2077</v>
      </c>
    </row>
    <row r="143" s="13" customFormat="1">
      <c r="A143" s="13"/>
      <c r="B143" s="264"/>
      <c r="C143" s="265"/>
      <c r="D143" s="266" t="s">
        <v>312</v>
      </c>
      <c r="E143" s="265"/>
      <c r="F143" s="268" t="s">
        <v>2192</v>
      </c>
      <c r="G143" s="265"/>
      <c r="H143" s="269">
        <v>3.6800000000000002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5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351</v>
      </c>
      <c r="D144" s="246" t="s">
        <v>268</v>
      </c>
      <c r="E144" s="247" t="s">
        <v>396</v>
      </c>
      <c r="F144" s="248" t="s">
        <v>1</v>
      </c>
      <c r="G144" s="249" t="s">
        <v>1</v>
      </c>
      <c r="H144" s="250">
        <v>218.90000000000001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2079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2193</v>
      </c>
      <c r="G145" s="265"/>
      <c r="H145" s="269">
        <v>218.90000000000001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83</v>
      </c>
      <c r="AY145" s="275" t="s">
        <v>265</v>
      </c>
    </row>
    <row r="146" s="2" customFormat="1" ht="16.30189" customHeight="1">
      <c r="A146" s="39"/>
      <c r="B146" s="40"/>
      <c r="C146" s="246" t="s">
        <v>355</v>
      </c>
      <c r="D146" s="246" t="s">
        <v>268</v>
      </c>
      <c r="E146" s="247" t="s">
        <v>2081</v>
      </c>
      <c r="F146" s="248" t="s">
        <v>1</v>
      </c>
      <c r="G146" s="249" t="s">
        <v>1</v>
      </c>
      <c r="H146" s="250">
        <v>119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2082</v>
      </c>
    </row>
    <row r="147" s="2" customFormat="1" ht="16.30189" customHeight="1">
      <c r="A147" s="39"/>
      <c r="B147" s="40"/>
      <c r="C147" s="246" t="s">
        <v>359</v>
      </c>
      <c r="D147" s="246" t="s">
        <v>268</v>
      </c>
      <c r="E147" s="247" t="s">
        <v>401</v>
      </c>
      <c r="F147" s="248" t="s">
        <v>1</v>
      </c>
      <c r="G147" s="249" t="s">
        <v>1</v>
      </c>
      <c r="H147" s="250">
        <v>119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282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282</v>
      </c>
      <c r="BM147" s="257" t="s">
        <v>2083</v>
      </c>
    </row>
    <row r="148" s="12" customFormat="1" ht="22.8" customHeight="1">
      <c r="A148" s="12"/>
      <c r="B148" s="230"/>
      <c r="C148" s="231"/>
      <c r="D148" s="232" t="s">
        <v>74</v>
      </c>
      <c r="E148" s="244" t="s">
        <v>264</v>
      </c>
      <c r="F148" s="244" t="s">
        <v>461</v>
      </c>
      <c r="G148" s="231"/>
      <c r="H148" s="231"/>
      <c r="I148" s="234"/>
      <c r="J148" s="245">
        <f>BK148</f>
        <v>0</v>
      </c>
      <c r="K148" s="231"/>
      <c r="L148" s="236"/>
      <c r="M148" s="237"/>
      <c r="N148" s="238"/>
      <c r="O148" s="238"/>
      <c r="P148" s="239">
        <f>SUM(P149:P163)</f>
        <v>0</v>
      </c>
      <c r="Q148" s="238"/>
      <c r="R148" s="239">
        <f>SUM(R149:R163)</f>
        <v>101.18624000000001</v>
      </c>
      <c r="S148" s="238"/>
      <c r="T148" s="240">
        <f>SUM(T149:T163)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41" t="s">
        <v>83</v>
      </c>
      <c r="AT148" s="242" t="s">
        <v>74</v>
      </c>
      <c r="AU148" s="242" t="s">
        <v>83</v>
      </c>
      <c r="AY148" s="241" t="s">
        <v>265</v>
      </c>
      <c r="BK148" s="243">
        <f>SUM(BK149:BK163)</f>
        <v>0</v>
      </c>
    </row>
    <row r="149" s="2" customFormat="1" ht="16.30189" customHeight="1">
      <c r="A149" s="39"/>
      <c r="B149" s="40"/>
      <c r="C149" s="246" t="s">
        <v>363</v>
      </c>
      <c r="D149" s="246" t="s">
        <v>268</v>
      </c>
      <c r="E149" s="247" t="s">
        <v>2102</v>
      </c>
      <c r="F149" s="248" t="s">
        <v>1</v>
      </c>
      <c r="G149" s="249" t="s">
        <v>1</v>
      </c>
      <c r="H149" s="250">
        <v>199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0.27994000000000002</v>
      </c>
      <c r="R149" s="255">
        <f>Q149*H149</f>
        <v>55.708060000000003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2103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2194</v>
      </c>
      <c r="G150" s="265"/>
      <c r="H150" s="269">
        <v>199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75</v>
      </c>
      <c r="AY150" s="275" t="s">
        <v>265</v>
      </c>
    </row>
    <row r="151" s="14" customFormat="1">
      <c r="A151" s="14"/>
      <c r="B151" s="276"/>
      <c r="C151" s="277"/>
      <c r="D151" s="266" t="s">
        <v>312</v>
      </c>
      <c r="E151" s="278" t="s">
        <v>1</v>
      </c>
      <c r="F151" s="279" t="s">
        <v>318</v>
      </c>
      <c r="G151" s="277"/>
      <c r="H151" s="280">
        <v>199</v>
      </c>
      <c r="I151" s="281"/>
      <c r="J151" s="277"/>
      <c r="K151" s="277"/>
      <c r="L151" s="282"/>
      <c r="M151" s="283"/>
      <c r="N151" s="284"/>
      <c r="O151" s="284"/>
      <c r="P151" s="284"/>
      <c r="Q151" s="284"/>
      <c r="R151" s="284"/>
      <c r="S151" s="284"/>
      <c r="T151" s="28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86" t="s">
        <v>312</v>
      </c>
      <c r="AU151" s="286" t="s">
        <v>91</v>
      </c>
      <c r="AV151" s="14" t="s">
        <v>282</v>
      </c>
      <c r="AW151" s="14" t="s">
        <v>4</v>
      </c>
      <c r="AX151" s="14" t="s">
        <v>83</v>
      </c>
      <c r="AY151" s="286" t="s">
        <v>265</v>
      </c>
    </row>
    <row r="152" s="2" customFormat="1" ht="16.30189" customHeight="1">
      <c r="A152" s="39"/>
      <c r="B152" s="40"/>
      <c r="C152" s="246" t="s">
        <v>366</v>
      </c>
      <c r="D152" s="246" t="s">
        <v>268</v>
      </c>
      <c r="E152" s="247" t="s">
        <v>493</v>
      </c>
      <c r="F152" s="248" t="s">
        <v>1</v>
      </c>
      <c r="G152" s="249" t="s">
        <v>1</v>
      </c>
      <c r="H152" s="250">
        <v>5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2115</v>
      </c>
    </row>
    <row r="153" s="2" customFormat="1" ht="16.30189" customHeight="1">
      <c r="A153" s="39"/>
      <c r="B153" s="40"/>
      <c r="C153" s="246" t="s">
        <v>371</v>
      </c>
      <c r="D153" s="246" t="s">
        <v>268</v>
      </c>
      <c r="E153" s="247" t="s">
        <v>2116</v>
      </c>
      <c r="F153" s="248" t="s">
        <v>1</v>
      </c>
      <c r="G153" s="249" t="s">
        <v>1</v>
      </c>
      <c r="H153" s="250">
        <v>173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0.092499999999999999</v>
      </c>
      <c r="R153" s="255">
        <f>Q153*H153</f>
        <v>16.002500000000001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2117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2195</v>
      </c>
      <c r="G154" s="265"/>
      <c r="H154" s="269">
        <v>173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2" customFormat="1" ht="16.30189" customHeight="1">
      <c r="A155" s="39"/>
      <c r="B155" s="40"/>
      <c r="C155" s="287" t="s">
        <v>374</v>
      </c>
      <c r="D155" s="287" t="s">
        <v>367</v>
      </c>
      <c r="E155" s="288" t="s">
        <v>2119</v>
      </c>
      <c r="F155" s="289" t="s">
        <v>1</v>
      </c>
      <c r="G155" s="290" t="s">
        <v>1</v>
      </c>
      <c r="H155" s="291">
        <v>176.46000000000001</v>
      </c>
      <c r="I155" s="292"/>
      <c r="J155" s="291">
        <f>ROUND(I155*H155,2)</f>
        <v>0</v>
      </c>
      <c r="K155" s="293"/>
      <c r="L155" s="294"/>
      <c r="M155" s="295" t="s">
        <v>1</v>
      </c>
      <c r="N155" s="296" t="s">
        <v>41</v>
      </c>
      <c r="O155" s="92"/>
      <c r="P155" s="255">
        <f>O155*H155</f>
        <v>0</v>
      </c>
      <c r="Q155" s="255">
        <v>0.13</v>
      </c>
      <c r="R155" s="255">
        <f>Q155*H155</f>
        <v>22.939800000000002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338</v>
      </c>
      <c r="AT155" s="257" t="s">
        <v>367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2120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2196</v>
      </c>
      <c r="G156" s="265"/>
      <c r="H156" s="269">
        <v>173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83</v>
      </c>
      <c r="AY156" s="275" t="s">
        <v>265</v>
      </c>
    </row>
    <row r="157" s="13" customFormat="1">
      <c r="A157" s="13"/>
      <c r="B157" s="264"/>
      <c r="C157" s="265"/>
      <c r="D157" s="266" t="s">
        <v>312</v>
      </c>
      <c r="E157" s="265"/>
      <c r="F157" s="268" t="s">
        <v>2197</v>
      </c>
      <c r="G157" s="265"/>
      <c r="H157" s="269">
        <v>176.46000000000001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5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377</v>
      </c>
      <c r="D158" s="246" t="s">
        <v>268</v>
      </c>
      <c r="E158" s="247" t="s">
        <v>2123</v>
      </c>
      <c r="F158" s="248" t="s">
        <v>1</v>
      </c>
      <c r="G158" s="249" t="s">
        <v>1</v>
      </c>
      <c r="H158" s="250">
        <v>26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0.112</v>
      </c>
      <c r="R158" s="255">
        <f>Q158*H158</f>
        <v>2.9119999999999999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2124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2198</v>
      </c>
      <c r="G159" s="265"/>
      <c r="H159" s="269">
        <v>26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75</v>
      </c>
      <c r="AY159" s="275" t="s">
        <v>265</v>
      </c>
    </row>
    <row r="160" s="2" customFormat="1" ht="16.30189" customHeight="1">
      <c r="A160" s="39"/>
      <c r="B160" s="40"/>
      <c r="C160" s="287" t="s">
        <v>384</v>
      </c>
      <c r="D160" s="287" t="s">
        <v>367</v>
      </c>
      <c r="E160" s="288" t="s">
        <v>2126</v>
      </c>
      <c r="F160" s="289" t="s">
        <v>1</v>
      </c>
      <c r="G160" s="290" t="s">
        <v>1</v>
      </c>
      <c r="H160" s="291">
        <v>24.239999999999998</v>
      </c>
      <c r="I160" s="292"/>
      <c r="J160" s="291">
        <f>ROUND(I160*H160,2)</f>
        <v>0</v>
      </c>
      <c r="K160" s="293"/>
      <c r="L160" s="294"/>
      <c r="M160" s="295" t="s">
        <v>1</v>
      </c>
      <c r="N160" s="296" t="s">
        <v>41</v>
      </c>
      <c r="O160" s="92"/>
      <c r="P160" s="255">
        <f>O160*H160</f>
        <v>0</v>
      </c>
      <c r="Q160" s="255">
        <v>0.13800000000000001</v>
      </c>
      <c r="R160" s="255">
        <f>Q160*H160</f>
        <v>3.3451200000000001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338</v>
      </c>
      <c r="AT160" s="257" t="s">
        <v>367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2127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2199</v>
      </c>
      <c r="G161" s="265"/>
      <c r="H161" s="269">
        <v>24.239999999999998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75</v>
      </c>
      <c r="AY161" s="275" t="s">
        <v>265</v>
      </c>
    </row>
    <row r="162" s="2" customFormat="1" ht="16.30189" customHeight="1">
      <c r="A162" s="39"/>
      <c r="B162" s="40"/>
      <c r="C162" s="287" t="s">
        <v>8</v>
      </c>
      <c r="D162" s="287" t="s">
        <v>367</v>
      </c>
      <c r="E162" s="288" t="s">
        <v>2129</v>
      </c>
      <c r="F162" s="289" t="s">
        <v>1</v>
      </c>
      <c r="G162" s="290" t="s">
        <v>1</v>
      </c>
      <c r="H162" s="291">
        <v>2.02</v>
      </c>
      <c r="I162" s="292"/>
      <c r="J162" s="291">
        <f>ROUND(I162*H162,2)</f>
        <v>0</v>
      </c>
      <c r="K162" s="293"/>
      <c r="L162" s="294"/>
      <c r="M162" s="295" t="s">
        <v>1</v>
      </c>
      <c r="N162" s="296" t="s">
        <v>41</v>
      </c>
      <c r="O162" s="92"/>
      <c r="P162" s="255">
        <f>O162*H162</f>
        <v>0</v>
      </c>
      <c r="Q162" s="255">
        <v>0.13800000000000001</v>
      </c>
      <c r="R162" s="255">
        <f>Q162*H162</f>
        <v>0.27876000000000001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338</v>
      </c>
      <c r="AT162" s="257" t="s">
        <v>367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2130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2200</v>
      </c>
      <c r="G163" s="265"/>
      <c r="H163" s="269">
        <v>2.02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12" customFormat="1" ht="22.8" customHeight="1">
      <c r="A164" s="12"/>
      <c r="B164" s="230"/>
      <c r="C164" s="231"/>
      <c r="D164" s="232" t="s">
        <v>74</v>
      </c>
      <c r="E164" s="244" t="s">
        <v>342</v>
      </c>
      <c r="F164" s="244" t="s">
        <v>519</v>
      </c>
      <c r="G164" s="231"/>
      <c r="H164" s="231"/>
      <c r="I164" s="234"/>
      <c r="J164" s="245">
        <f>BK164</f>
        <v>0</v>
      </c>
      <c r="K164" s="231"/>
      <c r="L164" s="236"/>
      <c r="M164" s="237"/>
      <c r="N164" s="238"/>
      <c r="O164" s="238"/>
      <c r="P164" s="239">
        <f>SUM(P165:P174)</f>
        <v>0</v>
      </c>
      <c r="Q164" s="238"/>
      <c r="R164" s="239">
        <f>SUM(R165:R174)</f>
        <v>40.448560000000001</v>
      </c>
      <c r="S164" s="238"/>
      <c r="T164" s="240">
        <f>SUM(T165:T174)</f>
        <v>1.155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1" t="s">
        <v>83</v>
      </c>
      <c r="AT164" s="242" t="s">
        <v>74</v>
      </c>
      <c r="AU164" s="242" t="s">
        <v>83</v>
      </c>
      <c r="AY164" s="241" t="s">
        <v>265</v>
      </c>
      <c r="BK164" s="243">
        <f>SUM(BK165:BK174)</f>
        <v>0</v>
      </c>
    </row>
    <row r="165" s="2" customFormat="1" ht="16.30189" customHeight="1">
      <c r="A165" s="39"/>
      <c r="B165" s="40"/>
      <c r="C165" s="246" t="s">
        <v>391</v>
      </c>
      <c r="D165" s="246" t="s">
        <v>268</v>
      </c>
      <c r="E165" s="247" t="s">
        <v>722</v>
      </c>
      <c r="F165" s="248" t="s">
        <v>1</v>
      </c>
      <c r="G165" s="249" t="s">
        <v>1</v>
      </c>
      <c r="H165" s="250">
        <v>108</v>
      </c>
      <c r="I165" s="251"/>
      <c r="J165" s="250">
        <f>ROUND(I165*H165,2)</f>
        <v>0</v>
      </c>
      <c r="K165" s="252"/>
      <c r="L165" s="45"/>
      <c r="M165" s="253" t="s">
        <v>1</v>
      </c>
      <c r="N165" s="254" t="s">
        <v>41</v>
      </c>
      <c r="O165" s="92"/>
      <c r="P165" s="255">
        <f>O165*H165</f>
        <v>0</v>
      </c>
      <c r="Q165" s="255">
        <v>0.15112999999999999</v>
      </c>
      <c r="R165" s="255">
        <f>Q165*H165</f>
        <v>16.322039999999998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282</v>
      </c>
      <c r="AT165" s="257" t="s">
        <v>268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2137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714</v>
      </c>
      <c r="G166" s="265"/>
      <c r="H166" s="269">
        <v>108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83</v>
      </c>
      <c r="AY166" s="275" t="s">
        <v>265</v>
      </c>
    </row>
    <row r="167" s="2" customFormat="1" ht="16.30189" customHeight="1">
      <c r="A167" s="39"/>
      <c r="B167" s="40"/>
      <c r="C167" s="287" t="s">
        <v>395</v>
      </c>
      <c r="D167" s="287" t="s">
        <v>367</v>
      </c>
      <c r="E167" s="288" t="s">
        <v>726</v>
      </c>
      <c r="F167" s="289" t="s">
        <v>1</v>
      </c>
      <c r="G167" s="290" t="s">
        <v>1</v>
      </c>
      <c r="H167" s="291">
        <v>109.08</v>
      </c>
      <c r="I167" s="292"/>
      <c r="J167" s="291">
        <f>ROUND(I167*H167,2)</f>
        <v>0</v>
      </c>
      <c r="K167" s="293"/>
      <c r="L167" s="294"/>
      <c r="M167" s="295" t="s">
        <v>1</v>
      </c>
      <c r="N167" s="296" t="s">
        <v>41</v>
      </c>
      <c r="O167" s="92"/>
      <c r="P167" s="255">
        <f>O167*H167</f>
        <v>0</v>
      </c>
      <c r="Q167" s="255">
        <v>0.085000000000000006</v>
      </c>
      <c r="R167" s="255">
        <f>Q167*H167</f>
        <v>9.2718000000000007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338</v>
      </c>
      <c r="AT167" s="257" t="s">
        <v>367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2139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2201</v>
      </c>
      <c r="G168" s="265"/>
      <c r="H168" s="269">
        <v>108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75</v>
      </c>
      <c r="AY168" s="275" t="s">
        <v>265</v>
      </c>
    </row>
    <row r="169" s="13" customFormat="1">
      <c r="A169" s="13"/>
      <c r="B169" s="264"/>
      <c r="C169" s="265"/>
      <c r="D169" s="266" t="s">
        <v>312</v>
      </c>
      <c r="E169" s="265"/>
      <c r="F169" s="268" t="s">
        <v>2202</v>
      </c>
      <c r="G169" s="265"/>
      <c r="H169" s="269">
        <v>109.08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5</v>
      </c>
      <c r="AX169" s="13" t="s">
        <v>83</v>
      </c>
      <c r="AY169" s="275" t="s">
        <v>265</v>
      </c>
    </row>
    <row r="170" s="2" customFormat="1" ht="16.30189" customHeight="1">
      <c r="A170" s="39"/>
      <c r="B170" s="40"/>
      <c r="C170" s="246" t="s">
        <v>400</v>
      </c>
      <c r="D170" s="246" t="s">
        <v>268</v>
      </c>
      <c r="E170" s="247" t="s">
        <v>2142</v>
      </c>
      <c r="F170" s="248" t="s">
        <v>1</v>
      </c>
      <c r="G170" s="249" t="s">
        <v>1</v>
      </c>
      <c r="H170" s="250">
        <v>122</v>
      </c>
      <c r="I170" s="251"/>
      <c r="J170" s="250">
        <f>ROUND(I170*H170,2)</f>
        <v>0</v>
      </c>
      <c r="K170" s="252"/>
      <c r="L170" s="45"/>
      <c r="M170" s="253" t="s">
        <v>1</v>
      </c>
      <c r="N170" s="254" t="s">
        <v>41</v>
      </c>
      <c r="O170" s="92"/>
      <c r="P170" s="255">
        <f>O170*H170</f>
        <v>0</v>
      </c>
      <c r="Q170" s="255">
        <v>0.098530000000000006</v>
      </c>
      <c r="R170" s="255">
        <f>Q170*H170</f>
        <v>12.020660000000001</v>
      </c>
      <c r="S170" s="255">
        <v>0</v>
      </c>
      <c r="T170" s="256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7" t="s">
        <v>282</v>
      </c>
      <c r="AT170" s="257" t="s">
        <v>268</v>
      </c>
      <c r="AU170" s="257" t="s">
        <v>91</v>
      </c>
      <c r="AY170" s="18" t="s">
        <v>265</v>
      </c>
      <c r="BE170" s="258">
        <f>IF(N170="základná",J170,0)</f>
        <v>0</v>
      </c>
      <c r="BF170" s="258">
        <f>IF(N170="znížená",J170,0)</f>
        <v>0</v>
      </c>
      <c r="BG170" s="258">
        <f>IF(N170="zákl. prenesená",J170,0)</f>
        <v>0</v>
      </c>
      <c r="BH170" s="258">
        <f>IF(N170="zníž. prenesená",J170,0)</f>
        <v>0</v>
      </c>
      <c r="BI170" s="258">
        <f>IF(N170="nulová",J170,0)</f>
        <v>0</v>
      </c>
      <c r="BJ170" s="18" t="s">
        <v>91</v>
      </c>
      <c r="BK170" s="258">
        <f>ROUND(I170*H170,2)</f>
        <v>0</v>
      </c>
      <c r="BL170" s="18" t="s">
        <v>282</v>
      </c>
      <c r="BM170" s="257" t="s">
        <v>2143</v>
      </c>
    </row>
    <row r="171" s="2" customFormat="1" ht="16.30189" customHeight="1">
      <c r="A171" s="39"/>
      <c r="B171" s="40"/>
      <c r="C171" s="287" t="s">
        <v>403</v>
      </c>
      <c r="D171" s="287" t="s">
        <v>367</v>
      </c>
      <c r="E171" s="288" t="s">
        <v>2144</v>
      </c>
      <c r="F171" s="289" t="s">
        <v>1</v>
      </c>
      <c r="G171" s="290" t="s">
        <v>1</v>
      </c>
      <c r="H171" s="291">
        <v>123.22</v>
      </c>
      <c r="I171" s="292"/>
      <c r="J171" s="291">
        <f>ROUND(I171*H171,2)</f>
        <v>0</v>
      </c>
      <c r="K171" s="293"/>
      <c r="L171" s="294"/>
      <c r="M171" s="295" t="s">
        <v>1</v>
      </c>
      <c r="N171" s="296" t="s">
        <v>41</v>
      </c>
      <c r="O171" s="92"/>
      <c r="P171" s="255">
        <f>O171*H171</f>
        <v>0</v>
      </c>
      <c r="Q171" s="255">
        <v>0.023</v>
      </c>
      <c r="R171" s="255">
        <f>Q171*H171</f>
        <v>2.83406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338</v>
      </c>
      <c r="AT171" s="257" t="s">
        <v>367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2145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2203</v>
      </c>
      <c r="G172" s="265"/>
      <c r="H172" s="269">
        <v>122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13" customFormat="1">
      <c r="A173" s="13"/>
      <c r="B173" s="264"/>
      <c r="C173" s="265"/>
      <c r="D173" s="266" t="s">
        <v>312</v>
      </c>
      <c r="E173" s="265"/>
      <c r="F173" s="268" t="s">
        <v>2204</v>
      </c>
      <c r="G173" s="265"/>
      <c r="H173" s="269">
        <v>123.22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5</v>
      </c>
      <c r="AX173" s="13" t="s">
        <v>83</v>
      </c>
      <c r="AY173" s="275" t="s">
        <v>265</v>
      </c>
    </row>
    <row r="174" s="2" customFormat="1" ht="16.30189" customHeight="1">
      <c r="A174" s="39"/>
      <c r="B174" s="40"/>
      <c r="C174" s="246" t="s">
        <v>407</v>
      </c>
      <c r="D174" s="246" t="s">
        <v>268</v>
      </c>
      <c r="E174" s="247" t="s">
        <v>2205</v>
      </c>
      <c r="F174" s="248" t="s">
        <v>1</v>
      </c>
      <c r="G174" s="249" t="s">
        <v>1</v>
      </c>
      <c r="H174" s="250">
        <v>1</v>
      </c>
      <c r="I174" s="251"/>
      <c r="J174" s="250">
        <f>ROUND(I174*H174,2)</f>
        <v>0</v>
      </c>
      <c r="K174" s="252"/>
      <c r="L174" s="45"/>
      <c r="M174" s="253" t="s">
        <v>1</v>
      </c>
      <c r="N174" s="254" t="s">
        <v>41</v>
      </c>
      <c r="O174" s="92"/>
      <c r="P174" s="255">
        <f>O174*H174</f>
        <v>0</v>
      </c>
      <c r="Q174" s="255">
        <v>0</v>
      </c>
      <c r="R174" s="255">
        <f>Q174*H174</f>
        <v>0</v>
      </c>
      <c r="S174" s="255">
        <v>1.155</v>
      </c>
      <c r="T174" s="256">
        <f>S174*H174</f>
        <v>1.155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282</v>
      </c>
      <c r="AT174" s="257" t="s">
        <v>268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2206</v>
      </c>
    </row>
    <row r="175" s="12" customFormat="1" ht="22.8" customHeight="1">
      <c r="A175" s="12"/>
      <c r="B175" s="230"/>
      <c r="C175" s="231"/>
      <c r="D175" s="232" t="s">
        <v>74</v>
      </c>
      <c r="E175" s="244" t="s">
        <v>675</v>
      </c>
      <c r="F175" s="244" t="s">
        <v>826</v>
      </c>
      <c r="G175" s="231"/>
      <c r="H175" s="231"/>
      <c r="I175" s="234"/>
      <c r="J175" s="245">
        <f>BK175</f>
        <v>0</v>
      </c>
      <c r="K175" s="231"/>
      <c r="L175" s="236"/>
      <c r="M175" s="237"/>
      <c r="N175" s="238"/>
      <c r="O175" s="238"/>
      <c r="P175" s="239">
        <f>P176</f>
        <v>0</v>
      </c>
      <c r="Q175" s="238"/>
      <c r="R175" s="239">
        <f>R176</f>
        <v>0</v>
      </c>
      <c r="S175" s="238"/>
      <c r="T175" s="240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41" t="s">
        <v>83</v>
      </c>
      <c r="AT175" s="242" t="s">
        <v>74</v>
      </c>
      <c r="AU175" s="242" t="s">
        <v>83</v>
      </c>
      <c r="AY175" s="241" t="s">
        <v>265</v>
      </c>
      <c r="BK175" s="243">
        <f>BK176</f>
        <v>0</v>
      </c>
    </row>
    <row r="176" s="2" customFormat="1" ht="16.30189" customHeight="1">
      <c r="A176" s="39"/>
      <c r="B176" s="40"/>
      <c r="C176" s="246" t="s">
        <v>411</v>
      </c>
      <c r="D176" s="246" t="s">
        <v>268</v>
      </c>
      <c r="E176" s="247" t="s">
        <v>828</v>
      </c>
      <c r="F176" s="248" t="s">
        <v>1</v>
      </c>
      <c r="G176" s="249" t="s">
        <v>1</v>
      </c>
      <c r="H176" s="250">
        <v>227.56</v>
      </c>
      <c r="I176" s="251"/>
      <c r="J176" s="250">
        <f>ROUND(I176*H176,2)</f>
        <v>0</v>
      </c>
      <c r="K176" s="252"/>
      <c r="L176" s="45"/>
      <c r="M176" s="259" t="s">
        <v>1</v>
      </c>
      <c r="N176" s="260" t="s">
        <v>41</v>
      </c>
      <c r="O176" s="261"/>
      <c r="P176" s="262">
        <f>O176*H176</f>
        <v>0</v>
      </c>
      <c r="Q176" s="262">
        <v>0</v>
      </c>
      <c r="R176" s="262">
        <f>Q176*H176</f>
        <v>0</v>
      </c>
      <c r="S176" s="262">
        <v>0</v>
      </c>
      <c r="T176" s="263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282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2154</v>
      </c>
    </row>
    <row r="177" s="2" customFormat="1" ht="6.96" customHeight="1">
      <c r="A177" s="39"/>
      <c r="B177" s="67"/>
      <c r="C177" s="68"/>
      <c r="D177" s="68"/>
      <c r="E177" s="68"/>
      <c r="F177" s="68"/>
      <c r="G177" s="68"/>
      <c r="H177" s="68"/>
      <c r="I177" s="194"/>
      <c r="J177" s="68"/>
      <c r="K177" s="68"/>
      <c r="L177" s="45"/>
      <c r="M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</row>
  </sheetData>
  <sheetProtection sheet="1" autoFilter="0" formatColumns="0" formatRows="0" objects="1" scenarios="1" spinCount="100000" saltValue="XrIUH2hqFEqjndq1aLdcj+xHKjJTC0GxwBxmN1XFl/Ae8j3H+MbCVh4J0DYxHbLA8bK5q4nbdFv/2RRdytZZMw==" hashValue="+V8fBPaR3ZEYcODLMfbmuQ7vLsEkFr34WWj0SsHo2+go1ys87QXftR8IHr57MOOZIe8/lvokns3IH2Bcj1Z+Ng==" algorithmName="SHA-512" password="CC35"/>
  <autoFilter ref="C120:K176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2207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2046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293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294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295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ROUND((SUM(BE122:BE156)),  2)</f>
        <v>0</v>
      </c>
      <c r="G33" s="39"/>
      <c r="H33" s="39"/>
      <c r="I33" s="173">
        <v>0.20000000000000001</v>
      </c>
      <c r="J33" s="172">
        <f>ROUND(((SUM(BE122:BE156))*I33),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ROUND((SUM(BF122:BF156)),  2)</f>
        <v>0</v>
      </c>
      <c r="G34" s="39"/>
      <c r="H34" s="39"/>
      <c r="I34" s="173">
        <v>0.20000000000000001</v>
      </c>
      <c r="J34" s="172">
        <f>ROUND(((SUM(BF122:BF156))*I34),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ROUND((SUM(BG122:BG156)),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ROUND((SUM(BH122:BH156)),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ROUND((SUM(BI122:BI156)),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102-20 - 102-20 Osvetlenie priechodu pre chodcov v k.ú. Muľa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Muľa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30566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</v>
      </c>
      <c r="G91" s="41"/>
      <c r="H91" s="41"/>
      <c r="I91" s="158" t="s">
        <v>29</v>
      </c>
      <c r="J91" s="37" t="str">
        <f>E21</f>
        <v>ISPO spol. s 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MACURA M.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J123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298</v>
      </c>
      <c r="E98" s="213"/>
      <c r="F98" s="213"/>
      <c r="G98" s="213"/>
      <c r="H98" s="213"/>
      <c r="I98" s="214"/>
      <c r="J98" s="215">
        <f>J124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303</v>
      </c>
      <c r="E99" s="213"/>
      <c r="F99" s="213"/>
      <c r="G99" s="213"/>
      <c r="H99" s="213"/>
      <c r="I99" s="214"/>
      <c r="J99" s="215">
        <f>J130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204"/>
      <c r="C100" s="205"/>
      <c r="D100" s="206" t="s">
        <v>2208</v>
      </c>
      <c r="E100" s="207"/>
      <c r="F100" s="207"/>
      <c r="G100" s="207"/>
      <c r="H100" s="207"/>
      <c r="I100" s="208"/>
      <c r="J100" s="209">
        <f>J132</f>
        <v>0</v>
      </c>
      <c r="K100" s="205"/>
      <c r="L100" s="21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211"/>
      <c r="C101" s="134"/>
      <c r="D101" s="212" t="s">
        <v>2209</v>
      </c>
      <c r="E101" s="213"/>
      <c r="F101" s="213"/>
      <c r="G101" s="213"/>
      <c r="H101" s="213"/>
      <c r="I101" s="214"/>
      <c r="J101" s="215">
        <f>J133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2210</v>
      </c>
      <c r="E102" s="213"/>
      <c r="F102" s="213"/>
      <c r="G102" s="213"/>
      <c r="H102" s="213"/>
      <c r="I102" s="214"/>
      <c r="J102" s="215">
        <f>J150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156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194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197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250</v>
      </c>
      <c r="D109" s="41"/>
      <c r="E109" s="41"/>
      <c r="F109" s="41"/>
      <c r="G109" s="41"/>
      <c r="H109" s="41"/>
      <c r="I109" s="156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15</v>
      </c>
      <c r="D111" s="41"/>
      <c r="E111" s="41"/>
      <c r="F111" s="41"/>
      <c r="G111" s="41"/>
      <c r="H111" s="41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45283" customHeight="1">
      <c r="A112" s="39"/>
      <c r="B112" s="40"/>
      <c r="C112" s="41"/>
      <c r="D112" s="41"/>
      <c r="E112" s="198" t="str">
        <f>E7</f>
        <v>Rekonštrukcia cesty a mostov II/585 Pôtor-Dolná Strehová-Lučenec a II/591 cestný násyp ... - III. etapa</v>
      </c>
      <c r="F112" s="33"/>
      <c r="G112" s="33"/>
      <c r="H112" s="33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240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30189" customHeight="1">
      <c r="A114" s="39"/>
      <c r="B114" s="40"/>
      <c r="C114" s="41"/>
      <c r="D114" s="41"/>
      <c r="E114" s="77" t="str">
        <f>E9</f>
        <v>102-20 - 102-20 Osvetlenie priechodu pre chodcov v k.ú. Muľa</v>
      </c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F12</f>
        <v>Muľa</v>
      </c>
      <c r="G116" s="41"/>
      <c r="H116" s="41"/>
      <c r="I116" s="158" t="s">
        <v>21</v>
      </c>
      <c r="J116" s="80" t="str">
        <f>IF(J12="","",J12)</f>
        <v>28. 10. 2019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30566" customHeight="1">
      <c r="A118" s="39"/>
      <c r="B118" s="40"/>
      <c r="C118" s="33" t="s">
        <v>23</v>
      </c>
      <c r="D118" s="41"/>
      <c r="E118" s="41"/>
      <c r="F118" s="28" t="str">
        <f>E15</f>
        <v>Banskobystrický samosprávny kraj</v>
      </c>
      <c r="G118" s="41"/>
      <c r="H118" s="41"/>
      <c r="I118" s="158" t="s">
        <v>29</v>
      </c>
      <c r="J118" s="37" t="str">
        <f>E21</f>
        <v>ISPO spol. s r.o.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30566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158" t="s">
        <v>32</v>
      </c>
      <c r="J119" s="37" t="str">
        <f>E24</f>
        <v>MACURA M.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7"/>
      <c r="B121" s="218"/>
      <c r="C121" s="219" t="s">
        <v>251</v>
      </c>
      <c r="D121" s="220" t="s">
        <v>60</v>
      </c>
      <c r="E121" s="220" t="s">
        <v>56</v>
      </c>
      <c r="F121" s="220" t="s">
        <v>57</v>
      </c>
      <c r="G121" s="220" t="s">
        <v>252</v>
      </c>
      <c r="H121" s="220" t="s">
        <v>253</v>
      </c>
      <c r="I121" s="221" t="s">
        <v>254</v>
      </c>
      <c r="J121" s="222" t="s">
        <v>244</v>
      </c>
      <c r="K121" s="223" t="s">
        <v>255</v>
      </c>
      <c r="L121" s="224"/>
      <c r="M121" s="101" t="s">
        <v>1</v>
      </c>
      <c r="N121" s="102" t="s">
        <v>39</v>
      </c>
      <c r="O121" s="102" t="s">
        <v>256</v>
      </c>
      <c r="P121" s="102" t="s">
        <v>257</v>
      </c>
      <c r="Q121" s="102" t="s">
        <v>258</v>
      </c>
      <c r="R121" s="102" t="s">
        <v>259</v>
      </c>
      <c r="S121" s="102" t="s">
        <v>260</v>
      </c>
      <c r="T121" s="103" t="s">
        <v>261</v>
      </c>
      <c r="U121" s="217"/>
      <c r="V121" s="217"/>
      <c r="W121" s="217"/>
      <c r="X121" s="217"/>
      <c r="Y121" s="217"/>
      <c r="Z121" s="217"/>
      <c r="AA121" s="217"/>
      <c r="AB121" s="217"/>
      <c r="AC121" s="217"/>
      <c r="AD121" s="217"/>
      <c r="AE121" s="217"/>
    </row>
    <row r="122" s="2" customFormat="1" ht="22.8" customHeight="1">
      <c r="A122" s="39"/>
      <c r="B122" s="40"/>
      <c r="C122" s="108" t="s">
        <v>245</v>
      </c>
      <c r="D122" s="41"/>
      <c r="E122" s="41"/>
      <c r="F122" s="41"/>
      <c r="G122" s="41"/>
      <c r="H122" s="41"/>
      <c r="I122" s="156"/>
      <c r="J122" s="225">
        <f>BK122</f>
        <v>0</v>
      </c>
      <c r="K122" s="41"/>
      <c r="L122" s="45"/>
      <c r="M122" s="104"/>
      <c r="N122" s="226"/>
      <c r="O122" s="105"/>
      <c r="P122" s="227">
        <f>P123+P132</f>
        <v>0</v>
      </c>
      <c r="Q122" s="105"/>
      <c r="R122" s="227">
        <f>R123+R132</f>
        <v>1.8242951999999999</v>
      </c>
      <c r="S122" s="105"/>
      <c r="T122" s="228">
        <f>T123+T132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74</v>
      </c>
      <c r="AU122" s="18" t="s">
        <v>246</v>
      </c>
      <c r="BK122" s="229">
        <f>BK123+BK132</f>
        <v>0</v>
      </c>
    </row>
    <row r="123" s="12" customFormat="1" ht="25.92" customHeight="1">
      <c r="A123" s="12"/>
      <c r="B123" s="230"/>
      <c r="C123" s="231"/>
      <c r="D123" s="232" t="s">
        <v>74</v>
      </c>
      <c r="E123" s="233" t="s">
        <v>307</v>
      </c>
      <c r="F123" s="233" t="s">
        <v>308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P124+P130</f>
        <v>0</v>
      </c>
      <c r="Q123" s="238"/>
      <c r="R123" s="239">
        <f>R124+R130</f>
        <v>1.6750151999999998</v>
      </c>
      <c r="S123" s="238"/>
      <c r="T123" s="240">
        <f>T124+T130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41" t="s">
        <v>83</v>
      </c>
      <c r="AT123" s="242" t="s">
        <v>74</v>
      </c>
      <c r="AU123" s="242" t="s">
        <v>75</v>
      </c>
      <c r="AY123" s="241" t="s">
        <v>265</v>
      </c>
      <c r="BK123" s="243">
        <f>BK124+BK130</f>
        <v>0</v>
      </c>
    </row>
    <row r="124" s="12" customFormat="1" ht="22.8" customHeight="1">
      <c r="A124" s="12"/>
      <c r="B124" s="230"/>
      <c r="C124" s="231"/>
      <c r="D124" s="232" t="s">
        <v>74</v>
      </c>
      <c r="E124" s="244" t="s">
        <v>91</v>
      </c>
      <c r="F124" s="244" t="s">
        <v>406</v>
      </c>
      <c r="G124" s="231"/>
      <c r="H124" s="231"/>
      <c r="I124" s="234"/>
      <c r="J124" s="245">
        <f>BK124</f>
        <v>0</v>
      </c>
      <c r="K124" s="231"/>
      <c r="L124" s="236"/>
      <c r="M124" s="237"/>
      <c r="N124" s="238"/>
      <c r="O124" s="238"/>
      <c r="P124" s="239">
        <f>SUM(P125:P129)</f>
        <v>0</v>
      </c>
      <c r="Q124" s="238"/>
      <c r="R124" s="239">
        <f>SUM(R125:R129)</f>
        <v>1.6750151999999998</v>
      </c>
      <c r="S124" s="238"/>
      <c r="T124" s="240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41" t="s">
        <v>83</v>
      </c>
      <c r="AT124" s="242" t="s">
        <v>74</v>
      </c>
      <c r="AU124" s="242" t="s">
        <v>83</v>
      </c>
      <c r="AY124" s="241" t="s">
        <v>265</v>
      </c>
      <c r="BK124" s="243">
        <f>SUM(BK125:BK129)</f>
        <v>0</v>
      </c>
    </row>
    <row r="125" s="2" customFormat="1" ht="16.30189" customHeight="1">
      <c r="A125" s="39"/>
      <c r="B125" s="40"/>
      <c r="C125" s="246" t="s">
        <v>83</v>
      </c>
      <c r="D125" s="246" t="s">
        <v>268</v>
      </c>
      <c r="E125" s="247" t="s">
        <v>2211</v>
      </c>
      <c r="F125" s="248" t="s">
        <v>1</v>
      </c>
      <c r="G125" s="249" t="s">
        <v>1</v>
      </c>
      <c r="H125" s="250">
        <v>0.71999999999999997</v>
      </c>
      <c r="I125" s="251"/>
      <c r="J125" s="250">
        <f>ROUND(I125*H125,2)</f>
        <v>0</v>
      </c>
      <c r="K125" s="252"/>
      <c r="L125" s="45"/>
      <c r="M125" s="253" t="s">
        <v>1</v>
      </c>
      <c r="N125" s="254" t="s">
        <v>41</v>
      </c>
      <c r="O125" s="92"/>
      <c r="P125" s="255">
        <f>O125*H125</f>
        <v>0</v>
      </c>
      <c r="Q125" s="255">
        <v>2.3223400000000001</v>
      </c>
      <c r="R125" s="255">
        <f>Q125*H125</f>
        <v>1.6720847999999999</v>
      </c>
      <c r="S125" s="255">
        <v>0</v>
      </c>
      <c r="T125" s="256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7" t="s">
        <v>282</v>
      </c>
      <c r="AT125" s="257" t="s">
        <v>268</v>
      </c>
      <c r="AU125" s="257" t="s">
        <v>91</v>
      </c>
      <c r="AY125" s="18" t="s">
        <v>265</v>
      </c>
      <c r="BE125" s="258">
        <f>IF(N125="základná",J125,0)</f>
        <v>0</v>
      </c>
      <c r="BF125" s="258">
        <f>IF(N125="znížená",J125,0)</f>
        <v>0</v>
      </c>
      <c r="BG125" s="258">
        <f>IF(N125="zákl. prenesená",J125,0)</f>
        <v>0</v>
      </c>
      <c r="BH125" s="258">
        <f>IF(N125="zníž. prenesená",J125,0)</f>
        <v>0</v>
      </c>
      <c r="BI125" s="258">
        <f>IF(N125="nulová",J125,0)</f>
        <v>0</v>
      </c>
      <c r="BJ125" s="18" t="s">
        <v>91</v>
      </c>
      <c r="BK125" s="258">
        <f>ROUND(I125*H125,2)</f>
        <v>0</v>
      </c>
      <c r="BL125" s="18" t="s">
        <v>282</v>
      </c>
      <c r="BM125" s="257" t="s">
        <v>2212</v>
      </c>
    </row>
    <row r="126" s="13" customFormat="1">
      <c r="A126" s="13"/>
      <c r="B126" s="264"/>
      <c r="C126" s="265"/>
      <c r="D126" s="266" t="s">
        <v>312</v>
      </c>
      <c r="E126" s="267" t="s">
        <v>1</v>
      </c>
      <c r="F126" s="268" t="s">
        <v>2213</v>
      </c>
      <c r="G126" s="265"/>
      <c r="H126" s="269">
        <v>0.71999999999999997</v>
      </c>
      <c r="I126" s="270"/>
      <c r="J126" s="265"/>
      <c r="K126" s="265"/>
      <c r="L126" s="271"/>
      <c r="M126" s="272"/>
      <c r="N126" s="273"/>
      <c r="O126" s="273"/>
      <c r="P126" s="273"/>
      <c r="Q126" s="273"/>
      <c r="R126" s="273"/>
      <c r="S126" s="273"/>
      <c r="T126" s="27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75" t="s">
        <v>312</v>
      </c>
      <c r="AU126" s="275" t="s">
        <v>91</v>
      </c>
      <c r="AV126" s="13" t="s">
        <v>91</v>
      </c>
      <c r="AW126" s="13" t="s">
        <v>4</v>
      </c>
      <c r="AX126" s="13" t="s">
        <v>83</v>
      </c>
      <c r="AY126" s="275" t="s">
        <v>265</v>
      </c>
    </row>
    <row r="127" s="2" customFormat="1" ht="16.30189" customHeight="1">
      <c r="A127" s="39"/>
      <c r="B127" s="40"/>
      <c r="C127" s="246" t="s">
        <v>91</v>
      </c>
      <c r="D127" s="246" t="s">
        <v>268</v>
      </c>
      <c r="E127" s="247" t="s">
        <v>2214</v>
      </c>
      <c r="F127" s="248" t="s">
        <v>1</v>
      </c>
      <c r="G127" s="249" t="s">
        <v>1</v>
      </c>
      <c r="H127" s="250">
        <v>0.71999999999999997</v>
      </c>
      <c r="I127" s="251"/>
      <c r="J127" s="250">
        <f>ROUND(I127*H127,2)</f>
        <v>0</v>
      </c>
      <c r="K127" s="252"/>
      <c r="L127" s="45"/>
      <c r="M127" s="253" t="s">
        <v>1</v>
      </c>
      <c r="N127" s="254" t="s">
        <v>41</v>
      </c>
      <c r="O127" s="92"/>
      <c r="P127" s="255">
        <f>O127*H127</f>
        <v>0</v>
      </c>
      <c r="Q127" s="255">
        <v>0.0040699999999999998</v>
      </c>
      <c r="R127" s="255">
        <f>Q127*H127</f>
        <v>0.0029303999999999997</v>
      </c>
      <c r="S127" s="255">
        <v>0</v>
      </c>
      <c r="T127" s="256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57" t="s">
        <v>282</v>
      </c>
      <c r="AT127" s="257" t="s">
        <v>268</v>
      </c>
      <c r="AU127" s="257" t="s">
        <v>91</v>
      </c>
      <c r="AY127" s="18" t="s">
        <v>265</v>
      </c>
      <c r="BE127" s="258">
        <f>IF(N127="základná",J127,0)</f>
        <v>0</v>
      </c>
      <c r="BF127" s="258">
        <f>IF(N127="znížená",J127,0)</f>
        <v>0</v>
      </c>
      <c r="BG127" s="258">
        <f>IF(N127="zákl. prenesená",J127,0)</f>
        <v>0</v>
      </c>
      <c r="BH127" s="258">
        <f>IF(N127="zníž. prenesená",J127,0)</f>
        <v>0</v>
      </c>
      <c r="BI127" s="258">
        <f>IF(N127="nulová",J127,0)</f>
        <v>0</v>
      </c>
      <c r="BJ127" s="18" t="s">
        <v>91</v>
      </c>
      <c r="BK127" s="258">
        <f>ROUND(I127*H127,2)</f>
        <v>0</v>
      </c>
      <c r="BL127" s="18" t="s">
        <v>282</v>
      </c>
      <c r="BM127" s="257" t="s">
        <v>2215</v>
      </c>
    </row>
    <row r="128" s="13" customFormat="1">
      <c r="A128" s="13"/>
      <c r="B128" s="264"/>
      <c r="C128" s="265"/>
      <c r="D128" s="266" t="s">
        <v>312</v>
      </c>
      <c r="E128" s="267" t="s">
        <v>1</v>
      </c>
      <c r="F128" s="268" t="s">
        <v>2216</v>
      </c>
      <c r="G128" s="265"/>
      <c r="H128" s="269">
        <v>0.71999999999999997</v>
      </c>
      <c r="I128" s="270"/>
      <c r="J128" s="265"/>
      <c r="K128" s="265"/>
      <c r="L128" s="271"/>
      <c r="M128" s="272"/>
      <c r="N128" s="273"/>
      <c r="O128" s="273"/>
      <c r="P128" s="273"/>
      <c r="Q128" s="273"/>
      <c r="R128" s="273"/>
      <c r="S128" s="273"/>
      <c r="T128" s="27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75" t="s">
        <v>312</v>
      </c>
      <c r="AU128" s="275" t="s">
        <v>91</v>
      </c>
      <c r="AV128" s="13" t="s">
        <v>91</v>
      </c>
      <c r="AW128" s="13" t="s">
        <v>4</v>
      </c>
      <c r="AX128" s="13" t="s">
        <v>75</v>
      </c>
      <c r="AY128" s="275" t="s">
        <v>265</v>
      </c>
    </row>
    <row r="129" s="2" customFormat="1" ht="16.30189" customHeight="1">
      <c r="A129" s="39"/>
      <c r="B129" s="40"/>
      <c r="C129" s="246" t="s">
        <v>98</v>
      </c>
      <c r="D129" s="246" t="s">
        <v>268</v>
      </c>
      <c r="E129" s="247" t="s">
        <v>2217</v>
      </c>
      <c r="F129" s="248" t="s">
        <v>1</v>
      </c>
      <c r="G129" s="249" t="s">
        <v>1</v>
      </c>
      <c r="H129" s="250">
        <v>0.71999999999999997</v>
      </c>
      <c r="I129" s="251"/>
      <c r="J129" s="250">
        <f>ROUND(I129*H129,2)</f>
        <v>0</v>
      </c>
      <c r="K129" s="252"/>
      <c r="L129" s="45"/>
      <c r="M129" s="253" t="s">
        <v>1</v>
      </c>
      <c r="N129" s="254" t="s">
        <v>41</v>
      </c>
      <c r="O129" s="92"/>
      <c r="P129" s="255">
        <f>O129*H129</f>
        <v>0</v>
      </c>
      <c r="Q129" s="255">
        <v>0</v>
      </c>
      <c r="R129" s="255">
        <f>Q129*H129</f>
        <v>0</v>
      </c>
      <c r="S129" s="255">
        <v>0</v>
      </c>
      <c r="T129" s="256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57" t="s">
        <v>282</v>
      </c>
      <c r="AT129" s="257" t="s">
        <v>268</v>
      </c>
      <c r="AU129" s="257" t="s">
        <v>91</v>
      </c>
      <c r="AY129" s="18" t="s">
        <v>265</v>
      </c>
      <c r="BE129" s="258">
        <f>IF(N129="základná",J129,0)</f>
        <v>0</v>
      </c>
      <c r="BF129" s="258">
        <f>IF(N129="znížená",J129,0)</f>
        <v>0</v>
      </c>
      <c r="BG129" s="258">
        <f>IF(N129="zákl. prenesená",J129,0)</f>
        <v>0</v>
      </c>
      <c r="BH129" s="258">
        <f>IF(N129="zníž. prenesená",J129,0)</f>
        <v>0</v>
      </c>
      <c r="BI129" s="258">
        <f>IF(N129="nulová",J129,0)</f>
        <v>0</v>
      </c>
      <c r="BJ129" s="18" t="s">
        <v>91</v>
      </c>
      <c r="BK129" s="258">
        <f>ROUND(I129*H129,2)</f>
        <v>0</v>
      </c>
      <c r="BL129" s="18" t="s">
        <v>282</v>
      </c>
      <c r="BM129" s="257" t="s">
        <v>2218</v>
      </c>
    </row>
    <row r="130" s="12" customFormat="1" ht="22.8" customHeight="1">
      <c r="A130" s="12"/>
      <c r="B130" s="230"/>
      <c r="C130" s="231"/>
      <c r="D130" s="232" t="s">
        <v>74</v>
      </c>
      <c r="E130" s="244" t="s">
        <v>342</v>
      </c>
      <c r="F130" s="244" t="s">
        <v>519</v>
      </c>
      <c r="G130" s="231"/>
      <c r="H130" s="231"/>
      <c r="I130" s="234"/>
      <c r="J130" s="24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74</v>
      </c>
      <c r="AU130" s="242" t="s">
        <v>83</v>
      </c>
      <c r="AY130" s="241" t="s">
        <v>265</v>
      </c>
      <c r="BK130" s="243">
        <f>BK131</f>
        <v>0</v>
      </c>
    </row>
    <row r="131" s="2" customFormat="1" ht="16.30189" customHeight="1">
      <c r="A131" s="39"/>
      <c r="B131" s="40"/>
      <c r="C131" s="246" t="s">
        <v>282</v>
      </c>
      <c r="D131" s="246" t="s">
        <v>268</v>
      </c>
      <c r="E131" s="247" t="s">
        <v>2219</v>
      </c>
      <c r="F131" s="248" t="s">
        <v>1</v>
      </c>
      <c r="G131" s="249" t="s">
        <v>1</v>
      </c>
      <c r="H131" s="250">
        <v>2</v>
      </c>
      <c r="I131" s="251"/>
      <c r="J131" s="250">
        <f>ROUND(I131*H131,2)</f>
        <v>0</v>
      </c>
      <c r="K131" s="252"/>
      <c r="L131" s="45"/>
      <c r="M131" s="253" t="s">
        <v>1</v>
      </c>
      <c r="N131" s="254" t="s">
        <v>41</v>
      </c>
      <c r="O131" s="92"/>
      <c r="P131" s="255">
        <f>O131*H131</f>
        <v>0</v>
      </c>
      <c r="Q131" s="255">
        <v>0</v>
      </c>
      <c r="R131" s="255">
        <f>Q131*H131</f>
        <v>0</v>
      </c>
      <c r="S131" s="255">
        <v>0</v>
      </c>
      <c r="T131" s="256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57" t="s">
        <v>282</v>
      </c>
      <c r="AT131" s="257" t="s">
        <v>268</v>
      </c>
      <c r="AU131" s="257" t="s">
        <v>91</v>
      </c>
      <c r="AY131" s="18" t="s">
        <v>265</v>
      </c>
      <c r="BE131" s="258">
        <f>IF(N131="základná",J131,0)</f>
        <v>0</v>
      </c>
      <c r="BF131" s="258">
        <f>IF(N131="znížená",J131,0)</f>
        <v>0</v>
      </c>
      <c r="BG131" s="258">
        <f>IF(N131="zákl. prenesená",J131,0)</f>
        <v>0</v>
      </c>
      <c r="BH131" s="258">
        <f>IF(N131="zníž. prenesená",J131,0)</f>
        <v>0</v>
      </c>
      <c r="BI131" s="258">
        <f>IF(N131="nulová",J131,0)</f>
        <v>0</v>
      </c>
      <c r="BJ131" s="18" t="s">
        <v>91</v>
      </c>
      <c r="BK131" s="258">
        <f>ROUND(I131*H131,2)</f>
        <v>0</v>
      </c>
      <c r="BL131" s="18" t="s">
        <v>282</v>
      </c>
      <c r="BM131" s="257" t="s">
        <v>2220</v>
      </c>
    </row>
    <row r="132" s="12" customFormat="1" ht="25.92" customHeight="1">
      <c r="A132" s="12"/>
      <c r="B132" s="230"/>
      <c r="C132" s="231"/>
      <c r="D132" s="232" t="s">
        <v>74</v>
      </c>
      <c r="E132" s="233" t="s">
        <v>367</v>
      </c>
      <c r="F132" s="233" t="s">
        <v>2221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P133+P150</f>
        <v>0</v>
      </c>
      <c r="Q132" s="238"/>
      <c r="R132" s="239">
        <f>R133+R150</f>
        <v>0.14928000000000002</v>
      </c>
      <c r="S132" s="238"/>
      <c r="T132" s="240">
        <f>T133+T150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98</v>
      </c>
      <c r="AT132" s="242" t="s">
        <v>74</v>
      </c>
      <c r="AU132" s="242" t="s">
        <v>75</v>
      </c>
      <c r="AY132" s="241" t="s">
        <v>265</v>
      </c>
      <c r="BK132" s="243">
        <f>BK133+BK150</f>
        <v>0</v>
      </c>
    </row>
    <row r="133" s="12" customFormat="1" ht="22.8" customHeight="1">
      <c r="A133" s="12"/>
      <c r="B133" s="230"/>
      <c r="C133" s="231"/>
      <c r="D133" s="232" t="s">
        <v>74</v>
      </c>
      <c r="E133" s="244" t="s">
        <v>2222</v>
      </c>
      <c r="F133" s="244" t="s">
        <v>2223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SUM(P134:P149)</f>
        <v>0</v>
      </c>
      <c r="Q133" s="238"/>
      <c r="R133" s="239">
        <f>SUM(R134:R149)</f>
        <v>0.14928000000000002</v>
      </c>
      <c r="S133" s="238"/>
      <c r="T133" s="240">
        <f>SUM(T134:T149)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98</v>
      </c>
      <c r="AT133" s="242" t="s">
        <v>74</v>
      </c>
      <c r="AU133" s="242" t="s">
        <v>83</v>
      </c>
      <c r="AY133" s="241" t="s">
        <v>265</v>
      </c>
      <c r="BK133" s="243">
        <f>SUM(BK134:BK149)</f>
        <v>0</v>
      </c>
    </row>
    <row r="134" s="2" customFormat="1" ht="16.30189" customHeight="1">
      <c r="A134" s="39"/>
      <c r="B134" s="40"/>
      <c r="C134" s="246" t="s">
        <v>264</v>
      </c>
      <c r="D134" s="246" t="s">
        <v>268</v>
      </c>
      <c r="E134" s="247" t="s">
        <v>2224</v>
      </c>
      <c r="F134" s="248" t="s">
        <v>1</v>
      </c>
      <c r="G134" s="249" t="s">
        <v>1</v>
      </c>
      <c r="H134" s="250">
        <v>2</v>
      </c>
      <c r="I134" s="251"/>
      <c r="J134" s="250">
        <f>ROUND(I134*H134,2)</f>
        <v>0</v>
      </c>
      <c r="K134" s="252"/>
      <c r="L134" s="45"/>
      <c r="M134" s="253" t="s">
        <v>1</v>
      </c>
      <c r="N134" s="254" t="s">
        <v>41</v>
      </c>
      <c r="O134" s="92"/>
      <c r="P134" s="255">
        <f>O134*H134</f>
        <v>0</v>
      </c>
      <c r="Q134" s="255">
        <v>0</v>
      </c>
      <c r="R134" s="255">
        <f>Q134*H134</f>
        <v>0</v>
      </c>
      <c r="S134" s="255">
        <v>0</v>
      </c>
      <c r="T134" s="256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7" t="s">
        <v>563</v>
      </c>
      <c r="AT134" s="257" t="s">
        <v>268</v>
      </c>
      <c r="AU134" s="257" t="s">
        <v>91</v>
      </c>
      <c r="AY134" s="18" t="s">
        <v>265</v>
      </c>
      <c r="BE134" s="258">
        <f>IF(N134="základná",J134,0)</f>
        <v>0</v>
      </c>
      <c r="BF134" s="258">
        <f>IF(N134="znížená",J134,0)</f>
        <v>0</v>
      </c>
      <c r="BG134" s="258">
        <f>IF(N134="zákl. prenesená",J134,0)</f>
        <v>0</v>
      </c>
      <c r="BH134" s="258">
        <f>IF(N134="zníž. prenesená",J134,0)</f>
        <v>0</v>
      </c>
      <c r="BI134" s="258">
        <f>IF(N134="nulová",J134,0)</f>
        <v>0</v>
      </c>
      <c r="BJ134" s="18" t="s">
        <v>91</v>
      </c>
      <c r="BK134" s="258">
        <f>ROUND(I134*H134,2)</f>
        <v>0</v>
      </c>
      <c r="BL134" s="18" t="s">
        <v>563</v>
      </c>
      <c r="BM134" s="257" t="s">
        <v>2225</v>
      </c>
    </row>
    <row r="135" s="13" customFormat="1">
      <c r="A135" s="13"/>
      <c r="B135" s="264"/>
      <c r="C135" s="265"/>
      <c r="D135" s="266" t="s">
        <v>312</v>
      </c>
      <c r="E135" s="267" t="s">
        <v>1</v>
      </c>
      <c r="F135" s="268" t="s">
        <v>91</v>
      </c>
      <c r="G135" s="265"/>
      <c r="H135" s="269">
        <v>2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4</v>
      </c>
      <c r="AX135" s="13" t="s">
        <v>83</v>
      </c>
      <c r="AY135" s="275" t="s">
        <v>265</v>
      </c>
    </row>
    <row r="136" s="2" customFormat="1" ht="16.30189" customHeight="1">
      <c r="A136" s="39"/>
      <c r="B136" s="40"/>
      <c r="C136" s="287" t="s">
        <v>329</v>
      </c>
      <c r="D136" s="287" t="s">
        <v>367</v>
      </c>
      <c r="E136" s="288" t="s">
        <v>2226</v>
      </c>
      <c r="F136" s="289" t="s">
        <v>1</v>
      </c>
      <c r="G136" s="290" t="s">
        <v>1</v>
      </c>
      <c r="H136" s="291">
        <v>2</v>
      </c>
      <c r="I136" s="292"/>
      <c r="J136" s="291">
        <f>ROUND(I136*H136,2)</f>
        <v>0</v>
      </c>
      <c r="K136" s="293"/>
      <c r="L136" s="294"/>
      <c r="M136" s="295" t="s">
        <v>1</v>
      </c>
      <c r="N136" s="296" t="s">
        <v>41</v>
      </c>
      <c r="O136" s="92"/>
      <c r="P136" s="255">
        <f>O136*H136</f>
        <v>0</v>
      </c>
      <c r="Q136" s="255">
        <v>0.00014999999999999999</v>
      </c>
      <c r="R136" s="255">
        <f>Q136*H136</f>
        <v>0.00029999999999999997</v>
      </c>
      <c r="S136" s="255">
        <v>0</v>
      </c>
      <c r="T136" s="256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2227</v>
      </c>
      <c r="AT136" s="257" t="s">
        <v>367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563</v>
      </c>
      <c r="BM136" s="257" t="s">
        <v>2228</v>
      </c>
    </row>
    <row r="137" s="2" customFormat="1" ht="16.30189" customHeight="1">
      <c r="A137" s="39"/>
      <c r="B137" s="40"/>
      <c r="C137" s="246" t="s">
        <v>334</v>
      </c>
      <c r="D137" s="246" t="s">
        <v>268</v>
      </c>
      <c r="E137" s="247" t="s">
        <v>2229</v>
      </c>
      <c r="F137" s="248" t="s">
        <v>1</v>
      </c>
      <c r="G137" s="249" t="s">
        <v>1</v>
      </c>
      <c r="H137" s="250">
        <v>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563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563</v>
      </c>
      <c r="BM137" s="257" t="s">
        <v>2230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83</v>
      </c>
      <c r="G138" s="265"/>
      <c r="H138" s="269">
        <v>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87" t="s">
        <v>338</v>
      </c>
      <c r="D139" s="287" t="s">
        <v>367</v>
      </c>
      <c r="E139" s="288" t="s">
        <v>2231</v>
      </c>
      <c r="F139" s="289" t="s">
        <v>1</v>
      </c>
      <c r="G139" s="290" t="s">
        <v>1</v>
      </c>
      <c r="H139" s="291">
        <v>1</v>
      </c>
      <c r="I139" s="292"/>
      <c r="J139" s="291">
        <f>ROUND(I139*H139,2)</f>
        <v>0</v>
      </c>
      <c r="K139" s="293"/>
      <c r="L139" s="294"/>
      <c r="M139" s="295" t="s">
        <v>1</v>
      </c>
      <c r="N139" s="296" t="s">
        <v>41</v>
      </c>
      <c r="O139" s="92"/>
      <c r="P139" s="255">
        <f>O139*H139</f>
        <v>0</v>
      </c>
      <c r="Q139" s="255">
        <v>0.0068999999999999999</v>
      </c>
      <c r="R139" s="255">
        <f>Q139*H139</f>
        <v>0.0068999999999999999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785</v>
      </c>
      <c r="AT139" s="257" t="s">
        <v>367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785</v>
      </c>
      <c r="BM139" s="257" t="s">
        <v>2232</v>
      </c>
    </row>
    <row r="140" s="2" customFormat="1" ht="16.30189" customHeight="1">
      <c r="A140" s="39"/>
      <c r="B140" s="40"/>
      <c r="C140" s="246" t="s">
        <v>342</v>
      </c>
      <c r="D140" s="246" t="s">
        <v>268</v>
      </c>
      <c r="E140" s="247" t="s">
        <v>2233</v>
      </c>
      <c r="F140" s="248" t="s">
        <v>1</v>
      </c>
      <c r="G140" s="249" t="s">
        <v>1</v>
      </c>
      <c r="H140" s="250">
        <v>2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563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563</v>
      </c>
      <c r="BM140" s="257" t="s">
        <v>2234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91</v>
      </c>
      <c r="G141" s="265"/>
      <c r="H141" s="269">
        <v>2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75</v>
      </c>
      <c r="AY141" s="275" t="s">
        <v>265</v>
      </c>
    </row>
    <row r="142" s="2" customFormat="1" ht="16.30189" customHeight="1">
      <c r="A142" s="39"/>
      <c r="B142" s="40"/>
      <c r="C142" s="287" t="s">
        <v>346</v>
      </c>
      <c r="D142" s="287" t="s">
        <v>367</v>
      </c>
      <c r="E142" s="288" t="s">
        <v>2235</v>
      </c>
      <c r="F142" s="289" t="s">
        <v>1</v>
      </c>
      <c r="G142" s="290" t="s">
        <v>1</v>
      </c>
      <c r="H142" s="291">
        <v>2</v>
      </c>
      <c r="I142" s="292"/>
      <c r="J142" s="291">
        <f>ROUND(I142*H142,2)</f>
        <v>0</v>
      </c>
      <c r="K142" s="293"/>
      <c r="L142" s="294"/>
      <c r="M142" s="295" t="s">
        <v>1</v>
      </c>
      <c r="N142" s="296" t="s">
        <v>41</v>
      </c>
      <c r="O142" s="92"/>
      <c r="P142" s="255">
        <f>O142*H142</f>
        <v>0</v>
      </c>
      <c r="Q142" s="255">
        <v>0.071040000000000006</v>
      </c>
      <c r="R142" s="255">
        <f>Q142*H142</f>
        <v>0.14208000000000001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785</v>
      </c>
      <c r="AT142" s="257" t="s">
        <v>367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785</v>
      </c>
      <c r="BM142" s="257" t="s">
        <v>2236</v>
      </c>
    </row>
    <row r="143" s="2" customFormat="1" ht="16.30189" customHeight="1">
      <c r="A143" s="39"/>
      <c r="B143" s="40"/>
      <c r="C143" s="246" t="s">
        <v>351</v>
      </c>
      <c r="D143" s="246" t="s">
        <v>268</v>
      </c>
      <c r="E143" s="247" t="s">
        <v>2237</v>
      </c>
      <c r="F143" s="248" t="s">
        <v>1</v>
      </c>
      <c r="G143" s="249" t="s">
        <v>1</v>
      </c>
      <c r="H143" s="250">
        <v>4</v>
      </c>
      <c r="I143" s="251"/>
      <c r="J143" s="250">
        <f>ROUND(I143*H143,2)</f>
        <v>0</v>
      </c>
      <c r="K143" s="252"/>
      <c r="L143" s="45"/>
      <c r="M143" s="253" t="s">
        <v>1</v>
      </c>
      <c r="N143" s="254" t="s">
        <v>41</v>
      </c>
      <c r="O143" s="92"/>
      <c r="P143" s="255">
        <f>O143*H143</f>
        <v>0</v>
      </c>
      <c r="Q143" s="255">
        <v>0</v>
      </c>
      <c r="R143" s="255">
        <f>Q143*H143</f>
        <v>0</v>
      </c>
      <c r="S143" s="255">
        <v>0</v>
      </c>
      <c r="T143" s="256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7" t="s">
        <v>2238</v>
      </c>
      <c r="AT143" s="257" t="s">
        <v>268</v>
      </c>
      <c r="AU143" s="257" t="s">
        <v>91</v>
      </c>
      <c r="AY143" s="18" t="s">
        <v>265</v>
      </c>
      <c r="BE143" s="258">
        <f>IF(N143="základná",J143,0)</f>
        <v>0</v>
      </c>
      <c r="BF143" s="258">
        <f>IF(N143="znížená",J143,0)</f>
        <v>0</v>
      </c>
      <c r="BG143" s="258">
        <f>IF(N143="zákl. prenesená",J143,0)</f>
        <v>0</v>
      </c>
      <c r="BH143" s="258">
        <f>IF(N143="zníž. prenesená",J143,0)</f>
        <v>0</v>
      </c>
      <c r="BI143" s="258">
        <f>IF(N143="nulová",J143,0)</f>
        <v>0</v>
      </c>
      <c r="BJ143" s="18" t="s">
        <v>91</v>
      </c>
      <c r="BK143" s="258">
        <f>ROUND(I143*H143,2)</f>
        <v>0</v>
      </c>
      <c r="BL143" s="18" t="s">
        <v>2238</v>
      </c>
      <c r="BM143" s="257" t="s">
        <v>2239</v>
      </c>
    </row>
    <row r="144" s="2" customFormat="1" ht="16.30189" customHeight="1">
      <c r="A144" s="39"/>
      <c r="B144" s="40"/>
      <c r="C144" s="246" t="s">
        <v>355</v>
      </c>
      <c r="D144" s="246" t="s">
        <v>268</v>
      </c>
      <c r="E144" s="247" t="s">
        <v>2240</v>
      </c>
      <c r="F144" s="248" t="s">
        <v>1</v>
      </c>
      <c r="G144" s="249" t="s">
        <v>1</v>
      </c>
      <c r="H144" s="250">
        <v>2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2238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2238</v>
      </c>
      <c r="BM144" s="257" t="s">
        <v>2241</v>
      </c>
    </row>
    <row r="145" s="2" customFormat="1" ht="16.30189" customHeight="1">
      <c r="A145" s="39"/>
      <c r="B145" s="40"/>
      <c r="C145" s="246" t="s">
        <v>359</v>
      </c>
      <c r="D145" s="246" t="s">
        <v>268</v>
      </c>
      <c r="E145" s="247" t="s">
        <v>2242</v>
      </c>
      <c r="F145" s="248" t="s">
        <v>1</v>
      </c>
      <c r="G145" s="249" t="s">
        <v>1</v>
      </c>
      <c r="H145" s="250">
        <v>2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2238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2238</v>
      </c>
      <c r="BM145" s="257" t="s">
        <v>2243</v>
      </c>
    </row>
    <row r="146" s="2" customFormat="1" ht="16.30189" customHeight="1">
      <c r="A146" s="39"/>
      <c r="B146" s="40"/>
      <c r="C146" s="246" t="s">
        <v>363</v>
      </c>
      <c r="D146" s="246" t="s">
        <v>268</v>
      </c>
      <c r="E146" s="247" t="s">
        <v>2244</v>
      </c>
      <c r="F146" s="248" t="s">
        <v>1</v>
      </c>
      <c r="G146" s="249" t="s">
        <v>1</v>
      </c>
      <c r="H146" s="250">
        <v>10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2238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2238</v>
      </c>
      <c r="BM146" s="257" t="s">
        <v>2245</v>
      </c>
    </row>
    <row r="147" s="2" customFormat="1" ht="16.30189" customHeight="1">
      <c r="A147" s="39"/>
      <c r="B147" s="40"/>
      <c r="C147" s="246" t="s">
        <v>366</v>
      </c>
      <c r="D147" s="246" t="s">
        <v>268</v>
      </c>
      <c r="E147" s="247" t="s">
        <v>2246</v>
      </c>
      <c r="F147" s="248" t="s">
        <v>1</v>
      </c>
      <c r="G147" s="249" t="s">
        <v>1</v>
      </c>
      <c r="H147" s="250">
        <v>78.370000000000005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563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563</v>
      </c>
      <c r="BM147" s="257" t="s">
        <v>2247</v>
      </c>
    </row>
    <row r="148" s="2" customFormat="1" ht="16.30189" customHeight="1">
      <c r="A148" s="39"/>
      <c r="B148" s="40"/>
      <c r="C148" s="246" t="s">
        <v>371</v>
      </c>
      <c r="D148" s="246" t="s">
        <v>268</v>
      </c>
      <c r="E148" s="247" t="s">
        <v>2248</v>
      </c>
      <c r="F148" s="248" t="s">
        <v>1</v>
      </c>
      <c r="G148" s="249" t="s">
        <v>1</v>
      </c>
      <c r="H148" s="250">
        <v>78.370000000000005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785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785</v>
      </c>
      <c r="BM148" s="257" t="s">
        <v>2249</v>
      </c>
    </row>
    <row r="149" s="2" customFormat="1" ht="16.30189" customHeight="1">
      <c r="A149" s="39"/>
      <c r="B149" s="40"/>
      <c r="C149" s="246" t="s">
        <v>374</v>
      </c>
      <c r="D149" s="246" t="s">
        <v>268</v>
      </c>
      <c r="E149" s="247" t="s">
        <v>2250</v>
      </c>
      <c r="F149" s="248" t="s">
        <v>1</v>
      </c>
      <c r="G149" s="249" t="s">
        <v>1</v>
      </c>
      <c r="H149" s="250">
        <v>95.120000000000005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563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563</v>
      </c>
      <c r="BM149" s="257" t="s">
        <v>2251</v>
      </c>
    </row>
    <row r="150" s="12" customFormat="1" ht="22.8" customHeight="1">
      <c r="A150" s="12"/>
      <c r="B150" s="230"/>
      <c r="C150" s="231"/>
      <c r="D150" s="232" t="s">
        <v>74</v>
      </c>
      <c r="E150" s="244" t="s">
        <v>2252</v>
      </c>
      <c r="F150" s="244" t="s">
        <v>2253</v>
      </c>
      <c r="G150" s="231"/>
      <c r="H150" s="231"/>
      <c r="I150" s="234"/>
      <c r="J150" s="245">
        <f>BK150</f>
        <v>0</v>
      </c>
      <c r="K150" s="231"/>
      <c r="L150" s="236"/>
      <c r="M150" s="237"/>
      <c r="N150" s="238"/>
      <c r="O150" s="238"/>
      <c r="P150" s="239">
        <f>SUM(P151:P156)</f>
        <v>0</v>
      </c>
      <c r="Q150" s="238"/>
      <c r="R150" s="239">
        <f>SUM(R151:R156)</f>
        <v>0</v>
      </c>
      <c r="S150" s="238"/>
      <c r="T150" s="240">
        <f>SUM(T151:T156)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41" t="s">
        <v>98</v>
      </c>
      <c r="AT150" s="242" t="s">
        <v>74</v>
      </c>
      <c r="AU150" s="242" t="s">
        <v>83</v>
      </c>
      <c r="AY150" s="241" t="s">
        <v>265</v>
      </c>
      <c r="BK150" s="243">
        <f>SUM(BK151:BK156)</f>
        <v>0</v>
      </c>
    </row>
    <row r="151" s="2" customFormat="1" ht="16.30189" customHeight="1">
      <c r="A151" s="39"/>
      <c r="B151" s="40"/>
      <c r="C151" s="246" t="s">
        <v>377</v>
      </c>
      <c r="D151" s="246" t="s">
        <v>268</v>
      </c>
      <c r="E151" s="247" t="s">
        <v>2254</v>
      </c>
      <c r="F151" s="248" t="s">
        <v>1</v>
      </c>
      <c r="G151" s="249" t="s">
        <v>1</v>
      </c>
      <c r="H151" s="250">
        <v>0.71999999999999997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563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563</v>
      </c>
      <c r="BM151" s="257" t="s">
        <v>2255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2213</v>
      </c>
      <c r="G152" s="265"/>
      <c r="H152" s="269">
        <v>0.71999999999999997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75</v>
      </c>
      <c r="AY152" s="275" t="s">
        <v>265</v>
      </c>
    </row>
    <row r="153" s="2" customFormat="1" ht="16.30189" customHeight="1">
      <c r="A153" s="39"/>
      <c r="B153" s="40"/>
      <c r="C153" s="246" t="s">
        <v>384</v>
      </c>
      <c r="D153" s="246" t="s">
        <v>268</v>
      </c>
      <c r="E153" s="247" t="s">
        <v>2256</v>
      </c>
      <c r="F153" s="248" t="s">
        <v>1</v>
      </c>
      <c r="G153" s="249" t="s">
        <v>1</v>
      </c>
      <c r="H153" s="250">
        <v>0.71999999999999997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563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563</v>
      </c>
      <c r="BM153" s="257" t="s">
        <v>2257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2258</v>
      </c>
      <c r="G154" s="265"/>
      <c r="H154" s="269">
        <v>0.71999999999999997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0.71999999999999997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8</v>
      </c>
      <c r="D156" s="246" t="s">
        <v>268</v>
      </c>
      <c r="E156" s="247" t="s">
        <v>2259</v>
      </c>
      <c r="F156" s="248" t="s">
        <v>1</v>
      </c>
      <c r="G156" s="249" t="s">
        <v>1</v>
      </c>
      <c r="H156" s="250">
        <v>6.4800000000000004</v>
      </c>
      <c r="I156" s="251"/>
      <c r="J156" s="250">
        <f>ROUND(I156*H156,2)</f>
        <v>0</v>
      </c>
      <c r="K156" s="252"/>
      <c r="L156" s="45"/>
      <c r="M156" s="259" t="s">
        <v>1</v>
      </c>
      <c r="N156" s="260" t="s">
        <v>41</v>
      </c>
      <c r="O156" s="261"/>
      <c r="P156" s="262">
        <f>O156*H156</f>
        <v>0</v>
      </c>
      <c r="Q156" s="262">
        <v>0</v>
      </c>
      <c r="R156" s="262">
        <f>Q156*H156</f>
        <v>0</v>
      </c>
      <c r="S156" s="262">
        <v>0</v>
      </c>
      <c r="T156" s="263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563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563</v>
      </c>
      <c r="BM156" s="257" t="s">
        <v>2260</v>
      </c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194"/>
      <c r="J157" s="68"/>
      <c r="K157" s="68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nDN3WOYciA8JfvOFso9x5zOWgTxBMgKPqLeplzDKqV07ETZwszeE+qaZYailUHOs/RRxM9fyQsfZjUXHp1I3tg==" hashValue="MDlcFwGG5g6GczQCuruqWbgv6nMYM64w4nyfn7wNNGgkhSkoAqS+UPyA+07QCHQx3EJtQeTpxZWl5XbaH+TQCg==" algorithmName="SHA-512" password="CC35"/>
  <autoFilter ref="C121:K156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25.81132" customHeight="1">
      <c r="A9" s="39"/>
      <c r="B9" s="45"/>
      <c r="C9" s="39"/>
      <c r="D9" s="39"/>
      <c r="E9" s="157" t="s">
        <v>2261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1463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293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294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295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ROUND((SUM(BE124:BE249)),  2)</f>
        <v>0</v>
      </c>
      <c r="G33" s="39"/>
      <c r="H33" s="39"/>
      <c r="I33" s="173">
        <v>0.20000000000000001</v>
      </c>
      <c r="J33" s="172">
        <f>ROUND(((SUM(BE124:BE249))*I33),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ROUND((SUM(BF124:BF249)),  2)</f>
        <v>0</v>
      </c>
      <c r="G34" s="39"/>
      <c r="H34" s="39"/>
      <c r="I34" s="173">
        <v>0.20000000000000001</v>
      </c>
      <c r="J34" s="172">
        <f>ROUND(((SUM(BF124:BF249))*I34),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ROUND((SUM(BG124:BG249)),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ROUND((SUM(BH124:BH249)),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ROUND((SUM(BI124:BI249)),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81132" customHeight="1">
      <c r="A87" s="39"/>
      <c r="B87" s="40"/>
      <c r="C87" s="41"/>
      <c r="D87" s="41"/>
      <c r="E87" s="77" t="str">
        <f>E9</f>
        <v>102-21 - 102-21 Osvetlenie priechodu pre chodcov v k.ú. Dolná Strehová, Dolný Bukovec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Dolná Strehová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30566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</v>
      </c>
      <c r="G91" s="41"/>
      <c r="H91" s="41"/>
      <c r="I91" s="158" t="s">
        <v>29</v>
      </c>
      <c r="J91" s="37" t="str">
        <f>E21</f>
        <v>ISPO spol. s 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MACURA M.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J125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J126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J134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303</v>
      </c>
      <c r="E100" s="213"/>
      <c r="F100" s="213"/>
      <c r="G100" s="213"/>
      <c r="H100" s="213"/>
      <c r="I100" s="214"/>
      <c r="J100" s="215">
        <f>J138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204"/>
      <c r="C101" s="205"/>
      <c r="D101" s="206" t="s">
        <v>2208</v>
      </c>
      <c r="E101" s="207"/>
      <c r="F101" s="207"/>
      <c r="G101" s="207"/>
      <c r="H101" s="207"/>
      <c r="I101" s="208"/>
      <c r="J101" s="209">
        <f>J140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2209</v>
      </c>
      <c r="E102" s="213"/>
      <c r="F102" s="213"/>
      <c r="G102" s="213"/>
      <c r="H102" s="213"/>
      <c r="I102" s="214"/>
      <c r="J102" s="215">
        <f>J141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2262</v>
      </c>
      <c r="E103" s="213"/>
      <c r="F103" s="213"/>
      <c r="G103" s="213"/>
      <c r="H103" s="213"/>
      <c r="I103" s="214"/>
      <c r="J103" s="215">
        <f>J208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2210</v>
      </c>
      <c r="E104" s="213"/>
      <c r="F104" s="213"/>
      <c r="G104" s="213"/>
      <c r="H104" s="213"/>
      <c r="I104" s="214"/>
      <c r="J104" s="215">
        <f>J211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156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194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197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250</v>
      </c>
      <c r="D111" s="41"/>
      <c r="E111" s="41"/>
      <c r="F111" s="41"/>
      <c r="G111" s="41"/>
      <c r="H111" s="41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15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45283" customHeight="1">
      <c r="A114" s="39"/>
      <c r="B114" s="40"/>
      <c r="C114" s="41"/>
      <c r="D114" s="41"/>
      <c r="E114" s="198" t="str">
        <f>E7</f>
        <v>Rekonštrukcia cesty a mostov II/585 Pôtor-Dolná Strehová-Lučenec a II/591 cestný násyp ... - III. etapa</v>
      </c>
      <c r="F114" s="33"/>
      <c r="G114" s="33"/>
      <c r="H114" s="33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240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81132" customHeight="1">
      <c r="A116" s="39"/>
      <c r="B116" s="40"/>
      <c r="C116" s="41"/>
      <c r="D116" s="41"/>
      <c r="E116" s="77" t="str">
        <f>E9</f>
        <v>102-21 - 102-21 Osvetlenie priechodu pre chodcov v k.ú. Dolná Strehová, Dolný Bukovec</v>
      </c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19</v>
      </c>
      <c r="D118" s="41"/>
      <c r="E118" s="41"/>
      <c r="F118" s="28" t="str">
        <f>F12</f>
        <v>Dolná Strehová</v>
      </c>
      <c r="G118" s="41"/>
      <c r="H118" s="41"/>
      <c r="I118" s="158" t="s">
        <v>21</v>
      </c>
      <c r="J118" s="80" t="str">
        <f>IF(J12="","",J12)</f>
        <v>28. 10. 2019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30566" customHeight="1">
      <c r="A120" s="39"/>
      <c r="B120" s="40"/>
      <c r="C120" s="33" t="s">
        <v>23</v>
      </c>
      <c r="D120" s="41"/>
      <c r="E120" s="41"/>
      <c r="F120" s="28" t="str">
        <f>E15</f>
        <v>Banskobystrický samosprávny kraj</v>
      </c>
      <c r="G120" s="41"/>
      <c r="H120" s="41"/>
      <c r="I120" s="158" t="s">
        <v>29</v>
      </c>
      <c r="J120" s="37" t="str">
        <f>E21</f>
        <v>ISPO spol. s 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30566" customHeight="1">
      <c r="A121" s="39"/>
      <c r="B121" s="40"/>
      <c r="C121" s="33" t="s">
        <v>27</v>
      </c>
      <c r="D121" s="41"/>
      <c r="E121" s="41"/>
      <c r="F121" s="28" t="str">
        <f>IF(E18="","",E18)</f>
        <v>Vyplň údaj</v>
      </c>
      <c r="G121" s="41"/>
      <c r="H121" s="41"/>
      <c r="I121" s="158" t="s">
        <v>32</v>
      </c>
      <c r="J121" s="37" t="str">
        <f>E24</f>
        <v>MACURA M.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17"/>
      <c r="B123" s="218"/>
      <c r="C123" s="219" t="s">
        <v>251</v>
      </c>
      <c r="D123" s="220" t="s">
        <v>60</v>
      </c>
      <c r="E123" s="220" t="s">
        <v>56</v>
      </c>
      <c r="F123" s="220" t="s">
        <v>57</v>
      </c>
      <c r="G123" s="220" t="s">
        <v>252</v>
      </c>
      <c r="H123" s="220" t="s">
        <v>253</v>
      </c>
      <c r="I123" s="221" t="s">
        <v>254</v>
      </c>
      <c r="J123" s="222" t="s">
        <v>244</v>
      </c>
      <c r="K123" s="223" t="s">
        <v>255</v>
      </c>
      <c r="L123" s="224"/>
      <c r="M123" s="101" t="s">
        <v>1</v>
      </c>
      <c r="N123" s="102" t="s">
        <v>39</v>
      </c>
      <c r="O123" s="102" t="s">
        <v>256</v>
      </c>
      <c r="P123" s="102" t="s">
        <v>257</v>
      </c>
      <c r="Q123" s="102" t="s">
        <v>258</v>
      </c>
      <c r="R123" s="102" t="s">
        <v>259</v>
      </c>
      <c r="S123" s="102" t="s">
        <v>260</v>
      </c>
      <c r="T123" s="103" t="s">
        <v>261</v>
      </c>
      <c r="U123" s="217"/>
      <c r="V123" s="217"/>
      <c r="W123" s="217"/>
      <c r="X123" s="217"/>
      <c r="Y123" s="217"/>
      <c r="Z123" s="217"/>
      <c r="AA123" s="217"/>
      <c r="AB123" s="217"/>
      <c r="AC123" s="217"/>
      <c r="AD123" s="217"/>
      <c r="AE123" s="217"/>
    </row>
    <row r="124" s="2" customFormat="1" ht="22.8" customHeight="1">
      <c r="A124" s="39"/>
      <c r="B124" s="40"/>
      <c r="C124" s="108" t="s">
        <v>245</v>
      </c>
      <c r="D124" s="41"/>
      <c r="E124" s="41"/>
      <c r="F124" s="41"/>
      <c r="G124" s="41"/>
      <c r="H124" s="41"/>
      <c r="I124" s="156"/>
      <c r="J124" s="225">
        <f>BK124</f>
        <v>0</v>
      </c>
      <c r="K124" s="41"/>
      <c r="L124" s="45"/>
      <c r="M124" s="104"/>
      <c r="N124" s="226"/>
      <c r="O124" s="105"/>
      <c r="P124" s="227">
        <f>P125+P140</f>
        <v>0</v>
      </c>
      <c r="Q124" s="105"/>
      <c r="R124" s="227">
        <f>R125+R140</f>
        <v>4.9238800000000005</v>
      </c>
      <c r="S124" s="105"/>
      <c r="T124" s="228">
        <f>T125+T140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74</v>
      </c>
      <c r="AU124" s="18" t="s">
        <v>246</v>
      </c>
      <c r="BK124" s="229">
        <f>BK125+BK140</f>
        <v>0</v>
      </c>
    </row>
    <row r="125" s="12" customFormat="1" ht="25.92" customHeight="1">
      <c r="A125" s="12"/>
      <c r="B125" s="230"/>
      <c r="C125" s="231"/>
      <c r="D125" s="232" t="s">
        <v>74</v>
      </c>
      <c r="E125" s="233" t="s">
        <v>307</v>
      </c>
      <c r="F125" s="233" t="s">
        <v>308</v>
      </c>
      <c r="G125" s="231"/>
      <c r="H125" s="231"/>
      <c r="I125" s="234"/>
      <c r="J125" s="235">
        <f>BK125</f>
        <v>0</v>
      </c>
      <c r="K125" s="231"/>
      <c r="L125" s="236"/>
      <c r="M125" s="237"/>
      <c r="N125" s="238"/>
      <c r="O125" s="238"/>
      <c r="P125" s="239">
        <f>P126+P134+P138</f>
        <v>0</v>
      </c>
      <c r="Q125" s="238"/>
      <c r="R125" s="239">
        <f>R126+R134+R138</f>
        <v>0.50007000000000001</v>
      </c>
      <c r="S125" s="238"/>
      <c r="T125" s="240">
        <f>T126+T134+T138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41" t="s">
        <v>83</v>
      </c>
      <c r="AT125" s="242" t="s">
        <v>74</v>
      </c>
      <c r="AU125" s="242" t="s">
        <v>75</v>
      </c>
      <c r="AY125" s="241" t="s">
        <v>265</v>
      </c>
      <c r="BK125" s="243">
        <f>BK126+BK134+BK138</f>
        <v>0</v>
      </c>
    </row>
    <row r="126" s="12" customFormat="1" ht="22.8" customHeight="1">
      <c r="A126" s="12"/>
      <c r="B126" s="230"/>
      <c r="C126" s="231"/>
      <c r="D126" s="232" t="s">
        <v>74</v>
      </c>
      <c r="E126" s="244" t="s">
        <v>83</v>
      </c>
      <c r="F126" s="244" t="s">
        <v>309</v>
      </c>
      <c r="G126" s="231"/>
      <c r="H126" s="231"/>
      <c r="I126" s="234"/>
      <c r="J126" s="245">
        <f>BK126</f>
        <v>0</v>
      </c>
      <c r="K126" s="231"/>
      <c r="L126" s="236"/>
      <c r="M126" s="237"/>
      <c r="N126" s="238"/>
      <c r="O126" s="238"/>
      <c r="P126" s="239">
        <f>SUM(P127:P133)</f>
        <v>0</v>
      </c>
      <c r="Q126" s="238"/>
      <c r="R126" s="239">
        <f>SUM(R127:R133)</f>
        <v>0.051350000000000007</v>
      </c>
      <c r="S126" s="238"/>
      <c r="T126" s="240">
        <f>SUM(T127:T133)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41" t="s">
        <v>83</v>
      </c>
      <c r="AT126" s="242" t="s">
        <v>74</v>
      </c>
      <c r="AU126" s="242" t="s">
        <v>83</v>
      </c>
      <c r="AY126" s="241" t="s">
        <v>265</v>
      </c>
      <c r="BK126" s="243">
        <f>SUM(BK127:BK133)</f>
        <v>0</v>
      </c>
    </row>
    <row r="127" s="2" customFormat="1" ht="16.30189" customHeight="1">
      <c r="A127" s="39"/>
      <c r="B127" s="40"/>
      <c r="C127" s="246" t="s">
        <v>83</v>
      </c>
      <c r="D127" s="246" t="s">
        <v>268</v>
      </c>
      <c r="E127" s="247" t="s">
        <v>2263</v>
      </c>
      <c r="F127" s="248" t="s">
        <v>1</v>
      </c>
      <c r="G127" s="249" t="s">
        <v>1</v>
      </c>
      <c r="H127" s="250">
        <v>12.6</v>
      </c>
      <c r="I127" s="251"/>
      <c r="J127" s="250">
        <f>ROUND(I127*H127,2)</f>
        <v>0</v>
      </c>
      <c r="K127" s="252"/>
      <c r="L127" s="45"/>
      <c r="M127" s="253" t="s">
        <v>1</v>
      </c>
      <c r="N127" s="254" t="s">
        <v>41</v>
      </c>
      <c r="O127" s="92"/>
      <c r="P127" s="255">
        <f>O127*H127</f>
        <v>0</v>
      </c>
      <c r="Q127" s="255">
        <v>0</v>
      </c>
      <c r="R127" s="255">
        <f>Q127*H127</f>
        <v>0</v>
      </c>
      <c r="S127" s="255">
        <v>0</v>
      </c>
      <c r="T127" s="256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57" t="s">
        <v>282</v>
      </c>
      <c r="AT127" s="257" t="s">
        <v>268</v>
      </c>
      <c r="AU127" s="257" t="s">
        <v>91</v>
      </c>
      <c r="AY127" s="18" t="s">
        <v>265</v>
      </c>
      <c r="BE127" s="258">
        <f>IF(N127="základná",J127,0)</f>
        <v>0</v>
      </c>
      <c r="BF127" s="258">
        <f>IF(N127="znížená",J127,0)</f>
        <v>0</v>
      </c>
      <c r="BG127" s="258">
        <f>IF(N127="zákl. prenesená",J127,0)</f>
        <v>0</v>
      </c>
      <c r="BH127" s="258">
        <f>IF(N127="zníž. prenesená",J127,0)</f>
        <v>0</v>
      </c>
      <c r="BI127" s="258">
        <f>IF(N127="nulová",J127,0)</f>
        <v>0</v>
      </c>
      <c r="BJ127" s="18" t="s">
        <v>91</v>
      </c>
      <c r="BK127" s="258">
        <f>ROUND(I127*H127,2)</f>
        <v>0</v>
      </c>
      <c r="BL127" s="18" t="s">
        <v>282</v>
      </c>
      <c r="BM127" s="257" t="s">
        <v>2264</v>
      </c>
    </row>
    <row r="128" s="13" customFormat="1">
      <c r="A128" s="13"/>
      <c r="B128" s="264"/>
      <c r="C128" s="265"/>
      <c r="D128" s="266" t="s">
        <v>312</v>
      </c>
      <c r="E128" s="267" t="s">
        <v>1</v>
      </c>
      <c r="F128" s="268" t="s">
        <v>2265</v>
      </c>
      <c r="G128" s="265"/>
      <c r="H128" s="269">
        <v>12.6</v>
      </c>
      <c r="I128" s="270"/>
      <c r="J128" s="265"/>
      <c r="K128" s="265"/>
      <c r="L128" s="271"/>
      <c r="M128" s="272"/>
      <c r="N128" s="273"/>
      <c r="O128" s="273"/>
      <c r="P128" s="273"/>
      <c r="Q128" s="273"/>
      <c r="R128" s="273"/>
      <c r="S128" s="273"/>
      <c r="T128" s="27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75" t="s">
        <v>312</v>
      </c>
      <c r="AU128" s="275" t="s">
        <v>91</v>
      </c>
      <c r="AV128" s="13" t="s">
        <v>91</v>
      </c>
      <c r="AW128" s="13" t="s">
        <v>4</v>
      </c>
      <c r="AX128" s="13" t="s">
        <v>75</v>
      </c>
      <c r="AY128" s="275" t="s">
        <v>265</v>
      </c>
    </row>
    <row r="129" s="2" customFormat="1" ht="16.30189" customHeight="1">
      <c r="A129" s="39"/>
      <c r="B129" s="40"/>
      <c r="C129" s="246" t="s">
        <v>91</v>
      </c>
      <c r="D129" s="246" t="s">
        <v>268</v>
      </c>
      <c r="E129" s="247" t="s">
        <v>2266</v>
      </c>
      <c r="F129" s="248" t="s">
        <v>1</v>
      </c>
      <c r="G129" s="249" t="s">
        <v>1</v>
      </c>
      <c r="H129" s="250">
        <v>3.7799999999999998</v>
      </c>
      <c r="I129" s="251"/>
      <c r="J129" s="250">
        <f>ROUND(I129*H129,2)</f>
        <v>0</v>
      </c>
      <c r="K129" s="252"/>
      <c r="L129" s="45"/>
      <c r="M129" s="253" t="s">
        <v>1</v>
      </c>
      <c r="N129" s="254" t="s">
        <v>41</v>
      </c>
      <c r="O129" s="92"/>
      <c r="P129" s="255">
        <f>O129*H129</f>
        <v>0</v>
      </c>
      <c r="Q129" s="255">
        <v>0</v>
      </c>
      <c r="R129" s="255">
        <f>Q129*H129</f>
        <v>0</v>
      </c>
      <c r="S129" s="255">
        <v>0</v>
      </c>
      <c r="T129" s="256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57" t="s">
        <v>282</v>
      </c>
      <c r="AT129" s="257" t="s">
        <v>268</v>
      </c>
      <c r="AU129" s="257" t="s">
        <v>91</v>
      </c>
      <c r="AY129" s="18" t="s">
        <v>265</v>
      </c>
      <c r="BE129" s="258">
        <f>IF(N129="základná",J129,0)</f>
        <v>0</v>
      </c>
      <c r="BF129" s="258">
        <f>IF(N129="znížená",J129,0)</f>
        <v>0</v>
      </c>
      <c r="BG129" s="258">
        <f>IF(N129="zákl. prenesená",J129,0)</f>
        <v>0</v>
      </c>
      <c r="BH129" s="258">
        <f>IF(N129="zníž. prenesená",J129,0)</f>
        <v>0</v>
      </c>
      <c r="BI129" s="258">
        <f>IF(N129="nulová",J129,0)</f>
        <v>0</v>
      </c>
      <c r="BJ129" s="18" t="s">
        <v>91</v>
      </c>
      <c r="BK129" s="258">
        <f>ROUND(I129*H129,2)</f>
        <v>0</v>
      </c>
      <c r="BL129" s="18" t="s">
        <v>282</v>
      </c>
      <c r="BM129" s="257" t="s">
        <v>2267</v>
      </c>
    </row>
    <row r="130" s="13" customFormat="1">
      <c r="A130" s="13"/>
      <c r="B130" s="264"/>
      <c r="C130" s="265"/>
      <c r="D130" s="266" t="s">
        <v>312</v>
      </c>
      <c r="E130" s="267" t="s">
        <v>1</v>
      </c>
      <c r="F130" s="268" t="s">
        <v>2268</v>
      </c>
      <c r="G130" s="265"/>
      <c r="H130" s="269">
        <v>3.7799999999999998</v>
      </c>
      <c r="I130" s="270"/>
      <c r="J130" s="265"/>
      <c r="K130" s="265"/>
      <c r="L130" s="271"/>
      <c r="M130" s="272"/>
      <c r="N130" s="273"/>
      <c r="O130" s="273"/>
      <c r="P130" s="273"/>
      <c r="Q130" s="273"/>
      <c r="R130" s="273"/>
      <c r="S130" s="273"/>
      <c r="T130" s="27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75" t="s">
        <v>312</v>
      </c>
      <c r="AU130" s="275" t="s">
        <v>91</v>
      </c>
      <c r="AV130" s="13" t="s">
        <v>91</v>
      </c>
      <c r="AW130" s="13" t="s">
        <v>4</v>
      </c>
      <c r="AX130" s="13" t="s">
        <v>75</v>
      </c>
      <c r="AY130" s="275" t="s">
        <v>265</v>
      </c>
    </row>
    <row r="131" s="2" customFormat="1" ht="16.30189" customHeight="1">
      <c r="A131" s="39"/>
      <c r="B131" s="40"/>
      <c r="C131" s="246" t="s">
        <v>98</v>
      </c>
      <c r="D131" s="246" t="s">
        <v>268</v>
      </c>
      <c r="E131" s="247" t="s">
        <v>2269</v>
      </c>
      <c r="F131" s="248" t="s">
        <v>1</v>
      </c>
      <c r="G131" s="249" t="s">
        <v>1</v>
      </c>
      <c r="H131" s="250">
        <v>13</v>
      </c>
      <c r="I131" s="251"/>
      <c r="J131" s="250">
        <f>ROUND(I131*H131,2)</f>
        <v>0</v>
      </c>
      <c r="K131" s="252"/>
      <c r="L131" s="45"/>
      <c r="M131" s="253" t="s">
        <v>1</v>
      </c>
      <c r="N131" s="254" t="s">
        <v>41</v>
      </c>
      <c r="O131" s="92"/>
      <c r="P131" s="255">
        <f>O131*H131</f>
        <v>0</v>
      </c>
      <c r="Q131" s="255">
        <v>0.0026800000000000001</v>
      </c>
      <c r="R131" s="255">
        <f>Q131*H131</f>
        <v>0.034840000000000003</v>
      </c>
      <c r="S131" s="255">
        <v>0</v>
      </c>
      <c r="T131" s="256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57" t="s">
        <v>282</v>
      </c>
      <c r="AT131" s="257" t="s">
        <v>268</v>
      </c>
      <c r="AU131" s="257" t="s">
        <v>91</v>
      </c>
      <c r="AY131" s="18" t="s">
        <v>265</v>
      </c>
      <c r="BE131" s="258">
        <f>IF(N131="základná",J131,0)</f>
        <v>0</v>
      </c>
      <c r="BF131" s="258">
        <f>IF(N131="znížená",J131,0)</f>
        <v>0</v>
      </c>
      <c r="BG131" s="258">
        <f>IF(N131="zákl. prenesená",J131,0)</f>
        <v>0</v>
      </c>
      <c r="BH131" s="258">
        <f>IF(N131="zníž. prenesená",J131,0)</f>
        <v>0</v>
      </c>
      <c r="BI131" s="258">
        <f>IF(N131="nulová",J131,0)</f>
        <v>0</v>
      </c>
      <c r="BJ131" s="18" t="s">
        <v>91</v>
      </c>
      <c r="BK131" s="258">
        <f>ROUND(I131*H131,2)</f>
        <v>0</v>
      </c>
      <c r="BL131" s="18" t="s">
        <v>282</v>
      </c>
      <c r="BM131" s="257" t="s">
        <v>2270</v>
      </c>
    </row>
    <row r="132" s="2" customFormat="1" ht="16.30189" customHeight="1">
      <c r="A132" s="39"/>
      <c r="B132" s="40"/>
      <c r="C132" s="287" t="s">
        <v>282</v>
      </c>
      <c r="D132" s="287" t="s">
        <v>367</v>
      </c>
      <c r="E132" s="288" t="s">
        <v>2271</v>
      </c>
      <c r="F132" s="289" t="s">
        <v>1</v>
      </c>
      <c r="G132" s="290" t="s">
        <v>1</v>
      </c>
      <c r="H132" s="291">
        <v>13</v>
      </c>
      <c r="I132" s="292"/>
      <c r="J132" s="291">
        <f>ROUND(I132*H132,2)</f>
        <v>0</v>
      </c>
      <c r="K132" s="293"/>
      <c r="L132" s="294"/>
      <c r="M132" s="295" t="s">
        <v>1</v>
      </c>
      <c r="N132" s="296" t="s">
        <v>41</v>
      </c>
      <c r="O132" s="92"/>
      <c r="P132" s="255">
        <f>O132*H132</f>
        <v>0</v>
      </c>
      <c r="Q132" s="255">
        <v>0.0012700000000000001</v>
      </c>
      <c r="R132" s="255">
        <f>Q132*H132</f>
        <v>0.01651</v>
      </c>
      <c r="S132" s="255">
        <v>0</v>
      </c>
      <c r="T132" s="256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7" t="s">
        <v>785</v>
      </c>
      <c r="AT132" s="257" t="s">
        <v>367</v>
      </c>
      <c r="AU132" s="257" t="s">
        <v>91</v>
      </c>
      <c r="AY132" s="18" t="s">
        <v>265</v>
      </c>
      <c r="BE132" s="258">
        <f>IF(N132="základná",J132,0)</f>
        <v>0</v>
      </c>
      <c r="BF132" s="258">
        <f>IF(N132="znížená",J132,0)</f>
        <v>0</v>
      </c>
      <c r="BG132" s="258">
        <f>IF(N132="zákl. prenesená",J132,0)</f>
        <v>0</v>
      </c>
      <c r="BH132" s="258">
        <f>IF(N132="zníž. prenesená",J132,0)</f>
        <v>0</v>
      </c>
      <c r="BI132" s="258">
        <f>IF(N132="nulová",J132,0)</f>
        <v>0</v>
      </c>
      <c r="BJ132" s="18" t="s">
        <v>91</v>
      </c>
      <c r="BK132" s="258">
        <f>ROUND(I132*H132,2)</f>
        <v>0</v>
      </c>
      <c r="BL132" s="18" t="s">
        <v>785</v>
      </c>
      <c r="BM132" s="257" t="s">
        <v>2272</v>
      </c>
    </row>
    <row r="133" s="2" customFormat="1" ht="16.30189" customHeight="1">
      <c r="A133" s="39"/>
      <c r="B133" s="40"/>
      <c r="C133" s="246" t="s">
        <v>264</v>
      </c>
      <c r="D133" s="246" t="s">
        <v>268</v>
      </c>
      <c r="E133" s="247" t="s">
        <v>881</v>
      </c>
      <c r="F133" s="248" t="s">
        <v>1</v>
      </c>
      <c r="G133" s="249" t="s">
        <v>1</v>
      </c>
      <c r="H133" s="250">
        <v>12.6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</v>
      </c>
      <c r="T133" s="256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2273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91</v>
      </c>
      <c r="F134" s="244" t="s">
        <v>406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SUM(P135:P137)</f>
        <v>0</v>
      </c>
      <c r="Q134" s="238"/>
      <c r="R134" s="239">
        <f>SUM(R135:R137)</f>
        <v>0.44872000000000001</v>
      </c>
      <c r="S134" s="238"/>
      <c r="T134" s="240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SUM(BK135:BK137)</f>
        <v>0</v>
      </c>
    </row>
    <row r="135" s="2" customFormat="1" ht="16.30189" customHeight="1">
      <c r="A135" s="39"/>
      <c r="B135" s="40"/>
      <c r="C135" s="246" t="s">
        <v>329</v>
      </c>
      <c r="D135" s="246" t="s">
        <v>268</v>
      </c>
      <c r="E135" s="247" t="s">
        <v>2274</v>
      </c>
      <c r="F135" s="248" t="s">
        <v>1</v>
      </c>
      <c r="G135" s="249" t="s">
        <v>1</v>
      </c>
      <c r="H135" s="250">
        <v>2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0.047359999999999999</v>
      </c>
      <c r="R135" s="255">
        <f>Q135*H135</f>
        <v>0.094719999999999999</v>
      </c>
      <c r="S135" s="255">
        <v>0</v>
      </c>
      <c r="T135" s="256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2275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2276</v>
      </c>
      <c r="G136" s="265"/>
      <c r="H136" s="269">
        <v>2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2" customFormat="1" ht="16.30189" customHeight="1">
      <c r="A137" s="39"/>
      <c r="B137" s="40"/>
      <c r="C137" s="287" t="s">
        <v>334</v>
      </c>
      <c r="D137" s="287" t="s">
        <v>367</v>
      </c>
      <c r="E137" s="288" t="s">
        <v>2277</v>
      </c>
      <c r="F137" s="289" t="s">
        <v>1</v>
      </c>
      <c r="G137" s="290" t="s">
        <v>1</v>
      </c>
      <c r="H137" s="291">
        <v>2</v>
      </c>
      <c r="I137" s="292"/>
      <c r="J137" s="291">
        <f>ROUND(I137*H137,2)</f>
        <v>0</v>
      </c>
      <c r="K137" s="293"/>
      <c r="L137" s="294"/>
      <c r="M137" s="295" t="s">
        <v>1</v>
      </c>
      <c r="N137" s="296" t="s">
        <v>41</v>
      </c>
      <c r="O137" s="92"/>
      <c r="P137" s="255">
        <f>O137*H137</f>
        <v>0</v>
      </c>
      <c r="Q137" s="255">
        <v>0.17699999999999999</v>
      </c>
      <c r="R137" s="255">
        <f>Q137*H137</f>
        <v>0.35399999999999998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338</v>
      </c>
      <c r="AT137" s="257" t="s">
        <v>367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2278</v>
      </c>
    </row>
    <row r="138" s="12" customFormat="1" ht="22.8" customHeight="1">
      <c r="A138" s="12"/>
      <c r="B138" s="230"/>
      <c r="C138" s="231"/>
      <c r="D138" s="232" t="s">
        <v>74</v>
      </c>
      <c r="E138" s="244" t="s">
        <v>342</v>
      </c>
      <c r="F138" s="244" t="s">
        <v>519</v>
      </c>
      <c r="G138" s="231"/>
      <c r="H138" s="231"/>
      <c r="I138" s="234"/>
      <c r="J138" s="245">
        <f>BK138</f>
        <v>0</v>
      </c>
      <c r="K138" s="231"/>
      <c r="L138" s="236"/>
      <c r="M138" s="237"/>
      <c r="N138" s="238"/>
      <c r="O138" s="238"/>
      <c r="P138" s="239">
        <f>P139</f>
        <v>0</v>
      </c>
      <c r="Q138" s="238"/>
      <c r="R138" s="239">
        <f>R139</f>
        <v>0</v>
      </c>
      <c r="S138" s="238"/>
      <c r="T138" s="240">
        <f>T139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41" t="s">
        <v>83</v>
      </c>
      <c r="AT138" s="242" t="s">
        <v>74</v>
      </c>
      <c r="AU138" s="242" t="s">
        <v>83</v>
      </c>
      <c r="AY138" s="241" t="s">
        <v>265</v>
      </c>
      <c r="BK138" s="243">
        <f>BK139</f>
        <v>0</v>
      </c>
    </row>
    <row r="139" s="2" customFormat="1" ht="16.30189" customHeight="1">
      <c r="A139" s="39"/>
      <c r="B139" s="40"/>
      <c r="C139" s="246" t="s">
        <v>338</v>
      </c>
      <c r="D139" s="246" t="s">
        <v>268</v>
      </c>
      <c r="E139" s="247" t="s">
        <v>2219</v>
      </c>
      <c r="F139" s="248" t="s">
        <v>1</v>
      </c>
      <c r="G139" s="249" t="s">
        <v>1</v>
      </c>
      <c r="H139" s="250">
        <v>2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2279</v>
      </c>
    </row>
    <row r="140" s="12" customFormat="1" ht="25.92" customHeight="1">
      <c r="A140" s="12"/>
      <c r="B140" s="230"/>
      <c r="C140" s="231"/>
      <c r="D140" s="232" t="s">
        <v>74</v>
      </c>
      <c r="E140" s="233" t="s">
        <v>367</v>
      </c>
      <c r="F140" s="233" t="s">
        <v>2221</v>
      </c>
      <c r="G140" s="231"/>
      <c r="H140" s="231"/>
      <c r="I140" s="234"/>
      <c r="J140" s="235">
        <f>BK140</f>
        <v>0</v>
      </c>
      <c r="K140" s="231"/>
      <c r="L140" s="236"/>
      <c r="M140" s="237"/>
      <c r="N140" s="238"/>
      <c r="O140" s="238"/>
      <c r="P140" s="239">
        <f>P141+P208+P211</f>
        <v>0</v>
      </c>
      <c r="Q140" s="238"/>
      <c r="R140" s="239">
        <f>R141+R208+R211</f>
        <v>4.4238100000000005</v>
      </c>
      <c r="S140" s="238"/>
      <c r="T140" s="240">
        <f>T141+T208+T211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98</v>
      </c>
      <c r="AT140" s="242" t="s">
        <v>74</v>
      </c>
      <c r="AU140" s="242" t="s">
        <v>75</v>
      </c>
      <c r="AY140" s="241" t="s">
        <v>265</v>
      </c>
      <c r="BK140" s="243">
        <f>BK141+BK208+BK211</f>
        <v>0</v>
      </c>
    </row>
    <row r="141" s="12" customFormat="1" ht="22.8" customHeight="1">
      <c r="A141" s="12"/>
      <c r="B141" s="230"/>
      <c r="C141" s="231"/>
      <c r="D141" s="232" t="s">
        <v>74</v>
      </c>
      <c r="E141" s="244" t="s">
        <v>2222</v>
      </c>
      <c r="F141" s="244" t="s">
        <v>2223</v>
      </c>
      <c r="G141" s="231"/>
      <c r="H141" s="231"/>
      <c r="I141" s="234"/>
      <c r="J141" s="245">
        <f>BK141</f>
        <v>0</v>
      </c>
      <c r="K141" s="231"/>
      <c r="L141" s="236"/>
      <c r="M141" s="237"/>
      <c r="N141" s="238"/>
      <c r="O141" s="238"/>
      <c r="P141" s="239">
        <f>SUM(P142:P207)</f>
        <v>0</v>
      </c>
      <c r="Q141" s="238"/>
      <c r="R141" s="239">
        <f>SUM(R142:R207)</f>
        <v>0.30075000000000007</v>
      </c>
      <c r="S141" s="238"/>
      <c r="T141" s="240">
        <f>SUM(T142:T207)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41" t="s">
        <v>98</v>
      </c>
      <c r="AT141" s="242" t="s">
        <v>74</v>
      </c>
      <c r="AU141" s="242" t="s">
        <v>83</v>
      </c>
      <c r="AY141" s="241" t="s">
        <v>265</v>
      </c>
      <c r="BK141" s="243">
        <f>SUM(BK142:BK207)</f>
        <v>0</v>
      </c>
    </row>
    <row r="142" s="2" customFormat="1" ht="16.30189" customHeight="1">
      <c r="A142" s="39"/>
      <c r="B142" s="40"/>
      <c r="C142" s="246" t="s">
        <v>342</v>
      </c>
      <c r="D142" s="246" t="s">
        <v>268</v>
      </c>
      <c r="E142" s="247" t="s">
        <v>2280</v>
      </c>
      <c r="F142" s="248" t="s">
        <v>1</v>
      </c>
      <c r="G142" s="249" t="s">
        <v>1</v>
      </c>
      <c r="H142" s="250">
        <v>59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563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563</v>
      </c>
      <c r="BM142" s="257" t="s">
        <v>2281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2282</v>
      </c>
      <c r="G143" s="265"/>
      <c r="H143" s="269">
        <v>59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87" t="s">
        <v>346</v>
      </c>
      <c r="D144" s="287" t="s">
        <v>367</v>
      </c>
      <c r="E144" s="288" t="s">
        <v>2283</v>
      </c>
      <c r="F144" s="289" t="s">
        <v>1</v>
      </c>
      <c r="G144" s="290" t="s">
        <v>1</v>
      </c>
      <c r="H144" s="291">
        <v>3</v>
      </c>
      <c r="I144" s="292"/>
      <c r="J144" s="291">
        <f>ROUND(I144*H144,2)</f>
        <v>0</v>
      </c>
      <c r="K144" s="293"/>
      <c r="L144" s="294"/>
      <c r="M144" s="295" t="s">
        <v>1</v>
      </c>
      <c r="N144" s="296" t="s">
        <v>41</v>
      </c>
      <c r="O144" s="92"/>
      <c r="P144" s="255">
        <f>O144*H144</f>
        <v>0</v>
      </c>
      <c r="Q144" s="255">
        <v>0.00013999999999999999</v>
      </c>
      <c r="R144" s="255">
        <f>Q144*H144</f>
        <v>0.00041999999999999996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2227</v>
      </c>
      <c r="AT144" s="257" t="s">
        <v>367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563</v>
      </c>
      <c r="BM144" s="257" t="s">
        <v>2284</v>
      </c>
    </row>
    <row r="145" s="2" customFormat="1" ht="16.30189" customHeight="1">
      <c r="A145" s="39"/>
      <c r="B145" s="40"/>
      <c r="C145" s="287" t="s">
        <v>351</v>
      </c>
      <c r="D145" s="287" t="s">
        <v>367</v>
      </c>
      <c r="E145" s="288" t="s">
        <v>2285</v>
      </c>
      <c r="F145" s="289" t="s">
        <v>1</v>
      </c>
      <c r="G145" s="290" t="s">
        <v>1</v>
      </c>
      <c r="H145" s="291">
        <v>56</v>
      </c>
      <c r="I145" s="292"/>
      <c r="J145" s="291">
        <f>ROUND(I145*H145,2)</f>
        <v>0</v>
      </c>
      <c r="K145" s="293"/>
      <c r="L145" s="294"/>
      <c r="M145" s="295" t="s">
        <v>1</v>
      </c>
      <c r="N145" s="296" t="s">
        <v>41</v>
      </c>
      <c r="O145" s="92"/>
      <c r="P145" s="255">
        <f>O145*H145</f>
        <v>0</v>
      </c>
      <c r="Q145" s="255">
        <v>0.00022000000000000001</v>
      </c>
      <c r="R145" s="255">
        <f>Q145*H145</f>
        <v>0.012320000000000001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785</v>
      </c>
      <c r="AT145" s="257" t="s">
        <v>367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785</v>
      </c>
      <c r="BM145" s="257" t="s">
        <v>2286</v>
      </c>
    </row>
    <row r="146" s="2" customFormat="1" ht="16.30189" customHeight="1">
      <c r="A146" s="39"/>
      <c r="B146" s="40"/>
      <c r="C146" s="246" t="s">
        <v>355</v>
      </c>
      <c r="D146" s="246" t="s">
        <v>268</v>
      </c>
      <c r="E146" s="247" t="s">
        <v>2287</v>
      </c>
      <c r="F146" s="248" t="s">
        <v>1</v>
      </c>
      <c r="G146" s="249" t="s">
        <v>1</v>
      </c>
      <c r="H146" s="250">
        <v>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563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563</v>
      </c>
      <c r="BM146" s="257" t="s">
        <v>2288</v>
      </c>
    </row>
    <row r="147" s="2" customFormat="1" ht="16.30189" customHeight="1">
      <c r="A147" s="39"/>
      <c r="B147" s="40"/>
      <c r="C147" s="287" t="s">
        <v>359</v>
      </c>
      <c r="D147" s="287" t="s">
        <v>367</v>
      </c>
      <c r="E147" s="288" t="s">
        <v>2289</v>
      </c>
      <c r="F147" s="289" t="s">
        <v>1</v>
      </c>
      <c r="G147" s="290" t="s">
        <v>1</v>
      </c>
      <c r="H147" s="291">
        <v>1</v>
      </c>
      <c r="I147" s="292"/>
      <c r="J147" s="291">
        <f>ROUND(I147*H147,2)</f>
        <v>0</v>
      </c>
      <c r="K147" s="293"/>
      <c r="L147" s="294"/>
      <c r="M147" s="295" t="s">
        <v>1</v>
      </c>
      <c r="N147" s="296" t="s">
        <v>41</v>
      </c>
      <c r="O147" s="92"/>
      <c r="P147" s="255">
        <f>O147*H147</f>
        <v>0</v>
      </c>
      <c r="Q147" s="255">
        <v>4.0000000000000003E-05</v>
      </c>
      <c r="R147" s="255">
        <f>Q147*H147</f>
        <v>4.0000000000000003E-05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785</v>
      </c>
      <c r="AT147" s="257" t="s">
        <v>367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785</v>
      </c>
      <c r="BM147" s="257" t="s">
        <v>2290</v>
      </c>
    </row>
    <row r="148" s="2" customFormat="1" ht="16.30189" customHeight="1">
      <c r="A148" s="39"/>
      <c r="B148" s="40"/>
      <c r="C148" s="246" t="s">
        <v>363</v>
      </c>
      <c r="D148" s="246" t="s">
        <v>268</v>
      </c>
      <c r="E148" s="247" t="s">
        <v>2224</v>
      </c>
      <c r="F148" s="248" t="s">
        <v>1</v>
      </c>
      <c r="G148" s="249" t="s">
        <v>1</v>
      </c>
      <c r="H148" s="250">
        <v>2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563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563</v>
      </c>
      <c r="BM148" s="257" t="s">
        <v>2291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91</v>
      </c>
      <c r="G149" s="265"/>
      <c r="H149" s="269">
        <v>2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2" customFormat="1" ht="16.30189" customHeight="1">
      <c r="A150" s="39"/>
      <c r="B150" s="40"/>
      <c r="C150" s="287" t="s">
        <v>366</v>
      </c>
      <c r="D150" s="287" t="s">
        <v>367</v>
      </c>
      <c r="E150" s="288" t="s">
        <v>2226</v>
      </c>
      <c r="F150" s="289" t="s">
        <v>1</v>
      </c>
      <c r="G150" s="290" t="s">
        <v>1</v>
      </c>
      <c r="H150" s="291">
        <v>2</v>
      </c>
      <c r="I150" s="292"/>
      <c r="J150" s="291">
        <f>ROUND(I150*H150,2)</f>
        <v>0</v>
      </c>
      <c r="K150" s="293"/>
      <c r="L150" s="294"/>
      <c r="M150" s="295" t="s">
        <v>1</v>
      </c>
      <c r="N150" s="296" t="s">
        <v>41</v>
      </c>
      <c r="O150" s="92"/>
      <c r="P150" s="255">
        <f>O150*H150</f>
        <v>0</v>
      </c>
      <c r="Q150" s="255">
        <v>0.00014999999999999999</v>
      </c>
      <c r="R150" s="255">
        <f>Q150*H150</f>
        <v>0.00029999999999999997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2227</v>
      </c>
      <c r="AT150" s="257" t="s">
        <v>367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563</v>
      </c>
      <c r="BM150" s="257" t="s">
        <v>2292</v>
      </c>
    </row>
    <row r="151" s="2" customFormat="1" ht="16.30189" customHeight="1">
      <c r="A151" s="39"/>
      <c r="B151" s="40"/>
      <c r="C151" s="246" t="s">
        <v>371</v>
      </c>
      <c r="D151" s="246" t="s">
        <v>268</v>
      </c>
      <c r="E151" s="247" t="s">
        <v>2293</v>
      </c>
      <c r="F151" s="248" t="s">
        <v>1</v>
      </c>
      <c r="G151" s="249" t="s">
        <v>1</v>
      </c>
      <c r="H151" s="250">
        <v>1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563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563</v>
      </c>
      <c r="BM151" s="257" t="s">
        <v>2294</v>
      </c>
    </row>
    <row r="152" s="2" customFormat="1" ht="16.30189" customHeight="1">
      <c r="A152" s="39"/>
      <c r="B152" s="40"/>
      <c r="C152" s="287" t="s">
        <v>374</v>
      </c>
      <c r="D152" s="287" t="s">
        <v>367</v>
      </c>
      <c r="E152" s="288" t="s">
        <v>2295</v>
      </c>
      <c r="F152" s="289" t="s">
        <v>1</v>
      </c>
      <c r="G152" s="290" t="s">
        <v>1</v>
      </c>
      <c r="H152" s="291">
        <v>1</v>
      </c>
      <c r="I152" s="292"/>
      <c r="J152" s="291">
        <f>ROUND(I152*H152,2)</f>
        <v>0</v>
      </c>
      <c r="K152" s="293"/>
      <c r="L152" s="294"/>
      <c r="M152" s="295" t="s">
        <v>1</v>
      </c>
      <c r="N152" s="296" t="s">
        <v>41</v>
      </c>
      <c r="O152" s="92"/>
      <c r="P152" s="255">
        <f>O152*H152</f>
        <v>0</v>
      </c>
      <c r="Q152" s="255">
        <v>0.00012999999999999999</v>
      </c>
      <c r="R152" s="255">
        <f>Q152*H152</f>
        <v>0.00012999999999999999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785</v>
      </c>
      <c r="AT152" s="257" t="s">
        <v>367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785</v>
      </c>
      <c r="BM152" s="257" t="s">
        <v>2296</v>
      </c>
    </row>
    <row r="153" s="2" customFormat="1" ht="16.30189" customHeight="1">
      <c r="A153" s="39"/>
      <c r="B153" s="40"/>
      <c r="C153" s="246" t="s">
        <v>377</v>
      </c>
      <c r="D153" s="246" t="s">
        <v>268</v>
      </c>
      <c r="E153" s="247" t="s">
        <v>2297</v>
      </c>
      <c r="F153" s="248" t="s">
        <v>1</v>
      </c>
      <c r="G153" s="249" t="s">
        <v>1</v>
      </c>
      <c r="H153" s="250">
        <v>1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563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563</v>
      </c>
      <c r="BM153" s="257" t="s">
        <v>2298</v>
      </c>
    </row>
    <row r="154" s="2" customFormat="1" ht="16.30189" customHeight="1">
      <c r="A154" s="39"/>
      <c r="B154" s="40"/>
      <c r="C154" s="287" t="s">
        <v>384</v>
      </c>
      <c r="D154" s="287" t="s">
        <v>367</v>
      </c>
      <c r="E154" s="288" t="s">
        <v>2299</v>
      </c>
      <c r="F154" s="289" t="s">
        <v>1</v>
      </c>
      <c r="G154" s="290" t="s">
        <v>1</v>
      </c>
      <c r="H154" s="291">
        <v>1</v>
      </c>
      <c r="I154" s="292"/>
      <c r="J154" s="291">
        <f>ROUND(I154*H154,2)</f>
        <v>0</v>
      </c>
      <c r="K154" s="293"/>
      <c r="L154" s="294"/>
      <c r="M154" s="295" t="s">
        <v>1</v>
      </c>
      <c r="N154" s="296" t="s">
        <v>41</v>
      </c>
      <c r="O154" s="92"/>
      <c r="P154" s="255">
        <f>O154*H154</f>
        <v>0</v>
      </c>
      <c r="Q154" s="255">
        <v>0.0050000000000000001</v>
      </c>
      <c r="R154" s="255">
        <f>Q154*H154</f>
        <v>0.0050000000000000001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785</v>
      </c>
      <c r="AT154" s="257" t="s">
        <v>367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785</v>
      </c>
      <c r="BM154" s="257" t="s">
        <v>2300</v>
      </c>
    </row>
    <row r="155" s="2" customFormat="1" ht="16.30189" customHeight="1">
      <c r="A155" s="39"/>
      <c r="B155" s="40"/>
      <c r="C155" s="287" t="s">
        <v>8</v>
      </c>
      <c r="D155" s="287" t="s">
        <v>367</v>
      </c>
      <c r="E155" s="288" t="s">
        <v>2301</v>
      </c>
      <c r="F155" s="289" t="s">
        <v>1</v>
      </c>
      <c r="G155" s="290" t="s">
        <v>1</v>
      </c>
      <c r="H155" s="291">
        <v>1</v>
      </c>
      <c r="I155" s="292"/>
      <c r="J155" s="291">
        <f>ROUND(I155*H155,2)</f>
        <v>0</v>
      </c>
      <c r="K155" s="293"/>
      <c r="L155" s="294"/>
      <c r="M155" s="295" t="s">
        <v>1</v>
      </c>
      <c r="N155" s="296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785</v>
      </c>
      <c r="AT155" s="257" t="s">
        <v>367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785</v>
      </c>
      <c r="BM155" s="257" t="s">
        <v>2302</v>
      </c>
    </row>
    <row r="156" s="2" customFormat="1" ht="16.30189" customHeight="1">
      <c r="A156" s="39"/>
      <c r="B156" s="40"/>
      <c r="C156" s="246" t="s">
        <v>391</v>
      </c>
      <c r="D156" s="246" t="s">
        <v>268</v>
      </c>
      <c r="E156" s="247" t="s">
        <v>2303</v>
      </c>
      <c r="F156" s="248" t="s">
        <v>1</v>
      </c>
      <c r="G156" s="249" t="s">
        <v>1</v>
      </c>
      <c r="H156" s="250">
        <v>2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563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563</v>
      </c>
      <c r="BM156" s="257" t="s">
        <v>2304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91</v>
      </c>
      <c r="G157" s="265"/>
      <c r="H157" s="269">
        <v>2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87" t="s">
        <v>395</v>
      </c>
      <c r="D158" s="287" t="s">
        <v>367</v>
      </c>
      <c r="E158" s="288" t="s">
        <v>2305</v>
      </c>
      <c r="F158" s="289" t="s">
        <v>1</v>
      </c>
      <c r="G158" s="290" t="s">
        <v>1</v>
      </c>
      <c r="H158" s="291">
        <v>2</v>
      </c>
      <c r="I158" s="292"/>
      <c r="J158" s="291">
        <f>ROUND(I158*H158,2)</f>
        <v>0</v>
      </c>
      <c r="K158" s="293"/>
      <c r="L158" s="294"/>
      <c r="M158" s="295" t="s">
        <v>1</v>
      </c>
      <c r="N158" s="296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785</v>
      </c>
      <c r="AT158" s="257" t="s">
        <v>367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785</v>
      </c>
      <c r="BM158" s="257" t="s">
        <v>2306</v>
      </c>
    </row>
    <row r="159" s="2" customFormat="1" ht="16.30189" customHeight="1">
      <c r="A159" s="39"/>
      <c r="B159" s="40"/>
      <c r="C159" s="246" t="s">
        <v>400</v>
      </c>
      <c r="D159" s="246" t="s">
        <v>268</v>
      </c>
      <c r="E159" s="247" t="s">
        <v>2307</v>
      </c>
      <c r="F159" s="248" t="s">
        <v>1</v>
      </c>
      <c r="G159" s="249" t="s">
        <v>1</v>
      </c>
      <c r="H159" s="250">
        <v>2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563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563</v>
      </c>
      <c r="BM159" s="257" t="s">
        <v>2308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91</v>
      </c>
      <c r="G160" s="265"/>
      <c r="H160" s="269">
        <v>2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2" customFormat="1" ht="16.30189" customHeight="1">
      <c r="A161" s="39"/>
      <c r="B161" s="40"/>
      <c r="C161" s="287" t="s">
        <v>403</v>
      </c>
      <c r="D161" s="287" t="s">
        <v>367</v>
      </c>
      <c r="E161" s="288" t="s">
        <v>2309</v>
      </c>
      <c r="F161" s="289" t="s">
        <v>1</v>
      </c>
      <c r="G161" s="290" t="s">
        <v>1</v>
      </c>
      <c r="H161" s="291">
        <v>2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0.071040000000000006</v>
      </c>
      <c r="R161" s="255">
        <f>Q161*H161</f>
        <v>0.14208000000000001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785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785</v>
      </c>
      <c r="BM161" s="257" t="s">
        <v>2310</v>
      </c>
    </row>
    <row r="162" s="2" customFormat="1" ht="16.30189" customHeight="1">
      <c r="A162" s="39"/>
      <c r="B162" s="40"/>
      <c r="C162" s="246" t="s">
        <v>407</v>
      </c>
      <c r="D162" s="246" t="s">
        <v>268</v>
      </c>
      <c r="E162" s="247" t="s">
        <v>2311</v>
      </c>
      <c r="F162" s="248" t="s">
        <v>1</v>
      </c>
      <c r="G162" s="249" t="s">
        <v>1</v>
      </c>
      <c r="H162" s="250">
        <v>38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563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563</v>
      </c>
      <c r="BM162" s="257" t="s">
        <v>2312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2313</v>
      </c>
      <c r="G163" s="265"/>
      <c r="H163" s="269">
        <v>38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2" customFormat="1" ht="16.30189" customHeight="1">
      <c r="A164" s="39"/>
      <c r="B164" s="40"/>
      <c r="C164" s="287" t="s">
        <v>411</v>
      </c>
      <c r="D164" s="287" t="s">
        <v>367</v>
      </c>
      <c r="E164" s="288" t="s">
        <v>2314</v>
      </c>
      <c r="F164" s="289" t="s">
        <v>1</v>
      </c>
      <c r="G164" s="290" t="s">
        <v>1</v>
      </c>
      <c r="H164" s="291">
        <v>0.12</v>
      </c>
      <c r="I164" s="292"/>
      <c r="J164" s="291">
        <f>ROUND(I164*H164,2)</f>
        <v>0</v>
      </c>
      <c r="K164" s="293"/>
      <c r="L164" s="294"/>
      <c r="M164" s="295" t="s">
        <v>1</v>
      </c>
      <c r="N164" s="296" t="s">
        <v>41</v>
      </c>
      <c r="O164" s="92"/>
      <c r="P164" s="255">
        <f>O164*H164</f>
        <v>0</v>
      </c>
      <c r="Q164" s="255">
        <v>0.001</v>
      </c>
      <c r="R164" s="255">
        <f>Q164*H164</f>
        <v>0.00012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785</v>
      </c>
      <c r="AT164" s="257" t="s">
        <v>367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785</v>
      </c>
      <c r="BM164" s="257" t="s">
        <v>2315</v>
      </c>
    </row>
    <row r="165" s="2" customFormat="1" ht="16.30189" customHeight="1">
      <c r="A165" s="39"/>
      <c r="B165" s="40"/>
      <c r="C165" s="287" t="s">
        <v>415</v>
      </c>
      <c r="D165" s="287" t="s">
        <v>367</v>
      </c>
      <c r="E165" s="288" t="s">
        <v>2316</v>
      </c>
      <c r="F165" s="289" t="s">
        <v>1</v>
      </c>
      <c r="G165" s="290" t="s">
        <v>1</v>
      </c>
      <c r="H165" s="291">
        <v>0.059999999999999998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0.001</v>
      </c>
      <c r="R165" s="255">
        <f>Q165*H165</f>
        <v>6.0000000000000002E-05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785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785</v>
      </c>
      <c r="BM165" s="257" t="s">
        <v>2317</v>
      </c>
    </row>
    <row r="166" s="2" customFormat="1" ht="16.30189" customHeight="1">
      <c r="A166" s="39"/>
      <c r="B166" s="40"/>
      <c r="C166" s="287" t="s">
        <v>419</v>
      </c>
      <c r="D166" s="287" t="s">
        <v>367</v>
      </c>
      <c r="E166" s="288" t="s">
        <v>2318</v>
      </c>
      <c r="F166" s="289" t="s">
        <v>1</v>
      </c>
      <c r="G166" s="290" t="s">
        <v>1</v>
      </c>
      <c r="H166" s="291">
        <v>0.059999999999999998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0.001</v>
      </c>
      <c r="R166" s="255">
        <f>Q166*H166</f>
        <v>6.0000000000000002E-05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785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785</v>
      </c>
      <c r="BM166" s="257" t="s">
        <v>2319</v>
      </c>
    </row>
    <row r="167" s="2" customFormat="1" ht="16.30189" customHeight="1">
      <c r="A167" s="39"/>
      <c r="B167" s="40"/>
      <c r="C167" s="246" t="s">
        <v>424</v>
      </c>
      <c r="D167" s="246" t="s">
        <v>268</v>
      </c>
      <c r="E167" s="247" t="s">
        <v>2320</v>
      </c>
      <c r="F167" s="248" t="s">
        <v>1</v>
      </c>
      <c r="G167" s="249" t="s">
        <v>1</v>
      </c>
      <c r="H167" s="250">
        <v>38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</v>
      </c>
      <c r="R167" s="255">
        <f>Q167*H167</f>
        <v>0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563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563</v>
      </c>
      <c r="BM167" s="257" t="s">
        <v>2321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462</v>
      </c>
      <c r="G168" s="265"/>
      <c r="H168" s="269">
        <v>38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83</v>
      </c>
      <c r="AY168" s="275" t="s">
        <v>265</v>
      </c>
    </row>
    <row r="169" s="2" customFormat="1" ht="16.30189" customHeight="1">
      <c r="A169" s="39"/>
      <c r="B169" s="40"/>
      <c r="C169" s="287" t="s">
        <v>428</v>
      </c>
      <c r="D169" s="287" t="s">
        <v>367</v>
      </c>
      <c r="E169" s="288" t="s">
        <v>2322</v>
      </c>
      <c r="F169" s="289" t="s">
        <v>1</v>
      </c>
      <c r="G169" s="290" t="s">
        <v>1</v>
      </c>
      <c r="H169" s="291">
        <v>35.799999999999997</v>
      </c>
      <c r="I169" s="292"/>
      <c r="J169" s="291">
        <f>ROUND(I169*H169,2)</f>
        <v>0</v>
      </c>
      <c r="K169" s="293"/>
      <c r="L169" s="294"/>
      <c r="M169" s="295" t="s">
        <v>1</v>
      </c>
      <c r="N169" s="296" t="s">
        <v>41</v>
      </c>
      <c r="O169" s="92"/>
      <c r="P169" s="255">
        <f>O169*H169</f>
        <v>0</v>
      </c>
      <c r="Q169" s="255">
        <v>0.001</v>
      </c>
      <c r="R169" s="255">
        <f>Q169*H169</f>
        <v>0.035799999999999998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785</v>
      </c>
      <c r="AT169" s="257" t="s">
        <v>367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785</v>
      </c>
      <c r="BM169" s="257" t="s">
        <v>2323</v>
      </c>
    </row>
    <row r="170" s="2" customFormat="1" ht="16.30189" customHeight="1">
      <c r="A170" s="39"/>
      <c r="B170" s="40"/>
      <c r="C170" s="287" t="s">
        <v>434</v>
      </c>
      <c r="D170" s="287" t="s">
        <v>367</v>
      </c>
      <c r="E170" s="288" t="s">
        <v>2324</v>
      </c>
      <c r="F170" s="289" t="s">
        <v>1</v>
      </c>
      <c r="G170" s="290" t="s">
        <v>1</v>
      </c>
      <c r="H170" s="291">
        <v>10</v>
      </c>
      <c r="I170" s="292"/>
      <c r="J170" s="291">
        <f>ROUND(I170*H170,2)</f>
        <v>0</v>
      </c>
      <c r="K170" s="293"/>
      <c r="L170" s="294"/>
      <c r="M170" s="295" t="s">
        <v>1</v>
      </c>
      <c r="N170" s="296" t="s">
        <v>41</v>
      </c>
      <c r="O170" s="92"/>
      <c r="P170" s="255">
        <f>O170*H170</f>
        <v>0</v>
      </c>
      <c r="Q170" s="255">
        <v>0.00012</v>
      </c>
      <c r="R170" s="255">
        <f>Q170*H170</f>
        <v>0.0012000000000000001</v>
      </c>
      <c r="S170" s="255">
        <v>0</v>
      </c>
      <c r="T170" s="256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7" t="s">
        <v>785</v>
      </c>
      <c r="AT170" s="257" t="s">
        <v>367</v>
      </c>
      <c r="AU170" s="257" t="s">
        <v>91</v>
      </c>
      <c r="AY170" s="18" t="s">
        <v>265</v>
      </c>
      <c r="BE170" s="258">
        <f>IF(N170="základná",J170,0)</f>
        <v>0</v>
      </c>
      <c r="BF170" s="258">
        <f>IF(N170="znížená",J170,0)</f>
        <v>0</v>
      </c>
      <c r="BG170" s="258">
        <f>IF(N170="zákl. prenesená",J170,0)</f>
        <v>0</v>
      </c>
      <c r="BH170" s="258">
        <f>IF(N170="zníž. prenesená",J170,0)</f>
        <v>0</v>
      </c>
      <c r="BI170" s="258">
        <f>IF(N170="nulová",J170,0)</f>
        <v>0</v>
      </c>
      <c r="BJ170" s="18" t="s">
        <v>91</v>
      </c>
      <c r="BK170" s="258">
        <f>ROUND(I170*H170,2)</f>
        <v>0</v>
      </c>
      <c r="BL170" s="18" t="s">
        <v>785</v>
      </c>
      <c r="BM170" s="257" t="s">
        <v>2325</v>
      </c>
    </row>
    <row r="171" s="2" customFormat="1" ht="16.30189" customHeight="1">
      <c r="A171" s="39"/>
      <c r="B171" s="40"/>
      <c r="C171" s="287" t="s">
        <v>439</v>
      </c>
      <c r="D171" s="287" t="s">
        <v>367</v>
      </c>
      <c r="E171" s="288" t="s">
        <v>2326</v>
      </c>
      <c r="F171" s="289" t="s">
        <v>1</v>
      </c>
      <c r="G171" s="290" t="s">
        <v>1</v>
      </c>
      <c r="H171" s="291">
        <v>10</v>
      </c>
      <c r="I171" s="292"/>
      <c r="J171" s="291">
        <f>ROUND(I171*H171,2)</f>
        <v>0</v>
      </c>
      <c r="K171" s="293"/>
      <c r="L171" s="294"/>
      <c r="M171" s="295" t="s">
        <v>1</v>
      </c>
      <c r="N171" s="296" t="s">
        <v>41</v>
      </c>
      <c r="O171" s="92"/>
      <c r="P171" s="255">
        <f>O171*H171</f>
        <v>0</v>
      </c>
      <c r="Q171" s="255">
        <v>0.00012</v>
      </c>
      <c r="R171" s="255">
        <f>Q171*H171</f>
        <v>0.0012000000000000001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785</v>
      </c>
      <c r="AT171" s="257" t="s">
        <v>367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785</v>
      </c>
      <c r="BM171" s="257" t="s">
        <v>2327</v>
      </c>
    </row>
    <row r="172" s="2" customFormat="1" ht="16.30189" customHeight="1">
      <c r="A172" s="39"/>
      <c r="B172" s="40"/>
      <c r="C172" s="246" t="s">
        <v>442</v>
      </c>
      <c r="D172" s="246" t="s">
        <v>268</v>
      </c>
      <c r="E172" s="247" t="s">
        <v>2328</v>
      </c>
      <c r="F172" s="248" t="s">
        <v>1</v>
      </c>
      <c r="G172" s="249" t="s">
        <v>1</v>
      </c>
      <c r="H172" s="250">
        <v>4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563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563</v>
      </c>
      <c r="BM172" s="257" t="s">
        <v>2329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282</v>
      </c>
      <c r="G173" s="265"/>
      <c r="H173" s="269">
        <v>4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83</v>
      </c>
      <c r="AY173" s="275" t="s">
        <v>265</v>
      </c>
    </row>
    <row r="174" s="2" customFormat="1" ht="16.30189" customHeight="1">
      <c r="A174" s="39"/>
      <c r="B174" s="40"/>
      <c r="C174" s="287" t="s">
        <v>446</v>
      </c>
      <c r="D174" s="287" t="s">
        <v>367</v>
      </c>
      <c r="E174" s="288" t="s">
        <v>2330</v>
      </c>
      <c r="F174" s="289" t="s">
        <v>1</v>
      </c>
      <c r="G174" s="290" t="s">
        <v>1</v>
      </c>
      <c r="H174" s="291">
        <v>2.48</v>
      </c>
      <c r="I174" s="292"/>
      <c r="J174" s="291">
        <f>ROUND(I174*H174,2)</f>
        <v>0</v>
      </c>
      <c r="K174" s="293"/>
      <c r="L174" s="294"/>
      <c r="M174" s="295" t="s">
        <v>1</v>
      </c>
      <c r="N174" s="296" t="s">
        <v>41</v>
      </c>
      <c r="O174" s="92"/>
      <c r="P174" s="255">
        <f>O174*H174</f>
        <v>0</v>
      </c>
      <c r="Q174" s="255">
        <v>0.001</v>
      </c>
      <c r="R174" s="255">
        <f>Q174*H174</f>
        <v>0.00248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785</v>
      </c>
      <c r="AT174" s="257" t="s">
        <v>367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785</v>
      </c>
      <c r="BM174" s="257" t="s">
        <v>2331</v>
      </c>
    </row>
    <row r="175" s="13" customFormat="1">
      <c r="A175" s="13"/>
      <c r="B175" s="264"/>
      <c r="C175" s="265"/>
      <c r="D175" s="266" t="s">
        <v>312</v>
      </c>
      <c r="E175" s="265"/>
      <c r="F175" s="268" t="s">
        <v>2332</v>
      </c>
      <c r="G175" s="265"/>
      <c r="H175" s="269">
        <v>2.48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5</v>
      </c>
      <c r="AX175" s="13" t="s">
        <v>83</v>
      </c>
      <c r="AY175" s="275" t="s">
        <v>265</v>
      </c>
    </row>
    <row r="176" s="2" customFormat="1" ht="16.30189" customHeight="1">
      <c r="A176" s="39"/>
      <c r="B176" s="40"/>
      <c r="C176" s="246" t="s">
        <v>451</v>
      </c>
      <c r="D176" s="246" t="s">
        <v>268</v>
      </c>
      <c r="E176" s="247" t="s">
        <v>2333</v>
      </c>
      <c r="F176" s="248" t="s">
        <v>1</v>
      </c>
      <c r="G176" s="249" t="s">
        <v>1</v>
      </c>
      <c r="H176" s="250">
        <v>6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0</v>
      </c>
      <c r="R176" s="255">
        <f>Q176*H176</f>
        <v>0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563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563</v>
      </c>
      <c r="BM176" s="257" t="s">
        <v>2334</v>
      </c>
    </row>
    <row r="177" s="2" customFormat="1" ht="16.30189" customHeight="1">
      <c r="A177" s="39"/>
      <c r="B177" s="40"/>
      <c r="C177" s="287" t="s">
        <v>455</v>
      </c>
      <c r="D177" s="287" t="s">
        <v>367</v>
      </c>
      <c r="E177" s="288" t="s">
        <v>2335</v>
      </c>
      <c r="F177" s="289" t="s">
        <v>1</v>
      </c>
      <c r="G177" s="290" t="s">
        <v>1</v>
      </c>
      <c r="H177" s="291">
        <v>6</v>
      </c>
      <c r="I177" s="292"/>
      <c r="J177" s="291">
        <f>ROUND(I177*H177,2)</f>
        <v>0</v>
      </c>
      <c r="K177" s="293"/>
      <c r="L177" s="294"/>
      <c r="M177" s="295" t="s">
        <v>1</v>
      </c>
      <c r="N177" s="296" t="s">
        <v>41</v>
      </c>
      <c r="O177" s="92"/>
      <c r="P177" s="255">
        <f>O177*H177</f>
        <v>0</v>
      </c>
      <c r="Q177" s="255">
        <v>0.00055000000000000003</v>
      </c>
      <c r="R177" s="255">
        <f>Q177*H177</f>
        <v>0.0033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785</v>
      </c>
      <c r="AT177" s="257" t="s">
        <v>367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785</v>
      </c>
      <c r="BM177" s="257" t="s">
        <v>2336</v>
      </c>
    </row>
    <row r="178" s="2" customFormat="1" ht="16.30189" customHeight="1">
      <c r="A178" s="39"/>
      <c r="B178" s="40"/>
      <c r="C178" s="246" t="s">
        <v>458</v>
      </c>
      <c r="D178" s="246" t="s">
        <v>268</v>
      </c>
      <c r="E178" s="247" t="s">
        <v>2337</v>
      </c>
      <c r="F178" s="248" t="s">
        <v>1</v>
      </c>
      <c r="G178" s="249" t="s">
        <v>1</v>
      </c>
      <c r="H178" s="250">
        <v>6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</v>
      </c>
      <c r="R178" s="255">
        <f>Q178*H178</f>
        <v>0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563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563</v>
      </c>
      <c r="BM178" s="257" t="s">
        <v>2338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329</v>
      </c>
      <c r="G179" s="265"/>
      <c r="H179" s="269">
        <v>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87" t="s">
        <v>462</v>
      </c>
      <c r="D180" s="287" t="s">
        <v>367</v>
      </c>
      <c r="E180" s="288" t="s">
        <v>2339</v>
      </c>
      <c r="F180" s="289" t="s">
        <v>1</v>
      </c>
      <c r="G180" s="290" t="s">
        <v>1</v>
      </c>
      <c r="H180" s="291">
        <v>6</v>
      </c>
      <c r="I180" s="292"/>
      <c r="J180" s="291">
        <f>ROUND(I180*H180,2)</f>
        <v>0</v>
      </c>
      <c r="K180" s="293"/>
      <c r="L180" s="294"/>
      <c r="M180" s="295" t="s">
        <v>1</v>
      </c>
      <c r="N180" s="296" t="s">
        <v>41</v>
      </c>
      <c r="O180" s="92"/>
      <c r="P180" s="255">
        <f>O180*H180</f>
        <v>0</v>
      </c>
      <c r="Q180" s="255">
        <v>0.0079299999999999995</v>
      </c>
      <c r="R180" s="255">
        <f>Q180*H180</f>
        <v>0.047579999999999997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785</v>
      </c>
      <c r="AT180" s="257" t="s">
        <v>367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785</v>
      </c>
      <c r="BM180" s="257" t="s">
        <v>2340</v>
      </c>
    </row>
    <row r="181" s="2" customFormat="1" ht="16.30189" customHeight="1">
      <c r="A181" s="39"/>
      <c r="B181" s="40"/>
      <c r="C181" s="246" t="s">
        <v>466</v>
      </c>
      <c r="D181" s="246" t="s">
        <v>268</v>
      </c>
      <c r="E181" s="247" t="s">
        <v>2341</v>
      </c>
      <c r="F181" s="248" t="s">
        <v>1</v>
      </c>
      <c r="G181" s="249" t="s">
        <v>1</v>
      </c>
      <c r="H181" s="250">
        <v>10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</v>
      </c>
      <c r="R181" s="255">
        <f>Q181*H181</f>
        <v>0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563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563</v>
      </c>
      <c r="BM181" s="257" t="s">
        <v>2342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2343</v>
      </c>
      <c r="G182" s="265"/>
      <c r="H182" s="269">
        <v>10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4" customFormat="1">
      <c r="A183" s="14"/>
      <c r="B183" s="276"/>
      <c r="C183" s="277"/>
      <c r="D183" s="266" t="s">
        <v>312</v>
      </c>
      <c r="E183" s="278" t="s">
        <v>1</v>
      </c>
      <c r="F183" s="279" t="s">
        <v>318</v>
      </c>
      <c r="G183" s="277"/>
      <c r="H183" s="280">
        <v>10</v>
      </c>
      <c r="I183" s="281"/>
      <c r="J183" s="277"/>
      <c r="K183" s="277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312</v>
      </c>
      <c r="AU183" s="286" t="s">
        <v>91</v>
      </c>
      <c r="AV183" s="14" t="s">
        <v>282</v>
      </c>
      <c r="AW183" s="14" t="s">
        <v>4</v>
      </c>
      <c r="AX183" s="14" t="s">
        <v>83</v>
      </c>
      <c r="AY183" s="286" t="s">
        <v>265</v>
      </c>
    </row>
    <row r="184" s="2" customFormat="1" ht="16.30189" customHeight="1">
      <c r="A184" s="39"/>
      <c r="B184" s="40"/>
      <c r="C184" s="287" t="s">
        <v>470</v>
      </c>
      <c r="D184" s="287" t="s">
        <v>367</v>
      </c>
      <c r="E184" s="288" t="s">
        <v>2344</v>
      </c>
      <c r="F184" s="289" t="s">
        <v>1</v>
      </c>
      <c r="G184" s="290" t="s">
        <v>1</v>
      </c>
      <c r="H184" s="291">
        <v>4</v>
      </c>
      <c r="I184" s="292"/>
      <c r="J184" s="291">
        <f>ROUND(I184*H184,2)</f>
        <v>0</v>
      </c>
      <c r="K184" s="293"/>
      <c r="L184" s="294"/>
      <c r="M184" s="295" t="s">
        <v>1</v>
      </c>
      <c r="N184" s="296" t="s">
        <v>41</v>
      </c>
      <c r="O184" s="92"/>
      <c r="P184" s="255">
        <f>O184*H184</f>
        <v>0</v>
      </c>
      <c r="Q184" s="255">
        <v>0.00069999999999999999</v>
      </c>
      <c r="R184" s="255">
        <f>Q184*H184</f>
        <v>0.0028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785</v>
      </c>
      <c r="AT184" s="257" t="s">
        <v>367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785</v>
      </c>
      <c r="BM184" s="257" t="s">
        <v>2345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282</v>
      </c>
      <c r="G185" s="265"/>
      <c r="H185" s="269">
        <v>4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75</v>
      </c>
      <c r="AY185" s="275" t="s">
        <v>265</v>
      </c>
    </row>
    <row r="186" s="2" customFormat="1" ht="16.30189" customHeight="1">
      <c r="A186" s="39"/>
      <c r="B186" s="40"/>
      <c r="C186" s="287" t="s">
        <v>475</v>
      </c>
      <c r="D186" s="287" t="s">
        <v>367</v>
      </c>
      <c r="E186" s="288" t="s">
        <v>2346</v>
      </c>
      <c r="F186" s="289" t="s">
        <v>1</v>
      </c>
      <c r="G186" s="290" t="s">
        <v>1</v>
      </c>
      <c r="H186" s="291">
        <v>4</v>
      </c>
      <c r="I186" s="292"/>
      <c r="J186" s="291">
        <f>ROUND(I186*H186,2)</f>
        <v>0</v>
      </c>
      <c r="K186" s="293"/>
      <c r="L186" s="294"/>
      <c r="M186" s="295" t="s">
        <v>1</v>
      </c>
      <c r="N186" s="296" t="s">
        <v>41</v>
      </c>
      <c r="O186" s="92"/>
      <c r="P186" s="255">
        <f>O186*H186</f>
        <v>0</v>
      </c>
      <c r="Q186" s="255">
        <v>0.00018000000000000001</v>
      </c>
      <c r="R186" s="255">
        <f>Q186*H186</f>
        <v>0.00072000000000000005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785</v>
      </c>
      <c r="AT186" s="257" t="s">
        <v>367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785</v>
      </c>
      <c r="BM186" s="257" t="s">
        <v>2347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282</v>
      </c>
      <c r="G187" s="265"/>
      <c r="H187" s="269">
        <v>4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75</v>
      </c>
      <c r="AY187" s="275" t="s">
        <v>265</v>
      </c>
    </row>
    <row r="188" s="2" customFormat="1" ht="16.30189" customHeight="1">
      <c r="A188" s="39"/>
      <c r="B188" s="40"/>
      <c r="C188" s="287" t="s">
        <v>479</v>
      </c>
      <c r="D188" s="287" t="s">
        <v>367</v>
      </c>
      <c r="E188" s="288" t="s">
        <v>2348</v>
      </c>
      <c r="F188" s="289" t="s">
        <v>1</v>
      </c>
      <c r="G188" s="290" t="s">
        <v>1</v>
      </c>
      <c r="H188" s="291">
        <v>2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0.00014999999999999999</v>
      </c>
      <c r="R188" s="255">
        <f>Q188*H188</f>
        <v>0.00029999999999999997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785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785</v>
      </c>
      <c r="BM188" s="257" t="s">
        <v>2349</v>
      </c>
    </row>
    <row r="189" s="2" customFormat="1" ht="16.30189" customHeight="1">
      <c r="A189" s="39"/>
      <c r="B189" s="40"/>
      <c r="C189" s="246" t="s">
        <v>482</v>
      </c>
      <c r="D189" s="246" t="s">
        <v>268</v>
      </c>
      <c r="E189" s="247" t="s">
        <v>2350</v>
      </c>
      <c r="F189" s="248" t="s">
        <v>1</v>
      </c>
      <c r="G189" s="249" t="s">
        <v>1</v>
      </c>
      <c r="H189" s="250">
        <v>6</v>
      </c>
      <c r="I189" s="251"/>
      <c r="J189" s="250">
        <f>ROUND(I189*H189,2)</f>
        <v>0</v>
      </c>
      <c r="K189" s="252"/>
      <c r="L189" s="45"/>
      <c r="M189" s="253" t="s">
        <v>1</v>
      </c>
      <c r="N189" s="254" t="s">
        <v>41</v>
      </c>
      <c r="O189" s="92"/>
      <c r="P189" s="255">
        <f>O189*H189</f>
        <v>0</v>
      </c>
      <c r="Q189" s="255">
        <v>0</v>
      </c>
      <c r="R189" s="255">
        <f>Q189*H189</f>
        <v>0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563</v>
      </c>
      <c r="AT189" s="257" t="s">
        <v>268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563</v>
      </c>
      <c r="BM189" s="257" t="s">
        <v>2351</v>
      </c>
    </row>
    <row r="190" s="2" customFormat="1" ht="16.30189" customHeight="1">
      <c r="A190" s="39"/>
      <c r="B190" s="40"/>
      <c r="C190" s="287" t="s">
        <v>485</v>
      </c>
      <c r="D190" s="287" t="s">
        <v>367</v>
      </c>
      <c r="E190" s="288" t="s">
        <v>2352</v>
      </c>
      <c r="F190" s="289" t="s">
        <v>1</v>
      </c>
      <c r="G190" s="290" t="s">
        <v>1</v>
      </c>
      <c r="H190" s="291">
        <v>6</v>
      </c>
      <c r="I190" s="292"/>
      <c r="J190" s="291">
        <f>ROUND(I190*H190,2)</f>
        <v>0</v>
      </c>
      <c r="K190" s="293"/>
      <c r="L190" s="294"/>
      <c r="M190" s="295" t="s">
        <v>1</v>
      </c>
      <c r="N190" s="296" t="s">
        <v>41</v>
      </c>
      <c r="O190" s="92"/>
      <c r="P190" s="255">
        <f>O190*H190</f>
        <v>0</v>
      </c>
      <c r="Q190" s="255">
        <v>0.00022000000000000001</v>
      </c>
      <c r="R190" s="255">
        <f>Q190*H190</f>
        <v>0.00132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785</v>
      </c>
      <c r="AT190" s="257" t="s">
        <v>367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785</v>
      </c>
      <c r="BM190" s="257" t="s">
        <v>2353</v>
      </c>
    </row>
    <row r="191" s="2" customFormat="1" ht="16.30189" customHeight="1">
      <c r="A191" s="39"/>
      <c r="B191" s="40"/>
      <c r="C191" s="287" t="s">
        <v>488</v>
      </c>
      <c r="D191" s="287" t="s">
        <v>367</v>
      </c>
      <c r="E191" s="288" t="s">
        <v>2354</v>
      </c>
      <c r="F191" s="289" t="s">
        <v>1</v>
      </c>
      <c r="G191" s="290" t="s">
        <v>1</v>
      </c>
      <c r="H191" s="291">
        <v>6</v>
      </c>
      <c r="I191" s="292"/>
      <c r="J191" s="291">
        <f>ROUND(I191*H191,2)</f>
        <v>0</v>
      </c>
      <c r="K191" s="293"/>
      <c r="L191" s="294"/>
      <c r="M191" s="295" t="s">
        <v>1</v>
      </c>
      <c r="N191" s="296" t="s">
        <v>41</v>
      </c>
      <c r="O191" s="92"/>
      <c r="P191" s="255">
        <f>O191*H191</f>
        <v>0</v>
      </c>
      <c r="Q191" s="255">
        <v>0.00016000000000000001</v>
      </c>
      <c r="R191" s="255">
        <f>Q191*H191</f>
        <v>0.00096000000000000013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785</v>
      </c>
      <c r="AT191" s="257" t="s">
        <v>367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785</v>
      </c>
      <c r="BM191" s="257" t="s">
        <v>2355</v>
      </c>
    </row>
    <row r="192" s="2" customFormat="1" ht="16.30189" customHeight="1">
      <c r="A192" s="39"/>
      <c r="B192" s="40"/>
      <c r="C192" s="246" t="s">
        <v>492</v>
      </c>
      <c r="D192" s="246" t="s">
        <v>268</v>
      </c>
      <c r="E192" s="247" t="s">
        <v>2356</v>
      </c>
      <c r="F192" s="248" t="s">
        <v>1</v>
      </c>
      <c r="G192" s="249" t="s">
        <v>1</v>
      </c>
      <c r="H192" s="250">
        <v>20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</v>
      </c>
      <c r="R192" s="255">
        <f>Q192*H192</f>
        <v>0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563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563</v>
      </c>
      <c r="BM192" s="257" t="s">
        <v>2357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8</v>
      </c>
      <c r="G193" s="265"/>
      <c r="H193" s="269">
        <v>20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83</v>
      </c>
      <c r="AY193" s="275" t="s">
        <v>265</v>
      </c>
    </row>
    <row r="194" s="2" customFormat="1" ht="16.30189" customHeight="1">
      <c r="A194" s="39"/>
      <c r="B194" s="40"/>
      <c r="C194" s="287" t="s">
        <v>496</v>
      </c>
      <c r="D194" s="287" t="s">
        <v>367</v>
      </c>
      <c r="E194" s="288" t="s">
        <v>2358</v>
      </c>
      <c r="F194" s="289" t="s">
        <v>1</v>
      </c>
      <c r="G194" s="290" t="s">
        <v>1</v>
      </c>
      <c r="H194" s="291">
        <v>20</v>
      </c>
      <c r="I194" s="292"/>
      <c r="J194" s="291">
        <f>ROUND(I194*H194,2)</f>
        <v>0</v>
      </c>
      <c r="K194" s="293"/>
      <c r="L194" s="294"/>
      <c r="M194" s="295" t="s">
        <v>1</v>
      </c>
      <c r="N194" s="296" t="s">
        <v>41</v>
      </c>
      <c r="O194" s="92"/>
      <c r="P194" s="255">
        <f>O194*H194</f>
        <v>0</v>
      </c>
      <c r="Q194" s="255">
        <v>0.00013999999999999999</v>
      </c>
      <c r="R194" s="255">
        <f>Q194*H194</f>
        <v>0.0027999999999999995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785</v>
      </c>
      <c r="AT194" s="257" t="s">
        <v>367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785</v>
      </c>
      <c r="BM194" s="257" t="s">
        <v>2359</v>
      </c>
    </row>
    <row r="195" s="2" customFormat="1" ht="16.30189" customHeight="1">
      <c r="A195" s="39"/>
      <c r="B195" s="40"/>
      <c r="C195" s="246" t="s">
        <v>500</v>
      </c>
      <c r="D195" s="246" t="s">
        <v>268</v>
      </c>
      <c r="E195" s="247" t="s">
        <v>2360</v>
      </c>
      <c r="F195" s="248" t="s">
        <v>1</v>
      </c>
      <c r="G195" s="249" t="s">
        <v>1</v>
      </c>
      <c r="H195" s="250">
        <v>48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</v>
      </c>
      <c r="R195" s="255">
        <f>Q195*H195</f>
        <v>0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563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563</v>
      </c>
      <c r="BM195" s="257" t="s">
        <v>2361</v>
      </c>
    </row>
    <row r="196" s="2" customFormat="1" ht="16.30189" customHeight="1">
      <c r="A196" s="39"/>
      <c r="B196" s="40"/>
      <c r="C196" s="287" t="s">
        <v>504</v>
      </c>
      <c r="D196" s="287" t="s">
        <v>367</v>
      </c>
      <c r="E196" s="288" t="s">
        <v>2362</v>
      </c>
      <c r="F196" s="289" t="s">
        <v>1</v>
      </c>
      <c r="G196" s="290" t="s">
        <v>1</v>
      </c>
      <c r="H196" s="291">
        <v>48</v>
      </c>
      <c r="I196" s="292"/>
      <c r="J196" s="291">
        <f>ROUND(I196*H196,2)</f>
        <v>0</v>
      </c>
      <c r="K196" s="293"/>
      <c r="L196" s="294"/>
      <c r="M196" s="295" t="s">
        <v>1</v>
      </c>
      <c r="N196" s="296" t="s">
        <v>41</v>
      </c>
      <c r="O196" s="92"/>
      <c r="P196" s="255">
        <f>O196*H196</f>
        <v>0</v>
      </c>
      <c r="Q196" s="255">
        <v>0.00072000000000000005</v>
      </c>
      <c r="R196" s="255">
        <f>Q196*H196</f>
        <v>0.03456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785</v>
      </c>
      <c r="AT196" s="257" t="s">
        <v>367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785</v>
      </c>
      <c r="BM196" s="257" t="s">
        <v>2363</v>
      </c>
    </row>
    <row r="197" s="2" customFormat="1" ht="16.30189" customHeight="1">
      <c r="A197" s="39"/>
      <c r="B197" s="40"/>
      <c r="C197" s="246" t="s">
        <v>508</v>
      </c>
      <c r="D197" s="246" t="s">
        <v>268</v>
      </c>
      <c r="E197" s="247" t="s">
        <v>2364</v>
      </c>
      <c r="F197" s="248" t="s">
        <v>1</v>
      </c>
      <c r="G197" s="249" t="s">
        <v>1</v>
      </c>
      <c r="H197" s="250">
        <v>10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</v>
      </c>
      <c r="R197" s="255">
        <f>Q197*H197</f>
        <v>0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563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563</v>
      </c>
      <c r="BM197" s="257" t="s">
        <v>2365</v>
      </c>
    </row>
    <row r="198" s="2" customFormat="1" ht="16.30189" customHeight="1">
      <c r="A198" s="39"/>
      <c r="B198" s="40"/>
      <c r="C198" s="287" t="s">
        <v>513</v>
      </c>
      <c r="D198" s="287" t="s">
        <v>367</v>
      </c>
      <c r="E198" s="288" t="s">
        <v>2366</v>
      </c>
      <c r="F198" s="289" t="s">
        <v>1</v>
      </c>
      <c r="G198" s="290" t="s">
        <v>1</v>
      </c>
      <c r="H198" s="291">
        <v>10</v>
      </c>
      <c r="I198" s="292"/>
      <c r="J198" s="291">
        <f>ROUND(I198*H198,2)</f>
        <v>0</v>
      </c>
      <c r="K198" s="293"/>
      <c r="L198" s="294"/>
      <c r="M198" s="295" t="s">
        <v>1</v>
      </c>
      <c r="N198" s="296" t="s">
        <v>41</v>
      </c>
      <c r="O198" s="92"/>
      <c r="P198" s="255">
        <f>O198*H198</f>
        <v>0</v>
      </c>
      <c r="Q198" s="255">
        <v>0.00051999999999999995</v>
      </c>
      <c r="R198" s="255">
        <f>Q198*H198</f>
        <v>0.0051999999999999998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785</v>
      </c>
      <c r="AT198" s="257" t="s">
        <v>367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785</v>
      </c>
      <c r="BM198" s="257" t="s">
        <v>2367</v>
      </c>
    </row>
    <row r="199" s="2" customFormat="1" ht="16.30189" customHeight="1">
      <c r="A199" s="39"/>
      <c r="B199" s="40"/>
      <c r="C199" s="246" t="s">
        <v>520</v>
      </c>
      <c r="D199" s="246" t="s">
        <v>268</v>
      </c>
      <c r="E199" s="247" t="s">
        <v>2368</v>
      </c>
      <c r="F199" s="248" t="s">
        <v>1</v>
      </c>
      <c r="G199" s="249" t="s">
        <v>1</v>
      </c>
      <c r="H199" s="250">
        <v>39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563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563</v>
      </c>
      <c r="BM199" s="257" t="s">
        <v>2369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2370</v>
      </c>
      <c r="G200" s="265"/>
      <c r="H200" s="269">
        <v>39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83</v>
      </c>
      <c r="AY200" s="275" t="s">
        <v>265</v>
      </c>
    </row>
    <row r="201" s="2" customFormat="1" ht="16.30189" customHeight="1">
      <c r="A201" s="39"/>
      <c r="B201" s="40"/>
      <c r="C201" s="246" t="s">
        <v>524</v>
      </c>
      <c r="D201" s="246" t="s">
        <v>268</v>
      </c>
      <c r="E201" s="247" t="s">
        <v>2237</v>
      </c>
      <c r="F201" s="248" t="s">
        <v>1</v>
      </c>
      <c r="G201" s="249" t="s">
        <v>1</v>
      </c>
      <c r="H201" s="250">
        <v>8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</v>
      </c>
      <c r="R201" s="255">
        <f>Q201*H201</f>
        <v>0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2238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2238</v>
      </c>
      <c r="BM201" s="257" t="s">
        <v>2371</v>
      </c>
    </row>
    <row r="202" s="2" customFormat="1" ht="16.30189" customHeight="1">
      <c r="A202" s="39"/>
      <c r="B202" s="40"/>
      <c r="C202" s="246" t="s">
        <v>528</v>
      </c>
      <c r="D202" s="246" t="s">
        <v>268</v>
      </c>
      <c r="E202" s="247" t="s">
        <v>2240</v>
      </c>
      <c r="F202" s="248" t="s">
        <v>1</v>
      </c>
      <c r="G202" s="249" t="s">
        <v>1</v>
      </c>
      <c r="H202" s="250">
        <v>6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0</v>
      </c>
      <c r="R202" s="255">
        <f>Q202*H202</f>
        <v>0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2238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2238</v>
      </c>
      <c r="BM202" s="257" t="s">
        <v>2372</v>
      </c>
    </row>
    <row r="203" s="2" customFormat="1" ht="16.30189" customHeight="1">
      <c r="A203" s="39"/>
      <c r="B203" s="40"/>
      <c r="C203" s="246" t="s">
        <v>533</v>
      </c>
      <c r="D203" s="246" t="s">
        <v>268</v>
      </c>
      <c r="E203" s="247" t="s">
        <v>2242</v>
      </c>
      <c r="F203" s="248" t="s">
        <v>1</v>
      </c>
      <c r="G203" s="249" t="s">
        <v>1</v>
      </c>
      <c r="H203" s="250">
        <v>6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</v>
      </c>
      <c r="R203" s="255">
        <f>Q203*H203</f>
        <v>0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2238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2238</v>
      </c>
      <c r="BM203" s="257" t="s">
        <v>2373</v>
      </c>
    </row>
    <row r="204" s="2" customFormat="1" ht="16.30189" customHeight="1">
      <c r="A204" s="39"/>
      <c r="B204" s="40"/>
      <c r="C204" s="246" t="s">
        <v>537</v>
      </c>
      <c r="D204" s="246" t="s">
        <v>268</v>
      </c>
      <c r="E204" s="247" t="s">
        <v>2244</v>
      </c>
      <c r="F204" s="248" t="s">
        <v>1</v>
      </c>
      <c r="G204" s="249" t="s">
        <v>1</v>
      </c>
      <c r="H204" s="250">
        <v>10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</v>
      </c>
      <c r="R204" s="255">
        <f>Q204*H204</f>
        <v>0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2238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2238</v>
      </c>
      <c r="BM204" s="257" t="s">
        <v>2374</v>
      </c>
    </row>
    <row r="205" s="2" customFormat="1" ht="16.30189" customHeight="1">
      <c r="A205" s="39"/>
      <c r="B205" s="40"/>
      <c r="C205" s="246" t="s">
        <v>540</v>
      </c>
      <c r="D205" s="246" t="s">
        <v>268</v>
      </c>
      <c r="E205" s="247" t="s">
        <v>2246</v>
      </c>
      <c r="F205" s="248" t="s">
        <v>1</v>
      </c>
      <c r="G205" s="249" t="s">
        <v>1</v>
      </c>
      <c r="H205" s="250">
        <v>24.710000000000001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563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563</v>
      </c>
      <c r="BM205" s="257" t="s">
        <v>2375</v>
      </c>
    </row>
    <row r="206" s="2" customFormat="1" ht="16.30189" customHeight="1">
      <c r="A206" s="39"/>
      <c r="B206" s="40"/>
      <c r="C206" s="246" t="s">
        <v>543</v>
      </c>
      <c r="D206" s="246" t="s">
        <v>268</v>
      </c>
      <c r="E206" s="247" t="s">
        <v>2248</v>
      </c>
      <c r="F206" s="248" t="s">
        <v>1</v>
      </c>
      <c r="G206" s="249" t="s">
        <v>1</v>
      </c>
      <c r="H206" s="250">
        <v>24.710000000000001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</v>
      </c>
      <c r="R206" s="255">
        <f>Q206*H206</f>
        <v>0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785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785</v>
      </c>
      <c r="BM206" s="257" t="s">
        <v>2376</v>
      </c>
    </row>
    <row r="207" s="2" customFormat="1" ht="16.30189" customHeight="1">
      <c r="A207" s="39"/>
      <c r="B207" s="40"/>
      <c r="C207" s="246" t="s">
        <v>547</v>
      </c>
      <c r="D207" s="246" t="s">
        <v>268</v>
      </c>
      <c r="E207" s="247" t="s">
        <v>2250</v>
      </c>
      <c r="F207" s="248" t="s">
        <v>1</v>
      </c>
      <c r="G207" s="249" t="s">
        <v>1</v>
      </c>
      <c r="H207" s="250">
        <v>29.93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</v>
      </c>
      <c r="R207" s="255">
        <f>Q207*H207</f>
        <v>0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563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563</v>
      </c>
      <c r="BM207" s="257" t="s">
        <v>2377</v>
      </c>
    </row>
    <row r="208" s="12" customFormat="1" ht="22.8" customHeight="1">
      <c r="A208" s="12"/>
      <c r="B208" s="230"/>
      <c r="C208" s="231"/>
      <c r="D208" s="232" t="s">
        <v>74</v>
      </c>
      <c r="E208" s="244" t="s">
        <v>2378</v>
      </c>
      <c r="F208" s="244" t="s">
        <v>2379</v>
      </c>
      <c r="G208" s="231"/>
      <c r="H208" s="231"/>
      <c r="I208" s="234"/>
      <c r="J208" s="245">
        <f>BK208</f>
        <v>0</v>
      </c>
      <c r="K208" s="231"/>
      <c r="L208" s="236"/>
      <c r="M208" s="237"/>
      <c r="N208" s="238"/>
      <c r="O208" s="238"/>
      <c r="P208" s="239">
        <f>SUM(P209:P210)</f>
        <v>0</v>
      </c>
      <c r="Q208" s="238"/>
      <c r="R208" s="239">
        <f>SUM(R209:R210)</f>
        <v>0</v>
      </c>
      <c r="S208" s="238"/>
      <c r="T208" s="240">
        <f>SUM(T209:T210)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41" t="s">
        <v>98</v>
      </c>
      <c r="AT208" s="242" t="s">
        <v>74</v>
      </c>
      <c r="AU208" s="242" t="s">
        <v>83</v>
      </c>
      <c r="AY208" s="241" t="s">
        <v>265</v>
      </c>
      <c r="BK208" s="243">
        <f>SUM(BK209:BK210)</f>
        <v>0</v>
      </c>
    </row>
    <row r="209" s="2" customFormat="1" ht="16.30189" customHeight="1">
      <c r="A209" s="39"/>
      <c r="B209" s="40"/>
      <c r="C209" s="246" t="s">
        <v>550</v>
      </c>
      <c r="D209" s="246" t="s">
        <v>268</v>
      </c>
      <c r="E209" s="247" t="s">
        <v>2380</v>
      </c>
      <c r="F209" s="248" t="s">
        <v>1</v>
      </c>
      <c r="G209" s="249" t="s">
        <v>1</v>
      </c>
      <c r="H209" s="250">
        <v>1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563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563</v>
      </c>
      <c r="BM209" s="257" t="s">
        <v>2381</v>
      </c>
    </row>
    <row r="210" s="2" customFormat="1" ht="16.30189" customHeight="1">
      <c r="A210" s="39"/>
      <c r="B210" s="40"/>
      <c r="C210" s="246" t="s">
        <v>553</v>
      </c>
      <c r="D210" s="246" t="s">
        <v>268</v>
      </c>
      <c r="E210" s="247" t="s">
        <v>2382</v>
      </c>
      <c r="F210" s="248" t="s">
        <v>1</v>
      </c>
      <c r="G210" s="249" t="s">
        <v>1</v>
      </c>
      <c r="H210" s="250">
        <v>1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</v>
      </c>
      <c r="R210" s="255">
        <f>Q210*H210</f>
        <v>0</v>
      </c>
      <c r="S210" s="255">
        <v>0</v>
      </c>
      <c r="T210" s="256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563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563</v>
      </c>
      <c r="BM210" s="257" t="s">
        <v>2383</v>
      </c>
    </row>
    <row r="211" s="12" customFormat="1" ht="22.8" customHeight="1">
      <c r="A211" s="12"/>
      <c r="B211" s="230"/>
      <c r="C211" s="231"/>
      <c r="D211" s="232" t="s">
        <v>74</v>
      </c>
      <c r="E211" s="244" t="s">
        <v>2252</v>
      </c>
      <c r="F211" s="244" t="s">
        <v>2253</v>
      </c>
      <c r="G211" s="231"/>
      <c r="H211" s="231"/>
      <c r="I211" s="234"/>
      <c r="J211" s="245">
        <f>BK211</f>
        <v>0</v>
      </c>
      <c r="K211" s="231"/>
      <c r="L211" s="236"/>
      <c r="M211" s="237"/>
      <c r="N211" s="238"/>
      <c r="O211" s="238"/>
      <c r="P211" s="239">
        <f>SUM(P212:P249)</f>
        <v>0</v>
      </c>
      <c r="Q211" s="238"/>
      <c r="R211" s="239">
        <f>SUM(R212:R249)</f>
        <v>4.1230600000000006</v>
      </c>
      <c r="S211" s="238"/>
      <c r="T211" s="240">
        <f>SUM(T212:T249)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41" t="s">
        <v>98</v>
      </c>
      <c r="AT211" s="242" t="s">
        <v>74</v>
      </c>
      <c r="AU211" s="242" t="s">
        <v>83</v>
      </c>
      <c r="AY211" s="241" t="s">
        <v>265</v>
      </c>
      <c r="BK211" s="243">
        <f>SUM(BK212:BK249)</f>
        <v>0</v>
      </c>
    </row>
    <row r="212" s="2" customFormat="1" ht="16.30189" customHeight="1">
      <c r="A212" s="39"/>
      <c r="B212" s="40"/>
      <c r="C212" s="246" t="s">
        <v>557</v>
      </c>
      <c r="D212" s="246" t="s">
        <v>268</v>
      </c>
      <c r="E212" s="247" t="s">
        <v>2384</v>
      </c>
      <c r="F212" s="248" t="s">
        <v>1</v>
      </c>
      <c r="G212" s="249" t="s">
        <v>1</v>
      </c>
      <c r="H212" s="250">
        <v>0.040000000000000001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563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563</v>
      </c>
      <c r="BM212" s="257" t="s">
        <v>2385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2386</v>
      </c>
      <c r="G213" s="265"/>
      <c r="H213" s="269">
        <v>0.040000000000000001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83</v>
      </c>
      <c r="AY213" s="275" t="s">
        <v>265</v>
      </c>
    </row>
    <row r="214" s="2" customFormat="1" ht="16.30189" customHeight="1">
      <c r="A214" s="39"/>
      <c r="B214" s="40"/>
      <c r="C214" s="287" t="s">
        <v>560</v>
      </c>
      <c r="D214" s="287" t="s">
        <v>367</v>
      </c>
      <c r="E214" s="288" t="s">
        <v>2387</v>
      </c>
      <c r="F214" s="289" t="s">
        <v>1</v>
      </c>
      <c r="G214" s="290" t="s">
        <v>1</v>
      </c>
      <c r="H214" s="291">
        <v>0.02</v>
      </c>
      <c r="I214" s="292"/>
      <c r="J214" s="291">
        <f>ROUND(I214*H214,2)</f>
        <v>0</v>
      </c>
      <c r="K214" s="293"/>
      <c r="L214" s="294"/>
      <c r="M214" s="295" t="s">
        <v>1</v>
      </c>
      <c r="N214" s="296" t="s">
        <v>41</v>
      </c>
      <c r="O214" s="92"/>
      <c r="P214" s="255">
        <f>O214*H214</f>
        <v>0</v>
      </c>
      <c r="Q214" s="255">
        <v>0.001</v>
      </c>
      <c r="R214" s="255">
        <f>Q214*H214</f>
        <v>2.0000000000000002E-05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785</v>
      </c>
      <c r="AT214" s="257" t="s">
        <v>367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785</v>
      </c>
      <c r="BM214" s="257" t="s">
        <v>2388</v>
      </c>
    </row>
    <row r="215" s="2" customFormat="1" ht="16.30189" customHeight="1">
      <c r="A215" s="39"/>
      <c r="B215" s="40"/>
      <c r="C215" s="287" t="s">
        <v>563</v>
      </c>
      <c r="D215" s="287" t="s">
        <v>367</v>
      </c>
      <c r="E215" s="288" t="s">
        <v>2389</v>
      </c>
      <c r="F215" s="289" t="s">
        <v>1</v>
      </c>
      <c r="G215" s="290" t="s">
        <v>1</v>
      </c>
      <c r="H215" s="291">
        <v>0.40000000000000002</v>
      </c>
      <c r="I215" s="292"/>
      <c r="J215" s="291">
        <f>ROUND(I215*H215,2)</f>
        <v>0</v>
      </c>
      <c r="K215" s="293"/>
      <c r="L215" s="294"/>
      <c r="M215" s="295" t="s">
        <v>1</v>
      </c>
      <c r="N215" s="296" t="s">
        <v>41</v>
      </c>
      <c r="O215" s="92"/>
      <c r="P215" s="255">
        <f>O215*H215</f>
        <v>0</v>
      </c>
      <c r="Q215" s="255">
        <v>0.025000000000000001</v>
      </c>
      <c r="R215" s="255">
        <f>Q215*H215</f>
        <v>0.010000000000000002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785</v>
      </c>
      <c r="AT215" s="257" t="s">
        <v>367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785</v>
      </c>
      <c r="BM215" s="257" t="s">
        <v>2390</v>
      </c>
    </row>
    <row r="216" s="2" customFormat="1" ht="16.30189" customHeight="1">
      <c r="A216" s="39"/>
      <c r="B216" s="40"/>
      <c r="C216" s="246" t="s">
        <v>566</v>
      </c>
      <c r="D216" s="246" t="s">
        <v>268</v>
      </c>
      <c r="E216" s="247" t="s">
        <v>2254</v>
      </c>
      <c r="F216" s="248" t="s">
        <v>1</v>
      </c>
      <c r="G216" s="249" t="s">
        <v>1</v>
      </c>
      <c r="H216" s="250">
        <v>0.55000000000000004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0</v>
      </c>
      <c r="R216" s="255">
        <f>Q216*H216</f>
        <v>0</v>
      </c>
      <c r="S216" s="255">
        <v>0</v>
      </c>
      <c r="T216" s="256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563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563</v>
      </c>
      <c r="BM216" s="257" t="s">
        <v>2391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2392</v>
      </c>
      <c r="G217" s="265"/>
      <c r="H217" s="269">
        <v>0.55000000000000004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75</v>
      </c>
      <c r="AY217" s="275" t="s">
        <v>265</v>
      </c>
    </row>
    <row r="218" s="2" customFormat="1" ht="16.30189" customHeight="1">
      <c r="A218" s="39"/>
      <c r="B218" s="40"/>
      <c r="C218" s="246" t="s">
        <v>569</v>
      </c>
      <c r="D218" s="246" t="s">
        <v>268</v>
      </c>
      <c r="E218" s="247" t="s">
        <v>2393</v>
      </c>
      <c r="F218" s="248" t="s">
        <v>1</v>
      </c>
      <c r="G218" s="249" t="s">
        <v>1</v>
      </c>
      <c r="H218" s="250">
        <v>26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0</v>
      </c>
      <c r="R218" s="255">
        <f>Q218*H218</f>
        <v>0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563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563</v>
      </c>
      <c r="BM218" s="257" t="s">
        <v>2394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2395</v>
      </c>
      <c r="G219" s="265"/>
      <c r="H219" s="269">
        <v>17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2396</v>
      </c>
      <c r="G220" s="265"/>
      <c r="H220" s="269">
        <v>9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14" customFormat="1">
      <c r="A221" s="14"/>
      <c r="B221" s="276"/>
      <c r="C221" s="277"/>
      <c r="D221" s="266" t="s">
        <v>312</v>
      </c>
      <c r="E221" s="278" t="s">
        <v>1</v>
      </c>
      <c r="F221" s="279" t="s">
        <v>318</v>
      </c>
      <c r="G221" s="277"/>
      <c r="H221" s="280">
        <v>26</v>
      </c>
      <c r="I221" s="281"/>
      <c r="J221" s="277"/>
      <c r="K221" s="277"/>
      <c r="L221" s="282"/>
      <c r="M221" s="283"/>
      <c r="N221" s="284"/>
      <c r="O221" s="284"/>
      <c r="P221" s="284"/>
      <c r="Q221" s="284"/>
      <c r="R221" s="284"/>
      <c r="S221" s="284"/>
      <c r="T221" s="28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86" t="s">
        <v>312</v>
      </c>
      <c r="AU221" s="286" t="s">
        <v>91</v>
      </c>
      <c r="AV221" s="14" t="s">
        <v>282</v>
      </c>
      <c r="AW221" s="14" t="s">
        <v>4</v>
      </c>
      <c r="AX221" s="14" t="s">
        <v>83</v>
      </c>
      <c r="AY221" s="286" t="s">
        <v>265</v>
      </c>
    </row>
    <row r="222" s="2" customFormat="1" ht="16.30189" customHeight="1">
      <c r="A222" s="39"/>
      <c r="B222" s="40"/>
      <c r="C222" s="246" t="s">
        <v>573</v>
      </c>
      <c r="D222" s="246" t="s">
        <v>268</v>
      </c>
      <c r="E222" s="247" t="s">
        <v>2397</v>
      </c>
      <c r="F222" s="248" t="s">
        <v>1</v>
      </c>
      <c r="G222" s="249" t="s">
        <v>1</v>
      </c>
      <c r="H222" s="250">
        <v>1.19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563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563</v>
      </c>
      <c r="BM222" s="257" t="s">
        <v>2398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2399</v>
      </c>
      <c r="G223" s="265"/>
      <c r="H223" s="269">
        <v>1.19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14" customFormat="1">
      <c r="A224" s="14"/>
      <c r="B224" s="276"/>
      <c r="C224" s="277"/>
      <c r="D224" s="266" t="s">
        <v>312</v>
      </c>
      <c r="E224" s="278" t="s">
        <v>1</v>
      </c>
      <c r="F224" s="279" t="s">
        <v>318</v>
      </c>
      <c r="G224" s="277"/>
      <c r="H224" s="280">
        <v>1.19</v>
      </c>
      <c r="I224" s="281"/>
      <c r="J224" s="277"/>
      <c r="K224" s="277"/>
      <c r="L224" s="282"/>
      <c r="M224" s="283"/>
      <c r="N224" s="284"/>
      <c r="O224" s="284"/>
      <c r="P224" s="284"/>
      <c r="Q224" s="284"/>
      <c r="R224" s="284"/>
      <c r="S224" s="284"/>
      <c r="T224" s="28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86" t="s">
        <v>312</v>
      </c>
      <c r="AU224" s="286" t="s">
        <v>91</v>
      </c>
      <c r="AV224" s="14" t="s">
        <v>282</v>
      </c>
      <c r="AW224" s="14" t="s">
        <v>4</v>
      </c>
      <c r="AX224" s="14" t="s">
        <v>83</v>
      </c>
      <c r="AY224" s="286" t="s">
        <v>265</v>
      </c>
    </row>
    <row r="225" s="2" customFormat="1" ht="16.30189" customHeight="1">
      <c r="A225" s="39"/>
      <c r="B225" s="40"/>
      <c r="C225" s="246" t="s">
        <v>577</v>
      </c>
      <c r="D225" s="246" t="s">
        <v>268</v>
      </c>
      <c r="E225" s="247" t="s">
        <v>2400</v>
      </c>
      <c r="F225" s="248" t="s">
        <v>1</v>
      </c>
      <c r="G225" s="249" t="s">
        <v>1</v>
      </c>
      <c r="H225" s="250">
        <v>26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</v>
      </c>
      <c r="R225" s="255">
        <f>Q225*H225</f>
        <v>0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563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563</v>
      </c>
      <c r="BM225" s="257" t="s">
        <v>2401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2402</v>
      </c>
      <c r="G226" s="265"/>
      <c r="H226" s="269">
        <v>26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83</v>
      </c>
      <c r="AY226" s="275" t="s">
        <v>265</v>
      </c>
    </row>
    <row r="227" s="2" customFormat="1" ht="16.30189" customHeight="1">
      <c r="A227" s="39"/>
      <c r="B227" s="40"/>
      <c r="C227" s="287" t="s">
        <v>580</v>
      </c>
      <c r="D227" s="287" t="s">
        <v>367</v>
      </c>
      <c r="E227" s="288" t="s">
        <v>2403</v>
      </c>
      <c r="F227" s="289" t="s">
        <v>1</v>
      </c>
      <c r="G227" s="290" t="s">
        <v>1</v>
      </c>
      <c r="H227" s="291">
        <v>1.55</v>
      </c>
      <c r="I227" s="292"/>
      <c r="J227" s="291">
        <f>ROUND(I227*H227,2)</f>
        <v>0</v>
      </c>
      <c r="K227" s="293"/>
      <c r="L227" s="294"/>
      <c r="M227" s="295" t="s">
        <v>1</v>
      </c>
      <c r="N227" s="296" t="s">
        <v>41</v>
      </c>
      <c r="O227" s="92"/>
      <c r="P227" s="255">
        <f>O227*H227</f>
        <v>0</v>
      </c>
      <c r="Q227" s="255">
        <v>1</v>
      </c>
      <c r="R227" s="255">
        <f>Q227*H227</f>
        <v>1.55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785</v>
      </c>
      <c r="AT227" s="257" t="s">
        <v>367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785</v>
      </c>
      <c r="BM227" s="257" t="s">
        <v>2404</v>
      </c>
    </row>
    <row r="228" s="2" customFormat="1" ht="16.30189" customHeight="1">
      <c r="A228" s="39"/>
      <c r="B228" s="40"/>
      <c r="C228" s="246" t="s">
        <v>583</v>
      </c>
      <c r="D228" s="246" t="s">
        <v>268</v>
      </c>
      <c r="E228" s="247" t="s">
        <v>2405</v>
      </c>
      <c r="F228" s="248" t="s">
        <v>1</v>
      </c>
      <c r="G228" s="249" t="s">
        <v>1</v>
      </c>
      <c r="H228" s="250">
        <v>26</v>
      </c>
      <c r="I228" s="251"/>
      <c r="J228" s="250">
        <f>ROUND(I228*H228,2)</f>
        <v>0</v>
      </c>
      <c r="K228" s="252"/>
      <c r="L228" s="45"/>
      <c r="M228" s="253" t="s">
        <v>1</v>
      </c>
      <c r="N228" s="254" t="s">
        <v>41</v>
      </c>
      <c r="O228" s="92"/>
      <c r="P228" s="255">
        <f>O228*H228</f>
        <v>0</v>
      </c>
      <c r="Q228" s="255">
        <v>0</v>
      </c>
      <c r="R228" s="255">
        <f>Q228*H228</f>
        <v>0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563</v>
      </c>
      <c r="AT228" s="257" t="s">
        <v>268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563</v>
      </c>
      <c r="BM228" s="257" t="s">
        <v>2406</v>
      </c>
    </row>
    <row r="229" s="2" customFormat="1" ht="16.30189" customHeight="1">
      <c r="A229" s="39"/>
      <c r="B229" s="40"/>
      <c r="C229" s="287" t="s">
        <v>587</v>
      </c>
      <c r="D229" s="287" t="s">
        <v>367</v>
      </c>
      <c r="E229" s="288" t="s">
        <v>2407</v>
      </c>
      <c r="F229" s="289" t="s">
        <v>1</v>
      </c>
      <c r="G229" s="290" t="s">
        <v>1</v>
      </c>
      <c r="H229" s="291">
        <v>28.600000000000001</v>
      </c>
      <c r="I229" s="292"/>
      <c r="J229" s="291">
        <f>ROUND(I229*H229,2)</f>
        <v>0</v>
      </c>
      <c r="K229" s="293"/>
      <c r="L229" s="294"/>
      <c r="M229" s="295" t="s">
        <v>1</v>
      </c>
      <c r="N229" s="296" t="s">
        <v>41</v>
      </c>
      <c r="O229" s="92"/>
      <c r="P229" s="255">
        <f>O229*H229</f>
        <v>0</v>
      </c>
      <c r="Q229" s="255">
        <v>0.00010000000000000001</v>
      </c>
      <c r="R229" s="255">
        <f>Q229*H229</f>
        <v>0.0028600000000000001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785</v>
      </c>
      <c r="AT229" s="257" t="s">
        <v>367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785</v>
      </c>
      <c r="BM229" s="257" t="s">
        <v>2408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2409</v>
      </c>
      <c r="G230" s="265"/>
      <c r="H230" s="269">
        <v>26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83</v>
      </c>
      <c r="AY230" s="275" t="s">
        <v>265</v>
      </c>
    </row>
    <row r="231" s="13" customFormat="1">
      <c r="A231" s="13"/>
      <c r="B231" s="264"/>
      <c r="C231" s="265"/>
      <c r="D231" s="266" t="s">
        <v>312</v>
      </c>
      <c r="E231" s="265"/>
      <c r="F231" s="268" t="s">
        <v>2410</v>
      </c>
      <c r="G231" s="265"/>
      <c r="H231" s="269">
        <v>28.600000000000001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5</v>
      </c>
      <c r="AX231" s="13" t="s">
        <v>83</v>
      </c>
      <c r="AY231" s="275" t="s">
        <v>265</v>
      </c>
    </row>
    <row r="232" s="2" customFormat="1" ht="16.30189" customHeight="1">
      <c r="A232" s="39"/>
      <c r="B232" s="40"/>
      <c r="C232" s="246" t="s">
        <v>590</v>
      </c>
      <c r="D232" s="246" t="s">
        <v>268</v>
      </c>
      <c r="E232" s="247" t="s">
        <v>2411</v>
      </c>
      <c r="F232" s="248" t="s">
        <v>1</v>
      </c>
      <c r="G232" s="249" t="s">
        <v>1</v>
      </c>
      <c r="H232" s="250">
        <v>26</v>
      </c>
      <c r="I232" s="251"/>
      <c r="J232" s="250">
        <f>ROUND(I232*H232,2)</f>
        <v>0</v>
      </c>
      <c r="K232" s="252"/>
      <c r="L232" s="45"/>
      <c r="M232" s="253" t="s">
        <v>1</v>
      </c>
      <c r="N232" s="254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563</v>
      </c>
      <c r="AT232" s="257" t="s">
        <v>268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563</v>
      </c>
      <c r="BM232" s="257" t="s">
        <v>2412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2413</v>
      </c>
      <c r="G233" s="265"/>
      <c r="H233" s="269">
        <v>17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2414</v>
      </c>
      <c r="G234" s="265"/>
      <c r="H234" s="269">
        <v>9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75</v>
      </c>
      <c r="AY234" s="275" t="s">
        <v>265</v>
      </c>
    </row>
    <row r="235" s="14" customFormat="1">
      <c r="A235" s="14"/>
      <c r="B235" s="276"/>
      <c r="C235" s="277"/>
      <c r="D235" s="266" t="s">
        <v>312</v>
      </c>
      <c r="E235" s="278" t="s">
        <v>1</v>
      </c>
      <c r="F235" s="279" t="s">
        <v>318</v>
      </c>
      <c r="G235" s="277"/>
      <c r="H235" s="280">
        <v>26</v>
      </c>
      <c r="I235" s="281"/>
      <c r="J235" s="277"/>
      <c r="K235" s="277"/>
      <c r="L235" s="282"/>
      <c r="M235" s="283"/>
      <c r="N235" s="284"/>
      <c r="O235" s="284"/>
      <c r="P235" s="284"/>
      <c r="Q235" s="284"/>
      <c r="R235" s="284"/>
      <c r="S235" s="284"/>
      <c r="T235" s="28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6" t="s">
        <v>312</v>
      </c>
      <c r="AU235" s="286" t="s">
        <v>91</v>
      </c>
      <c r="AV235" s="14" t="s">
        <v>282</v>
      </c>
      <c r="AW235" s="14" t="s">
        <v>4</v>
      </c>
      <c r="AX235" s="14" t="s">
        <v>83</v>
      </c>
      <c r="AY235" s="286" t="s">
        <v>265</v>
      </c>
    </row>
    <row r="236" s="2" customFormat="1" ht="16.30189" customHeight="1">
      <c r="A236" s="39"/>
      <c r="B236" s="40"/>
      <c r="C236" s="287" t="s">
        <v>593</v>
      </c>
      <c r="D236" s="287" t="s">
        <v>367</v>
      </c>
      <c r="E236" s="288" t="s">
        <v>2403</v>
      </c>
      <c r="F236" s="289" t="s">
        <v>1</v>
      </c>
      <c r="G236" s="290" t="s">
        <v>1</v>
      </c>
      <c r="H236" s="291">
        <v>2.5600000000000001</v>
      </c>
      <c r="I236" s="292"/>
      <c r="J236" s="291">
        <f>ROUND(I236*H236,2)</f>
        <v>0</v>
      </c>
      <c r="K236" s="293"/>
      <c r="L236" s="294"/>
      <c r="M236" s="295" t="s">
        <v>1</v>
      </c>
      <c r="N236" s="296" t="s">
        <v>41</v>
      </c>
      <c r="O236" s="92"/>
      <c r="P236" s="255">
        <f>O236*H236</f>
        <v>0</v>
      </c>
      <c r="Q236" s="255">
        <v>1</v>
      </c>
      <c r="R236" s="255">
        <f>Q236*H236</f>
        <v>2.5600000000000001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785</v>
      </c>
      <c r="AT236" s="257" t="s">
        <v>367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785</v>
      </c>
      <c r="BM236" s="257" t="s">
        <v>2415</v>
      </c>
    </row>
    <row r="237" s="15" customFormat="1">
      <c r="A237" s="15"/>
      <c r="B237" s="297"/>
      <c r="C237" s="298"/>
      <c r="D237" s="266" t="s">
        <v>312</v>
      </c>
      <c r="E237" s="299" t="s">
        <v>1</v>
      </c>
      <c r="F237" s="300" t="s">
        <v>2416</v>
      </c>
      <c r="G237" s="298"/>
      <c r="H237" s="299" t="s">
        <v>1</v>
      </c>
      <c r="I237" s="301"/>
      <c r="J237" s="298"/>
      <c r="K237" s="298"/>
      <c r="L237" s="302"/>
      <c r="M237" s="303"/>
      <c r="N237" s="304"/>
      <c r="O237" s="304"/>
      <c r="P237" s="304"/>
      <c r="Q237" s="304"/>
      <c r="R237" s="304"/>
      <c r="S237" s="304"/>
      <c r="T237" s="30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306" t="s">
        <v>312</v>
      </c>
      <c r="AU237" s="306" t="s">
        <v>91</v>
      </c>
      <c r="AV237" s="15" t="s">
        <v>83</v>
      </c>
      <c r="AW237" s="15" t="s">
        <v>4</v>
      </c>
      <c r="AX237" s="15" t="s">
        <v>75</v>
      </c>
      <c r="AY237" s="306" t="s">
        <v>265</v>
      </c>
    </row>
    <row r="238" s="13" customFormat="1">
      <c r="A238" s="13"/>
      <c r="B238" s="264"/>
      <c r="C238" s="265"/>
      <c r="D238" s="266" t="s">
        <v>312</v>
      </c>
      <c r="E238" s="267" t="s">
        <v>1</v>
      </c>
      <c r="F238" s="268" t="s">
        <v>2417</v>
      </c>
      <c r="G238" s="265"/>
      <c r="H238" s="269">
        <v>2.5600000000000001</v>
      </c>
      <c r="I238" s="270"/>
      <c r="J238" s="265"/>
      <c r="K238" s="265"/>
      <c r="L238" s="271"/>
      <c r="M238" s="272"/>
      <c r="N238" s="273"/>
      <c r="O238" s="273"/>
      <c r="P238" s="273"/>
      <c r="Q238" s="273"/>
      <c r="R238" s="273"/>
      <c r="S238" s="273"/>
      <c r="T238" s="27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75" t="s">
        <v>312</v>
      </c>
      <c r="AU238" s="275" t="s">
        <v>91</v>
      </c>
      <c r="AV238" s="13" t="s">
        <v>91</v>
      </c>
      <c r="AW238" s="13" t="s">
        <v>4</v>
      </c>
      <c r="AX238" s="13" t="s">
        <v>75</v>
      </c>
      <c r="AY238" s="275" t="s">
        <v>265</v>
      </c>
    </row>
    <row r="239" s="14" customFormat="1">
      <c r="A239" s="14"/>
      <c r="B239" s="276"/>
      <c r="C239" s="277"/>
      <c r="D239" s="266" t="s">
        <v>312</v>
      </c>
      <c r="E239" s="278" t="s">
        <v>1</v>
      </c>
      <c r="F239" s="279" t="s">
        <v>318</v>
      </c>
      <c r="G239" s="277"/>
      <c r="H239" s="280">
        <v>2.5600000000000001</v>
      </c>
      <c r="I239" s="281"/>
      <c r="J239" s="277"/>
      <c r="K239" s="277"/>
      <c r="L239" s="282"/>
      <c r="M239" s="283"/>
      <c r="N239" s="284"/>
      <c r="O239" s="284"/>
      <c r="P239" s="284"/>
      <c r="Q239" s="284"/>
      <c r="R239" s="284"/>
      <c r="S239" s="284"/>
      <c r="T239" s="28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86" t="s">
        <v>312</v>
      </c>
      <c r="AU239" s="286" t="s">
        <v>91</v>
      </c>
      <c r="AV239" s="14" t="s">
        <v>282</v>
      </c>
      <c r="AW239" s="14" t="s">
        <v>4</v>
      </c>
      <c r="AX239" s="14" t="s">
        <v>83</v>
      </c>
      <c r="AY239" s="286" t="s">
        <v>265</v>
      </c>
    </row>
    <row r="240" s="2" customFormat="1" ht="16.30189" customHeight="1">
      <c r="A240" s="39"/>
      <c r="B240" s="40"/>
      <c r="C240" s="246" t="s">
        <v>596</v>
      </c>
      <c r="D240" s="246" t="s">
        <v>268</v>
      </c>
      <c r="E240" s="247" t="s">
        <v>2256</v>
      </c>
      <c r="F240" s="248" t="s">
        <v>1</v>
      </c>
      <c r="G240" s="249" t="s">
        <v>1</v>
      </c>
      <c r="H240" s="250">
        <v>3.1099999999999999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</v>
      </c>
      <c r="R240" s="255">
        <f>Q240*H240</f>
        <v>0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563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563</v>
      </c>
      <c r="BM240" s="257" t="s">
        <v>2418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2419</v>
      </c>
      <c r="G241" s="265"/>
      <c r="H241" s="269">
        <v>2.5499999999999998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75</v>
      </c>
      <c r="AY241" s="275" t="s">
        <v>265</v>
      </c>
    </row>
    <row r="242" s="13" customFormat="1">
      <c r="A242" s="13"/>
      <c r="B242" s="264"/>
      <c r="C242" s="265"/>
      <c r="D242" s="266" t="s">
        <v>312</v>
      </c>
      <c r="E242" s="267" t="s">
        <v>1</v>
      </c>
      <c r="F242" s="268" t="s">
        <v>2420</v>
      </c>
      <c r="G242" s="265"/>
      <c r="H242" s="269">
        <v>0.56000000000000005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312</v>
      </c>
      <c r="AU242" s="275" t="s">
        <v>91</v>
      </c>
      <c r="AV242" s="13" t="s">
        <v>91</v>
      </c>
      <c r="AW242" s="13" t="s">
        <v>4</v>
      </c>
      <c r="AX242" s="13" t="s">
        <v>75</v>
      </c>
      <c r="AY242" s="275" t="s">
        <v>265</v>
      </c>
    </row>
    <row r="243" s="14" customFormat="1">
      <c r="A243" s="14"/>
      <c r="B243" s="276"/>
      <c r="C243" s="277"/>
      <c r="D243" s="266" t="s">
        <v>312</v>
      </c>
      <c r="E243" s="278" t="s">
        <v>1</v>
      </c>
      <c r="F243" s="279" t="s">
        <v>318</v>
      </c>
      <c r="G243" s="277"/>
      <c r="H243" s="280">
        <v>3.1099999999999999</v>
      </c>
      <c r="I243" s="281"/>
      <c r="J243" s="277"/>
      <c r="K243" s="277"/>
      <c r="L243" s="282"/>
      <c r="M243" s="283"/>
      <c r="N243" s="284"/>
      <c r="O243" s="284"/>
      <c r="P243" s="284"/>
      <c r="Q243" s="284"/>
      <c r="R243" s="284"/>
      <c r="S243" s="284"/>
      <c r="T243" s="28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86" t="s">
        <v>312</v>
      </c>
      <c r="AU243" s="286" t="s">
        <v>91</v>
      </c>
      <c r="AV243" s="14" t="s">
        <v>282</v>
      </c>
      <c r="AW243" s="14" t="s">
        <v>4</v>
      </c>
      <c r="AX243" s="14" t="s">
        <v>83</v>
      </c>
      <c r="AY243" s="286" t="s">
        <v>265</v>
      </c>
    </row>
    <row r="244" s="2" customFormat="1" ht="16.30189" customHeight="1">
      <c r="A244" s="39"/>
      <c r="B244" s="40"/>
      <c r="C244" s="246" t="s">
        <v>599</v>
      </c>
      <c r="D244" s="246" t="s">
        <v>268</v>
      </c>
      <c r="E244" s="247" t="s">
        <v>2259</v>
      </c>
      <c r="F244" s="248" t="s">
        <v>1</v>
      </c>
      <c r="G244" s="249" t="s">
        <v>1</v>
      </c>
      <c r="H244" s="250">
        <v>21.77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0</v>
      </c>
      <c r="R244" s="255">
        <f>Q244*H244</f>
        <v>0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563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563</v>
      </c>
      <c r="BM244" s="257" t="s">
        <v>2421</v>
      </c>
    </row>
    <row r="245" s="2" customFormat="1" ht="16.30189" customHeight="1">
      <c r="A245" s="39"/>
      <c r="B245" s="40"/>
      <c r="C245" s="246" t="s">
        <v>602</v>
      </c>
      <c r="D245" s="246" t="s">
        <v>268</v>
      </c>
      <c r="E245" s="247" t="s">
        <v>2422</v>
      </c>
      <c r="F245" s="248" t="s">
        <v>1</v>
      </c>
      <c r="G245" s="249" t="s">
        <v>1</v>
      </c>
      <c r="H245" s="250">
        <v>5.9500000000000002</v>
      </c>
      <c r="I245" s="251"/>
      <c r="J245" s="250">
        <f>ROUND(I245*H245,2)</f>
        <v>0</v>
      </c>
      <c r="K245" s="252"/>
      <c r="L245" s="45"/>
      <c r="M245" s="253" t="s">
        <v>1</v>
      </c>
      <c r="N245" s="254" t="s">
        <v>41</v>
      </c>
      <c r="O245" s="92"/>
      <c r="P245" s="255">
        <f>O245*H245</f>
        <v>0</v>
      </c>
      <c r="Q245" s="255">
        <v>0</v>
      </c>
      <c r="R245" s="255">
        <f>Q245*H245</f>
        <v>0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563</v>
      </c>
      <c r="AT245" s="257" t="s">
        <v>268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563</v>
      </c>
      <c r="BM245" s="257" t="s">
        <v>2423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2424</v>
      </c>
      <c r="G246" s="265"/>
      <c r="H246" s="269">
        <v>5.9500000000000002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83</v>
      </c>
      <c r="AY246" s="275" t="s">
        <v>265</v>
      </c>
    </row>
    <row r="247" s="2" customFormat="1" ht="16.30189" customHeight="1">
      <c r="A247" s="39"/>
      <c r="B247" s="40"/>
      <c r="C247" s="287" t="s">
        <v>605</v>
      </c>
      <c r="D247" s="287" t="s">
        <v>367</v>
      </c>
      <c r="E247" s="288" t="s">
        <v>2425</v>
      </c>
      <c r="F247" s="289" t="s">
        <v>1</v>
      </c>
      <c r="G247" s="290" t="s">
        <v>1</v>
      </c>
      <c r="H247" s="291">
        <v>0.17999999999999999</v>
      </c>
      <c r="I247" s="292"/>
      <c r="J247" s="291">
        <f>ROUND(I247*H247,2)</f>
        <v>0</v>
      </c>
      <c r="K247" s="293"/>
      <c r="L247" s="294"/>
      <c r="M247" s="295" t="s">
        <v>1</v>
      </c>
      <c r="N247" s="296" t="s">
        <v>41</v>
      </c>
      <c r="O247" s="92"/>
      <c r="P247" s="255">
        <f>O247*H247</f>
        <v>0</v>
      </c>
      <c r="Q247" s="255">
        <v>0.001</v>
      </c>
      <c r="R247" s="255">
        <f>Q247*H247</f>
        <v>0.00017999999999999998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785</v>
      </c>
      <c r="AT247" s="257" t="s">
        <v>367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785</v>
      </c>
      <c r="BM247" s="257" t="s">
        <v>2426</v>
      </c>
    </row>
    <row r="248" s="2" customFormat="1" ht="16.30189" customHeight="1">
      <c r="A248" s="39"/>
      <c r="B248" s="40"/>
      <c r="C248" s="246" t="s">
        <v>608</v>
      </c>
      <c r="D248" s="246" t="s">
        <v>268</v>
      </c>
      <c r="E248" s="247" t="s">
        <v>2427</v>
      </c>
      <c r="F248" s="248" t="s">
        <v>1</v>
      </c>
      <c r="G248" s="249" t="s">
        <v>1</v>
      </c>
      <c r="H248" s="250">
        <v>5.9500000000000002</v>
      </c>
      <c r="I248" s="251"/>
      <c r="J248" s="250">
        <f>ROUND(I248*H248,2)</f>
        <v>0</v>
      </c>
      <c r="K248" s="252"/>
      <c r="L248" s="45"/>
      <c r="M248" s="253" t="s">
        <v>1</v>
      </c>
      <c r="N248" s="254" t="s">
        <v>41</v>
      </c>
      <c r="O248" s="92"/>
      <c r="P248" s="255">
        <f>O248*H248</f>
        <v>0</v>
      </c>
      <c r="Q248" s="255">
        <v>0</v>
      </c>
      <c r="R248" s="255">
        <f>Q248*H248</f>
        <v>0</v>
      </c>
      <c r="S248" s="255">
        <v>0</v>
      </c>
      <c r="T248" s="256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7" t="s">
        <v>563</v>
      </c>
      <c r="AT248" s="257" t="s">
        <v>268</v>
      </c>
      <c r="AU248" s="257" t="s">
        <v>91</v>
      </c>
      <c r="AY248" s="18" t="s">
        <v>265</v>
      </c>
      <c r="BE248" s="258">
        <f>IF(N248="základná",J248,0)</f>
        <v>0</v>
      </c>
      <c r="BF248" s="258">
        <f>IF(N248="znížená",J248,0)</f>
        <v>0</v>
      </c>
      <c r="BG248" s="258">
        <f>IF(N248="zákl. prenesená",J248,0)</f>
        <v>0</v>
      </c>
      <c r="BH248" s="258">
        <f>IF(N248="zníž. prenesená",J248,0)</f>
        <v>0</v>
      </c>
      <c r="BI248" s="258">
        <f>IF(N248="nulová",J248,0)</f>
        <v>0</v>
      </c>
      <c r="BJ248" s="18" t="s">
        <v>91</v>
      </c>
      <c r="BK248" s="258">
        <f>ROUND(I248*H248,2)</f>
        <v>0</v>
      </c>
      <c r="BL248" s="18" t="s">
        <v>563</v>
      </c>
      <c r="BM248" s="257" t="s">
        <v>2428</v>
      </c>
    </row>
    <row r="249" s="13" customFormat="1">
      <c r="A249" s="13"/>
      <c r="B249" s="264"/>
      <c r="C249" s="265"/>
      <c r="D249" s="266" t="s">
        <v>312</v>
      </c>
      <c r="E249" s="267" t="s">
        <v>1</v>
      </c>
      <c r="F249" s="268" t="s">
        <v>2424</v>
      </c>
      <c r="G249" s="265"/>
      <c r="H249" s="269">
        <v>5.9500000000000002</v>
      </c>
      <c r="I249" s="270"/>
      <c r="J249" s="265"/>
      <c r="K249" s="265"/>
      <c r="L249" s="271"/>
      <c r="M249" s="307"/>
      <c r="N249" s="308"/>
      <c r="O249" s="308"/>
      <c r="P249" s="308"/>
      <c r="Q249" s="308"/>
      <c r="R249" s="308"/>
      <c r="S249" s="308"/>
      <c r="T249" s="309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312</v>
      </c>
      <c r="AU249" s="275" t="s">
        <v>91</v>
      </c>
      <c r="AV249" s="13" t="s">
        <v>91</v>
      </c>
      <c r="AW249" s="13" t="s">
        <v>4</v>
      </c>
      <c r="AX249" s="13" t="s">
        <v>83</v>
      </c>
      <c r="AY249" s="275" t="s">
        <v>265</v>
      </c>
    </row>
    <row r="250" s="2" customFormat="1" ht="6.96" customHeight="1">
      <c r="A250" s="39"/>
      <c r="B250" s="67"/>
      <c r="C250" s="68"/>
      <c r="D250" s="68"/>
      <c r="E250" s="68"/>
      <c r="F250" s="68"/>
      <c r="G250" s="68"/>
      <c r="H250" s="68"/>
      <c r="I250" s="194"/>
      <c r="J250" s="68"/>
      <c r="K250" s="68"/>
      <c r="L250" s="45"/>
      <c r="M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</row>
  </sheetData>
  <sheetProtection sheet="1" autoFilter="0" formatColumns="0" formatRows="0" objects="1" scenarios="1" spinCount="100000" saltValue="xhLQ7kvvIxlA7O7PbTuLdWAGy8fN8hXT2SkoSJaLcMHmpyKeDwNtMTYkC3F/zvXXRulwo68mvo8+7klpavFc9w==" hashValue="BNX/NEtbsODNWO7Bz9vx5W935PwlW/Fx0ehxt2FCkToFSyIQU8zKcenUtz68fLX2McJj1Gplt7puVjOPfBqmGA==" algorithmName="SHA-512" password="CC35"/>
  <autoFilter ref="C123:K249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25.81132" customHeight="1">
      <c r="A9" s="39"/>
      <c r="B9" s="45"/>
      <c r="C9" s="39"/>
      <c r="D9" s="39"/>
      <c r="E9" s="157" t="s">
        <v>2429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1463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293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294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295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ROUND((SUM(BE124:BE248)),  2)</f>
        <v>0</v>
      </c>
      <c r="G33" s="39"/>
      <c r="H33" s="39"/>
      <c r="I33" s="173">
        <v>0.20000000000000001</v>
      </c>
      <c r="J33" s="172">
        <f>ROUND(((SUM(BE124:BE248))*I33),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ROUND((SUM(BF124:BF248)),  2)</f>
        <v>0</v>
      </c>
      <c r="G34" s="39"/>
      <c r="H34" s="39"/>
      <c r="I34" s="173">
        <v>0.20000000000000001</v>
      </c>
      <c r="J34" s="172">
        <f>ROUND(((SUM(BF124:BF248))*I34),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ROUND((SUM(BG124:BG248)),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ROUND((SUM(BH124:BH248)),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ROUND((SUM(BI124:BI248)),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81132" customHeight="1">
      <c r="A87" s="39"/>
      <c r="B87" s="40"/>
      <c r="C87" s="41"/>
      <c r="D87" s="41"/>
      <c r="E87" s="77" t="str">
        <f>E9</f>
        <v>102-22 - 102-22 Osvetlenie priechodu pre chodcov v k.ú. Dolná Strehová, Horný Bukovec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Dolná Strehová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30566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</v>
      </c>
      <c r="G91" s="41"/>
      <c r="H91" s="41"/>
      <c r="I91" s="158" t="s">
        <v>29</v>
      </c>
      <c r="J91" s="37" t="str">
        <f>E21</f>
        <v>ISPO spol. s 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MACURA M.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J125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J126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J134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303</v>
      </c>
      <c r="E100" s="213"/>
      <c r="F100" s="213"/>
      <c r="G100" s="213"/>
      <c r="H100" s="213"/>
      <c r="I100" s="214"/>
      <c r="J100" s="215">
        <f>J138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204"/>
      <c r="C101" s="205"/>
      <c r="D101" s="206" t="s">
        <v>2208</v>
      </c>
      <c r="E101" s="207"/>
      <c r="F101" s="207"/>
      <c r="G101" s="207"/>
      <c r="H101" s="207"/>
      <c r="I101" s="208"/>
      <c r="J101" s="209">
        <f>J140</f>
        <v>0</v>
      </c>
      <c r="K101" s="205"/>
      <c r="L101" s="21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211"/>
      <c r="C102" s="134"/>
      <c r="D102" s="212" t="s">
        <v>2209</v>
      </c>
      <c r="E102" s="213"/>
      <c r="F102" s="213"/>
      <c r="G102" s="213"/>
      <c r="H102" s="213"/>
      <c r="I102" s="214"/>
      <c r="J102" s="215">
        <f>J141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2262</v>
      </c>
      <c r="E103" s="213"/>
      <c r="F103" s="213"/>
      <c r="G103" s="213"/>
      <c r="H103" s="213"/>
      <c r="I103" s="214"/>
      <c r="J103" s="215">
        <f>J207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2210</v>
      </c>
      <c r="E104" s="213"/>
      <c r="F104" s="213"/>
      <c r="G104" s="213"/>
      <c r="H104" s="213"/>
      <c r="I104" s="214"/>
      <c r="J104" s="215">
        <f>J210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156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194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197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250</v>
      </c>
      <c r="D111" s="41"/>
      <c r="E111" s="41"/>
      <c r="F111" s="41"/>
      <c r="G111" s="41"/>
      <c r="H111" s="41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15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45283" customHeight="1">
      <c r="A114" s="39"/>
      <c r="B114" s="40"/>
      <c r="C114" s="41"/>
      <c r="D114" s="41"/>
      <c r="E114" s="198" t="str">
        <f>E7</f>
        <v>Rekonštrukcia cesty a mostov II/585 Pôtor-Dolná Strehová-Lučenec a II/591 cestný násyp ... - III. etapa</v>
      </c>
      <c r="F114" s="33"/>
      <c r="G114" s="33"/>
      <c r="H114" s="33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240</v>
      </c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81132" customHeight="1">
      <c r="A116" s="39"/>
      <c r="B116" s="40"/>
      <c r="C116" s="41"/>
      <c r="D116" s="41"/>
      <c r="E116" s="77" t="str">
        <f>E9</f>
        <v>102-22 - 102-22 Osvetlenie priechodu pre chodcov v k.ú. Dolná Strehová, Horný Bukovec</v>
      </c>
      <c r="F116" s="41"/>
      <c r="G116" s="41"/>
      <c r="H116" s="41"/>
      <c r="I116" s="156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19</v>
      </c>
      <c r="D118" s="41"/>
      <c r="E118" s="41"/>
      <c r="F118" s="28" t="str">
        <f>F12</f>
        <v>Dolná Strehová</v>
      </c>
      <c r="G118" s="41"/>
      <c r="H118" s="41"/>
      <c r="I118" s="158" t="s">
        <v>21</v>
      </c>
      <c r="J118" s="80" t="str">
        <f>IF(J12="","",J12)</f>
        <v>28. 10. 2019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30566" customHeight="1">
      <c r="A120" s="39"/>
      <c r="B120" s="40"/>
      <c r="C120" s="33" t="s">
        <v>23</v>
      </c>
      <c r="D120" s="41"/>
      <c r="E120" s="41"/>
      <c r="F120" s="28" t="str">
        <f>E15</f>
        <v>Banskobystrický samosprávny kraj</v>
      </c>
      <c r="G120" s="41"/>
      <c r="H120" s="41"/>
      <c r="I120" s="158" t="s">
        <v>29</v>
      </c>
      <c r="J120" s="37" t="str">
        <f>E21</f>
        <v>ISPO spol. s 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30566" customHeight="1">
      <c r="A121" s="39"/>
      <c r="B121" s="40"/>
      <c r="C121" s="33" t="s">
        <v>27</v>
      </c>
      <c r="D121" s="41"/>
      <c r="E121" s="41"/>
      <c r="F121" s="28" t="str">
        <f>IF(E18="","",E18)</f>
        <v>Vyplň údaj</v>
      </c>
      <c r="G121" s="41"/>
      <c r="H121" s="41"/>
      <c r="I121" s="158" t="s">
        <v>32</v>
      </c>
      <c r="J121" s="37" t="str">
        <f>E24</f>
        <v>MACURA M.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17"/>
      <c r="B123" s="218"/>
      <c r="C123" s="219" t="s">
        <v>251</v>
      </c>
      <c r="D123" s="220" t="s">
        <v>60</v>
      </c>
      <c r="E123" s="220" t="s">
        <v>56</v>
      </c>
      <c r="F123" s="220" t="s">
        <v>57</v>
      </c>
      <c r="G123" s="220" t="s">
        <v>252</v>
      </c>
      <c r="H123" s="220" t="s">
        <v>253</v>
      </c>
      <c r="I123" s="221" t="s">
        <v>254</v>
      </c>
      <c r="J123" s="222" t="s">
        <v>244</v>
      </c>
      <c r="K123" s="223" t="s">
        <v>255</v>
      </c>
      <c r="L123" s="224"/>
      <c r="M123" s="101" t="s">
        <v>1</v>
      </c>
      <c r="N123" s="102" t="s">
        <v>39</v>
      </c>
      <c r="O123" s="102" t="s">
        <v>256</v>
      </c>
      <c r="P123" s="102" t="s">
        <v>257</v>
      </c>
      <c r="Q123" s="102" t="s">
        <v>258</v>
      </c>
      <c r="R123" s="102" t="s">
        <v>259</v>
      </c>
      <c r="S123" s="102" t="s">
        <v>260</v>
      </c>
      <c r="T123" s="103" t="s">
        <v>261</v>
      </c>
      <c r="U123" s="217"/>
      <c r="V123" s="217"/>
      <c r="W123" s="217"/>
      <c r="X123" s="217"/>
      <c r="Y123" s="217"/>
      <c r="Z123" s="217"/>
      <c r="AA123" s="217"/>
      <c r="AB123" s="217"/>
      <c r="AC123" s="217"/>
      <c r="AD123" s="217"/>
      <c r="AE123" s="217"/>
    </row>
    <row r="124" s="2" customFormat="1" ht="22.8" customHeight="1">
      <c r="A124" s="39"/>
      <c r="B124" s="40"/>
      <c r="C124" s="108" t="s">
        <v>245</v>
      </c>
      <c r="D124" s="41"/>
      <c r="E124" s="41"/>
      <c r="F124" s="41"/>
      <c r="G124" s="41"/>
      <c r="H124" s="41"/>
      <c r="I124" s="156"/>
      <c r="J124" s="225">
        <f>BK124</f>
        <v>0</v>
      </c>
      <c r="K124" s="41"/>
      <c r="L124" s="45"/>
      <c r="M124" s="104"/>
      <c r="N124" s="226"/>
      <c r="O124" s="105"/>
      <c r="P124" s="227">
        <f>P125+P140</f>
        <v>0</v>
      </c>
      <c r="Q124" s="105"/>
      <c r="R124" s="227">
        <f>R125+R140</f>
        <v>7.6377000000000006</v>
      </c>
      <c r="S124" s="105"/>
      <c r="T124" s="228">
        <f>T125+T140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74</v>
      </c>
      <c r="AU124" s="18" t="s">
        <v>246</v>
      </c>
      <c r="BK124" s="229">
        <f>BK125+BK140</f>
        <v>0</v>
      </c>
    </row>
    <row r="125" s="12" customFormat="1" ht="25.92" customHeight="1">
      <c r="A125" s="12"/>
      <c r="B125" s="230"/>
      <c r="C125" s="231"/>
      <c r="D125" s="232" t="s">
        <v>74</v>
      </c>
      <c r="E125" s="233" t="s">
        <v>307</v>
      </c>
      <c r="F125" s="233" t="s">
        <v>308</v>
      </c>
      <c r="G125" s="231"/>
      <c r="H125" s="231"/>
      <c r="I125" s="234"/>
      <c r="J125" s="235">
        <f>BK125</f>
        <v>0</v>
      </c>
      <c r="K125" s="231"/>
      <c r="L125" s="236"/>
      <c r="M125" s="237"/>
      <c r="N125" s="238"/>
      <c r="O125" s="238"/>
      <c r="P125" s="239">
        <f>P126+P134+P138</f>
        <v>0</v>
      </c>
      <c r="Q125" s="238"/>
      <c r="R125" s="239">
        <f>R126+R134+R138</f>
        <v>0.48821999999999999</v>
      </c>
      <c r="S125" s="238"/>
      <c r="T125" s="240">
        <f>T126+T134+T138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41" t="s">
        <v>83</v>
      </c>
      <c r="AT125" s="242" t="s">
        <v>74</v>
      </c>
      <c r="AU125" s="242" t="s">
        <v>75</v>
      </c>
      <c r="AY125" s="241" t="s">
        <v>265</v>
      </c>
      <c r="BK125" s="243">
        <f>BK126+BK134+BK138</f>
        <v>0</v>
      </c>
    </row>
    <row r="126" s="12" customFormat="1" ht="22.8" customHeight="1">
      <c r="A126" s="12"/>
      <c r="B126" s="230"/>
      <c r="C126" s="231"/>
      <c r="D126" s="232" t="s">
        <v>74</v>
      </c>
      <c r="E126" s="244" t="s">
        <v>83</v>
      </c>
      <c r="F126" s="244" t="s">
        <v>309</v>
      </c>
      <c r="G126" s="231"/>
      <c r="H126" s="231"/>
      <c r="I126" s="234"/>
      <c r="J126" s="245">
        <f>BK126</f>
        <v>0</v>
      </c>
      <c r="K126" s="231"/>
      <c r="L126" s="236"/>
      <c r="M126" s="237"/>
      <c r="N126" s="238"/>
      <c r="O126" s="238"/>
      <c r="P126" s="239">
        <f>SUM(P127:P133)</f>
        <v>0</v>
      </c>
      <c r="Q126" s="238"/>
      <c r="R126" s="239">
        <f>SUM(R127:R133)</f>
        <v>0.0395</v>
      </c>
      <c r="S126" s="238"/>
      <c r="T126" s="240">
        <f>SUM(T127:T133)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41" t="s">
        <v>83</v>
      </c>
      <c r="AT126" s="242" t="s">
        <v>74</v>
      </c>
      <c r="AU126" s="242" t="s">
        <v>83</v>
      </c>
      <c r="AY126" s="241" t="s">
        <v>265</v>
      </c>
      <c r="BK126" s="243">
        <f>SUM(BK127:BK133)</f>
        <v>0</v>
      </c>
    </row>
    <row r="127" s="2" customFormat="1" ht="16.30189" customHeight="1">
      <c r="A127" s="39"/>
      <c r="B127" s="40"/>
      <c r="C127" s="246" t="s">
        <v>83</v>
      </c>
      <c r="D127" s="246" t="s">
        <v>268</v>
      </c>
      <c r="E127" s="247" t="s">
        <v>2263</v>
      </c>
      <c r="F127" s="248" t="s">
        <v>1</v>
      </c>
      <c r="G127" s="249" t="s">
        <v>1</v>
      </c>
      <c r="H127" s="250">
        <v>12.6</v>
      </c>
      <c r="I127" s="251"/>
      <c r="J127" s="250">
        <f>ROUND(I127*H127,2)</f>
        <v>0</v>
      </c>
      <c r="K127" s="252"/>
      <c r="L127" s="45"/>
      <c r="M127" s="253" t="s">
        <v>1</v>
      </c>
      <c r="N127" s="254" t="s">
        <v>41</v>
      </c>
      <c r="O127" s="92"/>
      <c r="P127" s="255">
        <f>O127*H127</f>
        <v>0</v>
      </c>
      <c r="Q127" s="255">
        <v>0</v>
      </c>
      <c r="R127" s="255">
        <f>Q127*H127</f>
        <v>0</v>
      </c>
      <c r="S127" s="255">
        <v>0</v>
      </c>
      <c r="T127" s="256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57" t="s">
        <v>282</v>
      </c>
      <c r="AT127" s="257" t="s">
        <v>268</v>
      </c>
      <c r="AU127" s="257" t="s">
        <v>91</v>
      </c>
      <c r="AY127" s="18" t="s">
        <v>265</v>
      </c>
      <c r="BE127" s="258">
        <f>IF(N127="základná",J127,0)</f>
        <v>0</v>
      </c>
      <c r="BF127" s="258">
        <f>IF(N127="znížená",J127,0)</f>
        <v>0</v>
      </c>
      <c r="BG127" s="258">
        <f>IF(N127="zákl. prenesená",J127,0)</f>
        <v>0</v>
      </c>
      <c r="BH127" s="258">
        <f>IF(N127="zníž. prenesená",J127,0)</f>
        <v>0</v>
      </c>
      <c r="BI127" s="258">
        <f>IF(N127="nulová",J127,0)</f>
        <v>0</v>
      </c>
      <c r="BJ127" s="18" t="s">
        <v>91</v>
      </c>
      <c r="BK127" s="258">
        <f>ROUND(I127*H127,2)</f>
        <v>0</v>
      </c>
      <c r="BL127" s="18" t="s">
        <v>282</v>
      </c>
      <c r="BM127" s="257" t="s">
        <v>2264</v>
      </c>
    </row>
    <row r="128" s="13" customFormat="1">
      <c r="A128" s="13"/>
      <c r="B128" s="264"/>
      <c r="C128" s="265"/>
      <c r="D128" s="266" t="s">
        <v>312</v>
      </c>
      <c r="E128" s="267" t="s">
        <v>1</v>
      </c>
      <c r="F128" s="268" t="s">
        <v>2265</v>
      </c>
      <c r="G128" s="265"/>
      <c r="H128" s="269">
        <v>12.6</v>
      </c>
      <c r="I128" s="270"/>
      <c r="J128" s="265"/>
      <c r="K128" s="265"/>
      <c r="L128" s="271"/>
      <c r="M128" s="272"/>
      <c r="N128" s="273"/>
      <c r="O128" s="273"/>
      <c r="P128" s="273"/>
      <c r="Q128" s="273"/>
      <c r="R128" s="273"/>
      <c r="S128" s="273"/>
      <c r="T128" s="27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75" t="s">
        <v>312</v>
      </c>
      <c r="AU128" s="275" t="s">
        <v>91</v>
      </c>
      <c r="AV128" s="13" t="s">
        <v>91</v>
      </c>
      <c r="AW128" s="13" t="s">
        <v>4</v>
      </c>
      <c r="AX128" s="13" t="s">
        <v>75</v>
      </c>
      <c r="AY128" s="275" t="s">
        <v>265</v>
      </c>
    </row>
    <row r="129" s="2" customFormat="1" ht="16.30189" customHeight="1">
      <c r="A129" s="39"/>
      <c r="B129" s="40"/>
      <c r="C129" s="246" t="s">
        <v>91</v>
      </c>
      <c r="D129" s="246" t="s">
        <v>268</v>
      </c>
      <c r="E129" s="247" t="s">
        <v>2266</v>
      </c>
      <c r="F129" s="248" t="s">
        <v>1</v>
      </c>
      <c r="G129" s="249" t="s">
        <v>1</v>
      </c>
      <c r="H129" s="250">
        <v>3.7799999999999998</v>
      </c>
      <c r="I129" s="251"/>
      <c r="J129" s="250">
        <f>ROUND(I129*H129,2)</f>
        <v>0</v>
      </c>
      <c r="K129" s="252"/>
      <c r="L129" s="45"/>
      <c r="M129" s="253" t="s">
        <v>1</v>
      </c>
      <c r="N129" s="254" t="s">
        <v>41</v>
      </c>
      <c r="O129" s="92"/>
      <c r="P129" s="255">
        <f>O129*H129</f>
        <v>0</v>
      </c>
      <c r="Q129" s="255">
        <v>0</v>
      </c>
      <c r="R129" s="255">
        <f>Q129*H129</f>
        <v>0</v>
      </c>
      <c r="S129" s="255">
        <v>0</v>
      </c>
      <c r="T129" s="256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57" t="s">
        <v>282</v>
      </c>
      <c r="AT129" s="257" t="s">
        <v>268</v>
      </c>
      <c r="AU129" s="257" t="s">
        <v>91</v>
      </c>
      <c r="AY129" s="18" t="s">
        <v>265</v>
      </c>
      <c r="BE129" s="258">
        <f>IF(N129="základná",J129,0)</f>
        <v>0</v>
      </c>
      <c r="BF129" s="258">
        <f>IF(N129="znížená",J129,0)</f>
        <v>0</v>
      </c>
      <c r="BG129" s="258">
        <f>IF(N129="zákl. prenesená",J129,0)</f>
        <v>0</v>
      </c>
      <c r="BH129" s="258">
        <f>IF(N129="zníž. prenesená",J129,0)</f>
        <v>0</v>
      </c>
      <c r="BI129" s="258">
        <f>IF(N129="nulová",J129,0)</f>
        <v>0</v>
      </c>
      <c r="BJ129" s="18" t="s">
        <v>91</v>
      </c>
      <c r="BK129" s="258">
        <f>ROUND(I129*H129,2)</f>
        <v>0</v>
      </c>
      <c r="BL129" s="18" t="s">
        <v>282</v>
      </c>
      <c r="BM129" s="257" t="s">
        <v>2267</v>
      </c>
    </row>
    <row r="130" s="13" customFormat="1">
      <c r="A130" s="13"/>
      <c r="B130" s="264"/>
      <c r="C130" s="265"/>
      <c r="D130" s="266" t="s">
        <v>312</v>
      </c>
      <c r="E130" s="267" t="s">
        <v>1</v>
      </c>
      <c r="F130" s="268" t="s">
        <v>2268</v>
      </c>
      <c r="G130" s="265"/>
      <c r="H130" s="269">
        <v>3.7799999999999998</v>
      </c>
      <c r="I130" s="270"/>
      <c r="J130" s="265"/>
      <c r="K130" s="265"/>
      <c r="L130" s="271"/>
      <c r="M130" s="272"/>
      <c r="N130" s="273"/>
      <c r="O130" s="273"/>
      <c r="P130" s="273"/>
      <c r="Q130" s="273"/>
      <c r="R130" s="273"/>
      <c r="S130" s="273"/>
      <c r="T130" s="27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75" t="s">
        <v>312</v>
      </c>
      <c r="AU130" s="275" t="s">
        <v>91</v>
      </c>
      <c r="AV130" s="13" t="s">
        <v>91</v>
      </c>
      <c r="AW130" s="13" t="s">
        <v>4</v>
      </c>
      <c r="AX130" s="13" t="s">
        <v>75</v>
      </c>
      <c r="AY130" s="275" t="s">
        <v>265</v>
      </c>
    </row>
    <row r="131" s="2" customFormat="1" ht="16.30189" customHeight="1">
      <c r="A131" s="39"/>
      <c r="B131" s="40"/>
      <c r="C131" s="246" t="s">
        <v>98</v>
      </c>
      <c r="D131" s="246" t="s">
        <v>268</v>
      </c>
      <c r="E131" s="247" t="s">
        <v>2269</v>
      </c>
      <c r="F131" s="248" t="s">
        <v>1</v>
      </c>
      <c r="G131" s="249" t="s">
        <v>1</v>
      </c>
      <c r="H131" s="250">
        <v>10</v>
      </c>
      <c r="I131" s="251"/>
      <c r="J131" s="250">
        <f>ROUND(I131*H131,2)</f>
        <v>0</v>
      </c>
      <c r="K131" s="252"/>
      <c r="L131" s="45"/>
      <c r="M131" s="253" t="s">
        <v>1</v>
      </c>
      <c r="N131" s="254" t="s">
        <v>41</v>
      </c>
      <c r="O131" s="92"/>
      <c r="P131" s="255">
        <f>O131*H131</f>
        <v>0</v>
      </c>
      <c r="Q131" s="255">
        <v>0.0026800000000000001</v>
      </c>
      <c r="R131" s="255">
        <f>Q131*H131</f>
        <v>0.026800000000000001</v>
      </c>
      <c r="S131" s="255">
        <v>0</v>
      </c>
      <c r="T131" s="256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57" t="s">
        <v>282</v>
      </c>
      <c r="AT131" s="257" t="s">
        <v>268</v>
      </c>
      <c r="AU131" s="257" t="s">
        <v>91</v>
      </c>
      <c r="AY131" s="18" t="s">
        <v>265</v>
      </c>
      <c r="BE131" s="258">
        <f>IF(N131="základná",J131,0)</f>
        <v>0</v>
      </c>
      <c r="BF131" s="258">
        <f>IF(N131="znížená",J131,0)</f>
        <v>0</v>
      </c>
      <c r="BG131" s="258">
        <f>IF(N131="zákl. prenesená",J131,0)</f>
        <v>0</v>
      </c>
      <c r="BH131" s="258">
        <f>IF(N131="zníž. prenesená",J131,0)</f>
        <v>0</v>
      </c>
      <c r="BI131" s="258">
        <f>IF(N131="nulová",J131,0)</f>
        <v>0</v>
      </c>
      <c r="BJ131" s="18" t="s">
        <v>91</v>
      </c>
      <c r="BK131" s="258">
        <f>ROUND(I131*H131,2)</f>
        <v>0</v>
      </c>
      <c r="BL131" s="18" t="s">
        <v>282</v>
      </c>
      <c r="BM131" s="257" t="s">
        <v>2270</v>
      </c>
    </row>
    <row r="132" s="2" customFormat="1" ht="16.30189" customHeight="1">
      <c r="A132" s="39"/>
      <c r="B132" s="40"/>
      <c r="C132" s="287" t="s">
        <v>282</v>
      </c>
      <c r="D132" s="287" t="s">
        <v>367</v>
      </c>
      <c r="E132" s="288" t="s">
        <v>2271</v>
      </c>
      <c r="F132" s="289" t="s">
        <v>1</v>
      </c>
      <c r="G132" s="290" t="s">
        <v>1</v>
      </c>
      <c r="H132" s="291">
        <v>10</v>
      </c>
      <c r="I132" s="292"/>
      <c r="J132" s="291">
        <f>ROUND(I132*H132,2)</f>
        <v>0</v>
      </c>
      <c r="K132" s="293"/>
      <c r="L132" s="294"/>
      <c r="M132" s="295" t="s">
        <v>1</v>
      </c>
      <c r="N132" s="296" t="s">
        <v>41</v>
      </c>
      <c r="O132" s="92"/>
      <c r="P132" s="255">
        <f>O132*H132</f>
        <v>0</v>
      </c>
      <c r="Q132" s="255">
        <v>0.0012700000000000001</v>
      </c>
      <c r="R132" s="255">
        <f>Q132*H132</f>
        <v>0.012700000000000001</v>
      </c>
      <c r="S132" s="255">
        <v>0</v>
      </c>
      <c r="T132" s="256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57" t="s">
        <v>785</v>
      </c>
      <c r="AT132" s="257" t="s">
        <v>367</v>
      </c>
      <c r="AU132" s="257" t="s">
        <v>91</v>
      </c>
      <c r="AY132" s="18" t="s">
        <v>265</v>
      </c>
      <c r="BE132" s="258">
        <f>IF(N132="základná",J132,0)</f>
        <v>0</v>
      </c>
      <c r="BF132" s="258">
        <f>IF(N132="znížená",J132,0)</f>
        <v>0</v>
      </c>
      <c r="BG132" s="258">
        <f>IF(N132="zákl. prenesená",J132,0)</f>
        <v>0</v>
      </c>
      <c r="BH132" s="258">
        <f>IF(N132="zníž. prenesená",J132,0)</f>
        <v>0</v>
      </c>
      <c r="BI132" s="258">
        <f>IF(N132="nulová",J132,0)</f>
        <v>0</v>
      </c>
      <c r="BJ132" s="18" t="s">
        <v>91</v>
      </c>
      <c r="BK132" s="258">
        <f>ROUND(I132*H132,2)</f>
        <v>0</v>
      </c>
      <c r="BL132" s="18" t="s">
        <v>785</v>
      </c>
      <c r="BM132" s="257" t="s">
        <v>2272</v>
      </c>
    </row>
    <row r="133" s="2" customFormat="1" ht="16.30189" customHeight="1">
      <c r="A133" s="39"/>
      <c r="B133" s="40"/>
      <c r="C133" s="246" t="s">
        <v>264</v>
      </c>
      <c r="D133" s="246" t="s">
        <v>268</v>
      </c>
      <c r="E133" s="247" t="s">
        <v>881</v>
      </c>
      <c r="F133" s="248" t="s">
        <v>1</v>
      </c>
      <c r="G133" s="249" t="s">
        <v>1</v>
      </c>
      <c r="H133" s="250">
        <v>12.6</v>
      </c>
      <c r="I133" s="251"/>
      <c r="J133" s="250">
        <f>ROUND(I133*H133,2)</f>
        <v>0</v>
      </c>
      <c r="K133" s="252"/>
      <c r="L133" s="45"/>
      <c r="M133" s="253" t="s">
        <v>1</v>
      </c>
      <c r="N133" s="254" t="s">
        <v>41</v>
      </c>
      <c r="O133" s="92"/>
      <c r="P133" s="255">
        <f>O133*H133</f>
        <v>0</v>
      </c>
      <c r="Q133" s="255">
        <v>0</v>
      </c>
      <c r="R133" s="255">
        <f>Q133*H133</f>
        <v>0</v>
      </c>
      <c r="S133" s="255">
        <v>0</v>
      </c>
      <c r="T133" s="256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57" t="s">
        <v>282</v>
      </c>
      <c r="AT133" s="257" t="s">
        <v>268</v>
      </c>
      <c r="AU133" s="257" t="s">
        <v>91</v>
      </c>
      <c r="AY133" s="18" t="s">
        <v>265</v>
      </c>
      <c r="BE133" s="258">
        <f>IF(N133="základná",J133,0)</f>
        <v>0</v>
      </c>
      <c r="BF133" s="258">
        <f>IF(N133="znížená",J133,0)</f>
        <v>0</v>
      </c>
      <c r="BG133" s="258">
        <f>IF(N133="zákl. prenesená",J133,0)</f>
        <v>0</v>
      </c>
      <c r="BH133" s="258">
        <f>IF(N133="zníž. prenesená",J133,0)</f>
        <v>0</v>
      </c>
      <c r="BI133" s="258">
        <f>IF(N133="nulová",J133,0)</f>
        <v>0</v>
      </c>
      <c r="BJ133" s="18" t="s">
        <v>91</v>
      </c>
      <c r="BK133" s="258">
        <f>ROUND(I133*H133,2)</f>
        <v>0</v>
      </c>
      <c r="BL133" s="18" t="s">
        <v>282</v>
      </c>
      <c r="BM133" s="257" t="s">
        <v>2273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91</v>
      </c>
      <c r="F134" s="244" t="s">
        <v>406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SUM(P135:P137)</f>
        <v>0</v>
      </c>
      <c r="Q134" s="238"/>
      <c r="R134" s="239">
        <f>SUM(R135:R137)</f>
        <v>0.44872000000000001</v>
      </c>
      <c r="S134" s="238"/>
      <c r="T134" s="240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SUM(BK135:BK137)</f>
        <v>0</v>
      </c>
    </row>
    <row r="135" s="2" customFormat="1" ht="16.30189" customHeight="1">
      <c r="A135" s="39"/>
      <c r="B135" s="40"/>
      <c r="C135" s="246" t="s">
        <v>329</v>
      </c>
      <c r="D135" s="246" t="s">
        <v>268</v>
      </c>
      <c r="E135" s="247" t="s">
        <v>2274</v>
      </c>
      <c r="F135" s="248" t="s">
        <v>1</v>
      </c>
      <c r="G135" s="249" t="s">
        <v>1</v>
      </c>
      <c r="H135" s="250">
        <v>2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0.047359999999999999</v>
      </c>
      <c r="R135" s="255">
        <f>Q135*H135</f>
        <v>0.094719999999999999</v>
      </c>
      <c r="S135" s="255">
        <v>0</v>
      </c>
      <c r="T135" s="256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2275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2276</v>
      </c>
      <c r="G136" s="265"/>
      <c r="H136" s="269">
        <v>2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2" customFormat="1" ht="16.30189" customHeight="1">
      <c r="A137" s="39"/>
      <c r="B137" s="40"/>
      <c r="C137" s="287" t="s">
        <v>334</v>
      </c>
      <c r="D137" s="287" t="s">
        <v>367</v>
      </c>
      <c r="E137" s="288" t="s">
        <v>2277</v>
      </c>
      <c r="F137" s="289" t="s">
        <v>1</v>
      </c>
      <c r="G137" s="290" t="s">
        <v>1</v>
      </c>
      <c r="H137" s="291">
        <v>2</v>
      </c>
      <c r="I137" s="292"/>
      <c r="J137" s="291">
        <f>ROUND(I137*H137,2)</f>
        <v>0</v>
      </c>
      <c r="K137" s="293"/>
      <c r="L137" s="294"/>
      <c r="M137" s="295" t="s">
        <v>1</v>
      </c>
      <c r="N137" s="296" t="s">
        <v>41</v>
      </c>
      <c r="O137" s="92"/>
      <c r="P137" s="255">
        <f>O137*H137</f>
        <v>0</v>
      </c>
      <c r="Q137" s="255">
        <v>0.17699999999999999</v>
      </c>
      <c r="R137" s="255">
        <f>Q137*H137</f>
        <v>0.35399999999999998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338</v>
      </c>
      <c r="AT137" s="257" t="s">
        <v>367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2278</v>
      </c>
    </row>
    <row r="138" s="12" customFormat="1" ht="22.8" customHeight="1">
      <c r="A138" s="12"/>
      <c r="B138" s="230"/>
      <c r="C138" s="231"/>
      <c r="D138" s="232" t="s">
        <v>74</v>
      </c>
      <c r="E138" s="244" t="s">
        <v>342</v>
      </c>
      <c r="F138" s="244" t="s">
        <v>519</v>
      </c>
      <c r="G138" s="231"/>
      <c r="H138" s="231"/>
      <c r="I138" s="234"/>
      <c r="J138" s="245">
        <f>BK138</f>
        <v>0</v>
      </c>
      <c r="K138" s="231"/>
      <c r="L138" s="236"/>
      <c r="M138" s="237"/>
      <c r="N138" s="238"/>
      <c r="O138" s="238"/>
      <c r="P138" s="239">
        <f>P139</f>
        <v>0</v>
      </c>
      <c r="Q138" s="238"/>
      <c r="R138" s="239">
        <f>R139</f>
        <v>0</v>
      </c>
      <c r="S138" s="238"/>
      <c r="T138" s="240">
        <f>T139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41" t="s">
        <v>83</v>
      </c>
      <c r="AT138" s="242" t="s">
        <v>74</v>
      </c>
      <c r="AU138" s="242" t="s">
        <v>83</v>
      </c>
      <c r="AY138" s="241" t="s">
        <v>265</v>
      </c>
      <c r="BK138" s="243">
        <f>BK139</f>
        <v>0</v>
      </c>
    </row>
    <row r="139" s="2" customFormat="1" ht="16.30189" customHeight="1">
      <c r="A139" s="39"/>
      <c r="B139" s="40"/>
      <c r="C139" s="246" t="s">
        <v>338</v>
      </c>
      <c r="D139" s="246" t="s">
        <v>268</v>
      </c>
      <c r="E139" s="247" t="s">
        <v>2219</v>
      </c>
      <c r="F139" s="248" t="s">
        <v>1</v>
      </c>
      <c r="G139" s="249" t="s">
        <v>1</v>
      </c>
      <c r="H139" s="250">
        <v>2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2279</v>
      </c>
    </row>
    <row r="140" s="12" customFormat="1" ht="25.92" customHeight="1">
      <c r="A140" s="12"/>
      <c r="B140" s="230"/>
      <c r="C140" s="231"/>
      <c r="D140" s="232" t="s">
        <v>74</v>
      </c>
      <c r="E140" s="233" t="s">
        <v>367</v>
      </c>
      <c r="F140" s="233" t="s">
        <v>2221</v>
      </c>
      <c r="G140" s="231"/>
      <c r="H140" s="231"/>
      <c r="I140" s="234"/>
      <c r="J140" s="235">
        <f>BK140</f>
        <v>0</v>
      </c>
      <c r="K140" s="231"/>
      <c r="L140" s="236"/>
      <c r="M140" s="237"/>
      <c r="N140" s="238"/>
      <c r="O140" s="238"/>
      <c r="P140" s="239">
        <f>P141+P207+P210</f>
        <v>0</v>
      </c>
      <c r="Q140" s="238"/>
      <c r="R140" s="239">
        <f>R141+R207+R210</f>
        <v>7.1494800000000005</v>
      </c>
      <c r="S140" s="238"/>
      <c r="T140" s="240">
        <f>T141+T207+T210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1" t="s">
        <v>98</v>
      </c>
      <c r="AT140" s="242" t="s">
        <v>74</v>
      </c>
      <c r="AU140" s="242" t="s">
        <v>75</v>
      </c>
      <c r="AY140" s="241" t="s">
        <v>265</v>
      </c>
      <c r="BK140" s="243">
        <f>BK141+BK207+BK210</f>
        <v>0</v>
      </c>
    </row>
    <row r="141" s="12" customFormat="1" ht="22.8" customHeight="1">
      <c r="A141" s="12"/>
      <c r="B141" s="230"/>
      <c r="C141" s="231"/>
      <c r="D141" s="232" t="s">
        <v>74</v>
      </c>
      <c r="E141" s="244" t="s">
        <v>2222</v>
      </c>
      <c r="F141" s="244" t="s">
        <v>2223</v>
      </c>
      <c r="G141" s="231"/>
      <c r="H141" s="231"/>
      <c r="I141" s="234"/>
      <c r="J141" s="245">
        <f>BK141</f>
        <v>0</v>
      </c>
      <c r="K141" s="231"/>
      <c r="L141" s="236"/>
      <c r="M141" s="237"/>
      <c r="N141" s="238"/>
      <c r="O141" s="238"/>
      <c r="P141" s="239">
        <f>SUM(P142:P206)</f>
        <v>0</v>
      </c>
      <c r="Q141" s="238"/>
      <c r="R141" s="239">
        <f>SUM(R142:R206)</f>
        <v>0.33184000000000013</v>
      </c>
      <c r="S141" s="238"/>
      <c r="T141" s="240">
        <f>SUM(T142:T206)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41" t="s">
        <v>98</v>
      </c>
      <c r="AT141" s="242" t="s">
        <v>74</v>
      </c>
      <c r="AU141" s="242" t="s">
        <v>83</v>
      </c>
      <c r="AY141" s="241" t="s">
        <v>265</v>
      </c>
      <c r="BK141" s="243">
        <f>SUM(BK142:BK206)</f>
        <v>0</v>
      </c>
    </row>
    <row r="142" s="2" customFormat="1" ht="16.30189" customHeight="1">
      <c r="A142" s="39"/>
      <c r="B142" s="40"/>
      <c r="C142" s="246" t="s">
        <v>342</v>
      </c>
      <c r="D142" s="246" t="s">
        <v>268</v>
      </c>
      <c r="E142" s="247" t="s">
        <v>2280</v>
      </c>
      <c r="F142" s="248" t="s">
        <v>1</v>
      </c>
      <c r="G142" s="249" t="s">
        <v>1</v>
      </c>
      <c r="H142" s="250">
        <v>73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</v>
      </c>
      <c r="R142" s="255">
        <f>Q142*H142</f>
        <v>0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563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563</v>
      </c>
      <c r="BM142" s="257" t="s">
        <v>2281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2430</v>
      </c>
      <c r="G143" s="265"/>
      <c r="H143" s="269">
        <v>73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87" t="s">
        <v>346</v>
      </c>
      <c r="D144" s="287" t="s">
        <v>367</v>
      </c>
      <c r="E144" s="288" t="s">
        <v>2283</v>
      </c>
      <c r="F144" s="289" t="s">
        <v>1</v>
      </c>
      <c r="G144" s="290" t="s">
        <v>1</v>
      </c>
      <c r="H144" s="291">
        <v>3</v>
      </c>
      <c r="I144" s="292"/>
      <c r="J144" s="291">
        <f>ROUND(I144*H144,2)</f>
        <v>0</v>
      </c>
      <c r="K144" s="293"/>
      <c r="L144" s="294"/>
      <c r="M144" s="295" t="s">
        <v>1</v>
      </c>
      <c r="N144" s="296" t="s">
        <v>41</v>
      </c>
      <c r="O144" s="92"/>
      <c r="P144" s="255">
        <f>O144*H144</f>
        <v>0</v>
      </c>
      <c r="Q144" s="255">
        <v>0.00013999999999999999</v>
      </c>
      <c r="R144" s="255">
        <f>Q144*H144</f>
        <v>0.00041999999999999996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2227</v>
      </c>
      <c r="AT144" s="257" t="s">
        <v>367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563</v>
      </c>
      <c r="BM144" s="257" t="s">
        <v>2284</v>
      </c>
    </row>
    <row r="145" s="2" customFormat="1" ht="16.30189" customHeight="1">
      <c r="A145" s="39"/>
      <c r="B145" s="40"/>
      <c r="C145" s="287" t="s">
        <v>351</v>
      </c>
      <c r="D145" s="287" t="s">
        <v>367</v>
      </c>
      <c r="E145" s="288" t="s">
        <v>2285</v>
      </c>
      <c r="F145" s="289" t="s">
        <v>1</v>
      </c>
      <c r="G145" s="290" t="s">
        <v>1</v>
      </c>
      <c r="H145" s="291">
        <v>70</v>
      </c>
      <c r="I145" s="292"/>
      <c r="J145" s="291">
        <f>ROUND(I145*H145,2)</f>
        <v>0</v>
      </c>
      <c r="K145" s="293"/>
      <c r="L145" s="294"/>
      <c r="M145" s="295" t="s">
        <v>1</v>
      </c>
      <c r="N145" s="296" t="s">
        <v>41</v>
      </c>
      <c r="O145" s="92"/>
      <c r="P145" s="255">
        <f>O145*H145</f>
        <v>0</v>
      </c>
      <c r="Q145" s="255">
        <v>0.00022000000000000001</v>
      </c>
      <c r="R145" s="255">
        <f>Q145*H145</f>
        <v>0.015400000000000001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785</v>
      </c>
      <c r="AT145" s="257" t="s">
        <v>367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785</v>
      </c>
      <c r="BM145" s="257" t="s">
        <v>2286</v>
      </c>
    </row>
    <row r="146" s="2" customFormat="1" ht="16.30189" customHeight="1">
      <c r="A146" s="39"/>
      <c r="B146" s="40"/>
      <c r="C146" s="246" t="s">
        <v>355</v>
      </c>
      <c r="D146" s="246" t="s">
        <v>268</v>
      </c>
      <c r="E146" s="247" t="s">
        <v>2287</v>
      </c>
      <c r="F146" s="248" t="s">
        <v>1</v>
      </c>
      <c r="G146" s="249" t="s">
        <v>1</v>
      </c>
      <c r="H146" s="250">
        <v>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563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563</v>
      </c>
      <c r="BM146" s="257" t="s">
        <v>2288</v>
      </c>
    </row>
    <row r="147" s="2" customFormat="1" ht="16.30189" customHeight="1">
      <c r="A147" s="39"/>
      <c r="B147" s="40"/>
      <c r="C147" s="287" t="s">
        <v>359</v>
      </c>
      <c r="D147" s="287" t="s">
        <v>367</v>
      </c>
      <c r="E147" s="288" t="s">
        <v>2289</v>
      </c>
      <c r="F147" s="289" t="s">
        <v>1</v>
      </c>
      <c r="G147" s="290" t="s">
        <v>1</v>
      </c>
      <c r="H147" s="291">
        <v>1</v>
      </c>
      <c r="I147" s="292"/>
      <c r="J147" s="291">
        <f>ROUND(I147*H147,2)</f>
        <v>0</v>
      </c>
      <c r="K147" s="293"/>
      <c r="L147" s="294"/>
      <c r="M147" s="295" t="s">
        <v>1</v>
      </c>
      <c r="N147" s="296" t="s">
        <v>41</v>
      </c>
      <c r="O147" s="92"/>
      <c r="P147" s="255">
        <f>O147*H147</f>
        <v>0</v>
      </c>
      <c r="Q147" s="255">
        <v>4.0000000000000003E-05</v>
      </c>
      <c r="R147" s="255">
        <f>Q147*H147</f>
        <v>4.0000000000000003E-05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785</v>
      </c>
      <c r="AT147" s="257" t="s">
        <v>367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785</v>
      </c>
      <c r="BM147" s="257" t="s">
        <v>2290</v>
      </c>
    </row>
    <row r="148" s="2" customFormat="1" ht="16.30189" customHeight="1">
      <c r="A148" s="39"/>
      <c r="B148" s="40"/>
      <c r="C148" s="246" t="s">
        <v>363</v>
      </c>
      <c r="D148" s="246" t="s">
        <v>268</v>
      </c>
      <c r="E148" s="247" t="s">
        <v>2224</v>
      </c>
      <c r="F148" s="248" t="s">
        <v>1</v>
      </c>
      <c r="G148" s="249" t="s">
        <v>1</v>
      </c>
      <c r="H148" s="250">
        <v>2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563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563</v>
      </c>
      <c r="BM148" s="257" t="s">
        <v>2291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91</v>
      </c>
      <c r="G149" s="265"/>
      <c r="H149" s="269">
        <v>2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2" customFormat="1" ht="16.30189" customHeight="1">
      <c r="A150" s="39"/>
      <c r="B150" s="40"/>
      <c r="C150" s="287" t="s">
        <v>366</v>
      </c>
      <c r="D150" s="287" t="s">
        <v>367</v>
      </c>
      <c r="E150" s="288" t="s">
        <v>2226</v>
      </c>
      <c r="F150" s="289" t="s">
        <v>1</v>
      </c>
      <c r="G150" s="290" t="s">
        <v>1</v>
      </c>
      <c r="H150" s="291">
        <v>2</v>
      </c>
      <c r="I150" s="292"/>
      <c r="J150" s="291">
        <f>ROUND(I150*H150,2)</f>
        <v>0</v>
      </c>
      <c r="K150" s="293"/>
      <c r="L150" s="294"/>
      <c r="M150" s="295" t="s">
        <v>1</v>
      </c>
      <c r="N150" s="296" t="s">
        <v>41</v>
      </c>
      <c r="O150" s="92"/>
      <c r="P150" s="255">
        <f>O150*H150</f>
        <v>0</v>
      </c>
      <c r="Q150" s="255">
        <v>0.00014999999999999999</v>
      </c>
      <c r="R150" s="255">
        <f>Q150*H150</f>
        <v>0.00029999999999999997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2227</v>
      </c>
      <c r="AT150" s="257" t="s">
        <v>367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563</v>
      </c>
      <c r="BM150" s="257" t="s">
        <v>2292</v>
      </c>
    </row>
    <row r="151" s="2" customFormat="1" ht="16.30189" customHeight="1">
      <c r="A151" s="39"/>
      <c r="B151" s="40"/>
      <c r="C151" s="246" t="s">
        <v>371</v>
      </c>
      <c r="D151" s="246" t="s">
        <v>268</v>
      </c>
      <c r="E151" s="247" t="s">
        <v>2293</v>
      </c>
      <c r="F151" s="248" t="s">
        <v>1</v>
      </c>
      <c r="G151" s="249" t="s">
        <v>1</v>
      </c>
      <c r="H151" s="250">
        <v>1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563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563</v>
      </c>
      <c r="BM151" s="257" t="s">
        <v>2294</v>
      </c>
    </row>
    <row r="152" s="2" customFormat="1" ht="16.30189" customHeight="1">
      <c r="A152" s="39"/>
      <c r="B152" s="40"/>
      <c r="C152" s="287" t="s">
        <v>374</v>
      </c>
      <c r="D152" s="287" t="s">
        <v>367</v>
      </c>
      <c r="E152" s="288" t="s">
        <v>2295</v>
      </c>
      <c r="F152" s="289" t="s">
        <v>1</v>
      </c>
      <c r="G152" s="290" t="s">
        <v>1</v>
      </c>
      <c r="H152" s="291">
        <v>1</v>
      </c>
      <c r="I152" s="292"/>
      <c r="J152" s="291">
        <f>ROUND(I152*H152,2)</f>
        <v>0</v>
      </c>
      <c r="K152" s="293"/>
      <c r="L152" s="294"/>
      <c r="M152" s="295" t="s">
        <v>1</v>
      </c>
      <c r="N152" s="296" t="s">
        <v>41</v>
      </c>
      <c r="O152" s="92"/>
      <c r="P152" s="255">
        <f>O152*H152</f>
        <v>0</v>
      </c>
      <c r="Q152" s="255">
        <v>0.00012999999999999999</v>
      </c>
      <c r="R152" s="255">
        <f>Q152*H152</f>
        <v>0.00012999999999999999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785</v>
      </c>
      <c r="AT152" s="257" t="s">
        <v>367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785</v>
      </c>
      <c r="BM152" s="257" t="s">
        <v>2296</v>
      </c>
    </row>
    <row r="153" s="2" customFormat="1" ht="16.30189" customHeight="1">
      <c r="A153" s="39"/>
      <c r="B153" s="40"/>
      <c r="C153" s="246" t="s">
        <v>377</v>
      </c>
      <c r="D153" s="246" t="s">
        <v>268</v>
      </c>
      <c r="E153" s="247" t="s">
        <v>2297</v>
      </c>
      <c r="F153" s="248" t="s">
        <v>1</v>
      </c>
      <c r="G153" s="249" t="s">
        <v>1</v>
      </c>
      <c r="H153" s="250">
        <v>1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563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563</v>
      </c>
      <c r="BM153" s="257" t="s">
        <v>2298</v>
      </c>
    </row>
    <row r="154" s="2" customFormat="1" ht="16.30189" customHeight="1">
      <c r="A154" s="39"/>
      <c r="B154" s="40"/>
      <c r="C154" s="287" t="s">
        <v>384</v>
      </c>
      <c r="D154" s="287" t="s">
        <v>367</v>
      </c>
      <c r="E154" s="288" t="s">
        <v>2299</v>
      </c>
      <c r="F154" s="289" t="s">
        <v>1</v>
      </c>
      <c r="G154" s="290" t="s">
        <v>1</v>
      </c>
      <c r="H154" s="291">
        <v>1</v>
      </c>
      <c r="I154" s="292"/>
      <c r="J154" s="291">
        <f>ROUND(I154*H154,2)</f>
        <v>0</v>
      </c>
      <c r="K154" s="293"/>
      <c r="L154" s="294"/>
      <c r="M154" s="295" t="s">
        <v>1</v>
      </c>
      <c r="N154" s="296" t="s">
        <v>41</v>
      </c>
      <c r="O154" s="92"/>
      <c r="P154" s="255">
        <f>O154*H154</f>
        <v>0</v>
      </c>
      <c r="Q154" s="255">
        <v>0.0050000000000000001</v>
      </c>
      <c r="R154" s="255">
        <f>Q154*H154</f>
        <v>0.0050000000000000001</v>
      </c>
      <c r="S154" s="255">
        <v>0</v>
      </c>
      <c r="T154" s="256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57" t="s">
        <v>785</v>
      </c>
      <c r="AT154" s="257" t="s">
        <v>367</v>
      </c>
      <c r="AU154" s="257" t="s">
        <v>91</v>
      </c>
      <c r="AY154" s="18" t="s">
        <v>265</v>
      </c>
      <c r="BE154" s="258">
        <f>IF(N154="základná",J154,0)</f>
        <v>0</v>
      </c>
      <c r="BF154" s="258">
        <f>IF(N154="znížená",J154,0)</f>
        <v>0</v>
      </c>
      <c r="BG154" s="258">
        <f>IF(N154="zákl. prenesená",J154,0)</f>
        <v>0</v>
      </c>
      <c r="BH154" s="258">
        <f>IF(N154="zníž. prenesená",J154,0)</f>
        <v>0</v>
      </c>
      <c r="BI154" s="258">
        <f>IF(N154="nulová",J154,0)</f>
        <v>0</v>
      </c>
      <c r="BJ154" s="18" t="s">
        <v>91</v>
      </c>
      <c r="BK154" s="258">
        <f>ROUND(I154*H154,2)</f>
        <v>0</v>
      </c>
      <c r="BL154" s="18" t="s">
        <v>785</v>
      </c>
      <c r="BM154" s="257" t="s">
        <v>2300</v>
      </c>
    </row>
    <row r="155" s="2" customFormat="1" ht="16.30189" customHeight="1">
      <c r="A155" s="39"/>
      <c r="B155" s="40"/>
      <c r="C155" s="287" t="s">
        <v>8</v>
      </c>
      <c r="D155" s="287" t="s">
        <v>367</v>
      </c>
      <c r="E155" s="288" t="s">
        <v>2301</v>
      </c>
      <c r="F155" s="289" t="s">
        <v>1</v>
      </c>
      <c r="G155" s="290" t="s">
        <v>1</v>
      </c>
      <c r="H155" s="291">
        <v>1</v>
      </c>
      <c r="I155" s="292"/>
      <c r="J155" s="291">
        <f>ROUND(I155*H155,2)</f>
        <v>0</v>
      </c>
      <c r="K155" s="293"/>
      <c r="L155" s="294"/>
      <c r="M155" s="295" t="s">
        <v>1</v>
      </c>
      <c r="N155" s="296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785</v>
      </c>
      <c r="AT155" s="257" t="s">
        <v>367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785</v>
      </c>
      <c r="BM155" s="257" t="s">
        <v>2302</v>
      </c>
    </row>
    <row r="156" s="2" customFormat="1" ht="16.30189" customHeight="1">
      <c r="A156" s="39"/>
      <c r="B156" s="40"/>
      <c r="C156" s="246" t="s">
        <v>391</v>
      </c>
      <c r="D156" s="246" t="s">
        <v>268</v>
      </c>
      <c r="E156" s="247" t="s">
        <v>2303</v>
      </c>
      <c r="F156" s="248" t="s">
        <v>1</v>
      </c>
      <c r="G156" s="249" t="s">
        <v>1</v>
      </c>
      <c r="H156" s="250">
        <v>2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563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563</v>
      </c>
      <c r="BM156" s="257" t="s">
        <v>2304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91</v>
      </c>
      <c r="G157" s="265"/>
      <c r="H157" s="269">
        <v>2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87" t="s">
        <v>395</v>
      </c>
      <c r="D158" s="287" t="s">
        <v>367</v>
      </c>
      <c r="E158" s="288" t="s">
        <v>2305</v>
      </c>
      <c r="F158" s="289" t="s">
        <v>1</v>
      </c>
      <c r="G158" s="290" t="s">
        <v>1</v>
      </c>
      <c r="H158" s="291">
        <v>2</v>
      </c>
      <c r="I158" s="292"/>
      <c r="J158" s="291">
        <f>ROUND(I158*H158,2)</f>
        <v>0</v>
      </c>
      <c r="K158" s="293"/>
      <c r="L158" s="294"/>
      <c r="M158" s="295" t="s">
        <v>1</v>
      </c>
      <c r="N158" s="296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785</v>
      </c>
      <c r="AT158" s="257" t="s">
        <v>367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785</v>
      </c>
      <c r="BM158" s="257" t="s">
        <v>2306</v>
      </c>
    </row>
    <row r="159" s="2" customFormat="1" ht="16.30189" customHeight="1">
      <c r="A159" s="39"/>
      <c r="B159" s="40"/>
      <c r="C159" s="246" t="s">
        <v>400</v>
      </c>
      <c r="D159" s="246" t="s">
        <v>268</v>
      </c>
      <c r="E159" s="247" t="s">
        <v>2307</v>
      </c>
      <c r="F159" s="248" t="s">
        <v>1</v>
      </c>
      <c r="G159" s="249" t="s">
        <v>1</v>
      </c>
      <c r="H159" s="250">
        <v>2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563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563</v>
      </c>
      <c r="BM159" s="257" t="s">
        <v>2308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91</v>
      </c>
      <c r="G160" s="265"/>
      <c r="H160" s="269">
        <v>2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2" customFormat="1" ht="16.30189" customHeight="1">
      <c r="A161" s="39"/>
      <c r="B161" s="40"/>
      <c r="C161" s="287" t="s">
        <v>403</v>
      </c>
      <c r="D161" s="287" t="s">
        <v>367</v>
      </c>
      <c r="E161" s="288" t="s">
        <v>2309</v>
      </c>
      <c r="F161" s="289" t="s">
        <v>1</v>
      </c>
      <c r="G161" s="290" t="s">
        <v>1</v>
      </c>
      <c r="H161" s="291">
        <v>2</v>
      </c>
      <c r="I161" s="292"/>
      <c r="J161" s="291">
        <f>ROUND(I161*H161,2)</f>
        <v>0</v>
      </c>
      <c r="K161" s="293"/>
      <c r="L161" s="294"/>
      <c r="M161" s="295" t="s">
        <v>1</v>
      </c>
      <c r="N161" s="296" t="s">
        <v>41</v>
      </c>
      <c r="O161" s="92"/>
      <c r="P161" s="255">
        <f>O161*H161</f>
        <v>0</v>
      </c>
      <c r="Q161" s="255">
        <v>0.071040000000000006</v>
      </c>
      <c r="R161" s="255">
        <f>Q161*H161</f>
        <v>0.14208000000000001</v>
      </c>
      <c r="S161" s="255">
        <v>0</v>
      </c>
      <c r="T161" s="256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57" t="s">
        <v>785</v>
      </c>
      <c r="AT161" s="257" t="s">
        <v>367</v>
      </c>
      <c r="AU161" s="257" t="s">
        <v>91</v>
      </c>
      <c r="AY161" s="18" t="s">
        <v>265</v>
      </c>
      <c r="BE161" s="258">
        <f>IF(N161="základná",J161,0)</f>
        <v>0</v>
      </c>
      <c r="BF161" s="258">
        <f>IF(N161="znížená",J161,0)</f>
        <v>0</v>
      </c>
      <c r="BG161" s="258">
        <f>IF(N161="zákl. prenesená",J161,0)</f>
        <v>0</v>
      </c>
      <c r="BH161" s="258">
        <f>IF(N161="zníž. prenesená",J161,0)</f>
        <v>0</v>
      </c>
      <c r="BI161" s="258">
        <f>IF(N161="nulová",J161,0)</f>
        <v>0</v>
      </c>
      <c r="BJ161" s="18" t="s">
        <v>91</v>
      </c>
      <c r="BK161" s="258">
        <f>ROUND(I161*H161,2)</f>
        <v>0</v>
      </c>
      <c r="BL161" s="18" t="s">
        <v>785</v>
      </c>
      <c r="BM161" s="257" t="s">
        <v>2310</v>
      </c>
    </row>
    <row r="162" s="2" customFormat="1" ht="16.30189" customHeight="1">
      <c r="A162" s="39"/>
      <c r="B162" s="40"/>
      <c r="C162" s="246" t="s">
        <v>407</v>
      </c>
      <c r="D162" s="246" t="s">
        <v>268</v>
      </c>
      <c r="E162" s="247" t="s">
        <v>2311</v>
      </c>
      <c r="F162" s="248" t="s">
        <v>1</v>
      </c>
      <c r="G162" s="249" t="s">
        <v>1</v>
      </c>
      <c r="H162" s="250">
        <v>55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563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563</v>
      </c>
      <c r="BM162" s="257" t="s">
        <v>2312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2431</v>
      </c>
      <c r="G163" s="265"/>
      <c r="H163" s="269">
        <v>55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2" customFormat="1" ht="16.30189" customHeight="1">
      <c r="A164" s="39"/>
      <c r="B164" s="40"/>
      <c r="C164" s="287" t="s">
        <v>411</v>
      </c>
      <c r="D164" s="287" t="s">
        <v>367</v>
      </c>
      <c r="E164" s="288" t="s">
        <v>2314</v>
      </c>
      <c r="F164" s="289" t="s">
        <v>1</v>
      </c>
      <c r="G164" s="290" t="s">
        <v>1</v>
      </c>
      <c r="H164" s="291">
        <v>0.17999999999999999</v>
      </c>
      <c r="I164" s="292"/>
      <c r="J164" s="291">
        <f>ROUND(I164*H164,2)</f>
        <v>0</v>
      </c>
      <c r="K164" s="293"/>
      <c r="L164" s="294"/>
      <c r="M164" s="295" t="s">
        <v>1</v>
      </c>
      <c r="N164" s="296" t="s">
        <v>41</v>
      </c>
      <c r="O164" s="92"/>
      <c r="P164" s="255">
        <f>O164*H164</f>
        <v>0</v>
      </c>
      <c r="Q164" s="255">
        <v>0.001</v>
      </c>
      <c r="R164" s="255">
        <f>Q164*H164</f>
        <v>0.00017999999999999998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785</v>
      </c>
      <c r="AT164" s="257" t="s">
        <v>367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785</v>
      </c>
      <c r="BM164" s="257" t="s">
        <v>2315</v>
      </c>
    </row>
    <row r="165" s="2" customFormat="1" ht="16.30189" customHeight="1">
      <c r="A165" s="39"/>
      <c r="B165" s="40"/>
      <c r="C165" s="287" t="s">
        <v>415</v>
      </c>
      <c r="D165" s="287" t="s">
        <v>367</v>
      </c>
      <c r="E165" s="288" t="s">
        <v>2316</v>
      </c>
      <c r="F165" s="289" t="s">
        <v>1</v>
      </c>
      <c r="G165" s="290" t="s">
        <v>1</v>
      </c>
      <c r="H165" s="291">
        <v>0.089999999999999997</v>
      </c>
      <c r="I165" s="292"/>
      <c r="J165" s="291">
        <f>ROUND(I165*H165,2)</f>
        <v>0</v>
      </c>
      <c r="K165" s="293"/>
      <c r="L165" s="294"/>
      <c r="M165" s="295" t="s">
        <v>1</v>
      </c>
      <c r="N165" s="296" t="s">
        <v>41</v>
      </c>
      <c r="O165" s="92"/>
      <c r="P165" s="255">
        <f>O165*H165</f>
        <v>0</v>
      </c>
      <c r="Q165" s="255">
        <v>0.001</v>
      </c>
      <c r="R165" s="255">
        <f>Q165*H165</f>
        <v>8.9999999999999992E-05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785</v>
      </c>
      <c r="AT165" s="257" t="s">
        <v>367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785</v>
      </c>
      <c r="BM165" s="257" t="s">
        <v>2317</v>
      </c>
    </row>
    <row r="166" s="2" customFormat="1" ht="16.30189" customHeight="1">
      <c r="A166" s="39"/>
      <c r="B166" s="40"/>
      <c r="C166" s="287" t="s">
        <v>419</v>
      </c>
      <c r="D166" s="287" t="s">
        <v>367</v>
      </c>
      <c r="E166" s="288" t="s">
        <v>2318</v>
      </c>
      <c r="F166" s="289" t="s">
        <v>1</v>
      </c>
      <c r="G166" s="290" t="s">
        <v>1</v>
      </c>
      <c r="H166" s="291">
        <v>0.089999999999999997</v>
      </c>
      <c r="I166" s="292"/>
      <c r="J166" s="291">
        <f>ROUND(I166*H166,2)</f>
        <v>0</v>
      </c>
      <c r="K166" s="293"/>
      <c r="L166" s="294"/>
      <c r="M166" s="295" t="s">
        <v>1</v>
      </c>
      <c r="N166" s="296" t="s">
        <v>41</v>
      </c>
      <c r="O166" s="92"/>
      <c r="P166" s="255">
        <f>O166*H166</f>
        <v>0</v>
      </c>
      <c r="Q166" s="255">
        <v>0.001</v>
      </c>
      <c r="R166" s="255">
        <f>Q166*H166</f>
        <v>8.9999999999999992E-05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785</v>
      </c>
      <c r="AT166" s="257" t="s">
        <v>367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785</v>
      </c>
      <c r="BM166" s="257" t="s">
        <v>2319</v>
      </c>
    </row>
    <row r="167" s="2" customFormat="1" ht="16.30189" customHeight="1">
      <c r="A167" s="39"/>
      <c r="B167" s="40"/>
      <c r="C167" s="246" t="s">
        <v>424</v>
      </c>
      <c r="D167" s="246" t="s">
        <v>268</v>
      </c>
      <c r="E167" s="247" t="s">
        <v>2320</v>
      </c>
      <c r="F167" s="248" t="s">
        <v>1</v>
      </c>
      <c r="G167" s="249" t="s">
        <v>1</v>
      </c>
      <c r="H167" s="250">
        <v>55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</v>
      </c>
      <c r="R167" s="255">
        <f>Q167*H167</f>
        <v>0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563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563</v>
      </c>
      <c r="BM167" s="257" t="s">
        <v>2321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533</v>
      </c>
      <c r="G168" s="265"/>
      <c r="H168" s="269">
        <v>55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83</v>
      </c>
      <c r="AY168" s="275" t="s">
        <v>265</v>
      </c>
    </row>
    <row r="169" s="2" customFormat="1" ht="16.30189" customHeight="1">
      <c r="A169" s="39"/>
      <c r="B169" s="40"/>
      <c r="C169" s="287" t="s">
        <v>428</v>
      </c>
      <c r="D169" s="287" t="s">
        <v>367</v>
      </c>
      <c r="E169" s="288" t="s">
        <v>2322</v>
      </c>
      <c r="F169" s="289" t="s">
        <v>1</v>
      </c>
      <c r="G169" s="290" t="s">
        <v>1</v>
      </c>
      <c r="H169" s="291">
        <v>51.810000000000002</v>
      </c>
      <c r="I169" s="292"/>
      <c r="J169" s="291">
        <f>ROUND(I169*H169,2)</f>
        <v>0</v>
      </c>
      <c r="K169" s="293"/>
      <c r="L169" s="294"/>
      <c r="M169" s="295" t="s">
        <v>1</v>
      </c>
      <c r="N169" s="296" t="s">
        <v>41</v>
      </c>
      <c r="O169" s="92"/>
      <c r="P169" s="255">
        <f>O169*H169</f>
        <v>0</v>
      </c>
      <c r="Q169" s="255">
        <v>0.001</v>
      </c>
      <c r="R169" s="255">
        <f>Q169*H169</f>
        <v>0.051810000000000002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785</v>
      </c>
      <c r="AT169" s="257" t="s">
        <v>367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785</v>
      </c>
      <c r="BM169" s="257" t="s">
        <v>2323</v>
      </c>
    </row>
    <row r="170" s="2" customFormat="1" ht="16.30189" customHeight="1">
      <c r="A170" s="39"/>
      <c r="B170" s="40"/>
      <c r="C170" s="287" t="s">
        <v>434</v>
      </c>
      <c r="D170" s="287" t="s">
        <v>367</v>
      </c>
      <c r="E170" s="288" t="s">
        <v>2324</v>
      </c>
      <c r="F170" s="289" t="s">
        <v>1</v>
      </c>
      <c r="G170" s="290" t="s">
        <v>1</v>
      </c>
      <c r="H170" s="291">
        <v>10</v>
      </c>
      <c r="I170" s="292"/>
      <c r="J170" s="291">
        <f>ROUND(I170*H170,2)</f>
        <v>0</v>
      </c>
      <c r="K170" s="293"/>
      <c r="L170" s="294"/>
      <c r="M170" s="295" t="s">
        <v>1</v>
      </c>
      <c r="N170" s="296" t="s">
        <v>41</v>
      </c>
      <c r="O170" s="92"/>
      <c r="P170" s="255">
        <f>O170*H170</f>
        <v>0</v>
      </c>
      <c r="Q170" s="255">
        <v>0.00012</v>
      </c>
      <c r="R170" s="255">
        <f>Q170*H170</f>
        <v>0.0012000000000000001</v>
      </c>
      <c r="S170" s="255">
        <v>0</v>
      </c>
      <c r="T170" s="256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7" t="s">
        <v>785</v>
      </c>
      <c r="AT170" s="257" t="s">
        <v>367</v>
      </c>
      <c r="AU170" s="257" t="s">
        <v>91</v>
      </c>
      <c r="AY170" s="18" t="s">
        <v>265</v>
      </c>
      <c r="BE170" s="258">
        <f>IF(N170="základná",J170,0)</f>
        <v>0</v>
      </c>
      <c r="BF170" s="258">
        <f>IF(N170="znížená",J170,0)</f>
        <v>0</v>
      </c>
      <c r="BG170" s="258">
        <f>IF(N170="zákl. prenesená",J170,0)</f>
        <v>0</v>
      </c>
      <c r="BH170" s="258">
        <f>IF(N170="zníž. prenesená",J170,0)</f>
        <v>0</v>
      </c>
      <c r="BI170" s="258">
        <f>IF(N170="nulová",J170,0)</f>
        <v>0</v>
      </c>
      <c r="BJ170" s="18" t="s">
        <v>91</v>
      </c>
      <c r="BK170" s="258">
        <f>ROUND(I170*H170,2)</f>
        <v>0</v>
      </c>
      <c r="BL170" s="18" t="s">
        <v>785</v>
      </c>
      <c r="BM170" s="257" t="s">
        <v>2325</v>
      </c>
    </row>
    <row r="171" s="2" customFormat="1" ht="16.30189" customHeight="1">
      <c r="A171" s="39"/>
      <c r="B171" s="40"/>
      <c r="C171" s="287" t="s">
        <v>439</v>
      </c>
      <c r="D171" s="287" t="s">
        <v>367</v>
      </c>
      <c r="E171" s="288" t="s">
        <v>2326</v>
      </c>
      <c r="F171" s="289" t="s">
        <v>1</v>
      </c>
      <c r="G171" s="290" t="s">
        <v>1</v>
      </c>
      <c r="H171" s="291">
        <v>10</v>
      </c>
      <c r="I171" s="292"/>
      <c r="J171" s="291">
        <f>ROUND(I171*H171,2)</f>
        <v>0</v>
      </c>
      <c r="K171" s="293"/>
      <c r="L171" s="294"/>
      <c r="M171" s="295" t="s">
        <v>1</v>
      </c>
      <c r="N171" s="296" t="s">
        <v>41</v>
      </c>
      <c r="O171" s="92"/>
      <c r="P171" s="255">
        <f>O171*H171</f>
        <v>0</v>
      </c>
      <c r="Q171" s="255">
        <v>0.00012</v>
      </c>
      <c r="R171" s="255">
        <f>Q171*H171</f>
        <v>0.0012000000000000001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785</v>
      </c>
      <c r="AT171" s="257" t="s">
        <v>367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785</v>
      </c>
      <c r="BM171" s="257" t="s">
        <v>2327</v>
      </c>
    </row>
    <row r="172" s="2" customFormat="1" ht="16.30189" customHeight="1">
      <c r="A172" s="39"/>
      <c r="B172" s="40"/>
      <c r="C172" s="246" t="s">
        <v>442</v>
      </c>
      <c r="D172" s="246" t="s">
        <v>268</v>
      </c>
      <c r="E172" s="247" t="s">
        <v>2328</v>
      </c>
      <c r="F172" s="248" t="s">
        <v>1</v>
      </c>
      <c r="G172" s="249" t="s">
        <v>1</v>
      </c>
      <c r="H172" s="250">
        <v>4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563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563</v>
      </c>
      <c r="BM172" s="257" t="s">
        <v>2329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282</v>
      </c>
      <c r="G173" s="265"/>
      <c r="H173" s="269">
        <v>4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83</v>
      </c>
      <c r="AY173" s="275" t="s">
        <v>265</v>
      </c>
    </row>
    <row r="174" s="2" customFormat="1" ht="16.30189" customHeight="1">
      <c r="A174" s="39"/>
      <c r="B174" s="40"/>
      <c r="C174" s="287" t="s">
        <v>446</v>
      </c>
      <c r="D174" s="287" t="s">
        <v>367</v>
      </c>
      <c r="E174" s="288" t="s">
        <v>2330</v>
      </c>
      <c r="F174" s="289" t="s">
        <v>1</v>
      </c>
      <c r="G174" s="290" t="s">
        <v>1</v>
      </c>
      <c r="H174" s="291">
        <v>2.48</v>
      </c>
      <c r="I174" s="292"/>
      <c r="J174" s="291">
        <f>ROUND(I174*H174,2)</f>
        <v>0</v>
      </c>
      <c r="K174" s="293"/>
      <c r="L174" s="294"/>
      <c r="M174" s="295" t="s">
        <v>1</v>
      </c>
      <c r="N174" s="296" t="s">
        <v>41</v>
      </c>
      <c r="O174" s="92"/>
      <c r="P174" s="255">
        <f>O174*H174</f>
        <v>0</v>
      </c>
      <c r="Q174" s="255">
        <v>0.001</v>
      </c>
      <c r="R174" s="255">
        <f>Q174*H174</f>
        <v>0.00248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785</v>
      </c>
      <c r="AT174" s="257" t="s">
        <v>367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785</v>
      </c>
      <c r="BM174" s="257" t="s">
        <v>2331</v>
      </c>
    </row>
    <row r="175" s="13" customFormat="1">
      <c r="A175" s="13"/>
      <c r="B175" s="264"/>
      <c r="C175" s="265"/>
      <c r="D175" s="266" t="s">
        <v>312</v>
      </c>
      <c r="E175" s="265"/>
      <c r="F175" s="268" t="s">
        <v>2332</v>
      </c>
      <c r="G175" s="265"/>
      <c r="H175" s="269">
        <v>2.48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5</v>
      </c>
      <c r="AX175" s="13" t="s">
        <v>83</v>
      </c>
      <c r="AY175" s="275" t="s">
        <v>265</v>
      </c>
    </row>
    <row r="176" s="2" customFormat="1" ht="16.30189" customHeight="1">
      <c r="A176" s="39"/>
      <c r="B176" s="40"/>
      <c r="C176" s="246" t="s">
        <v>451</v>
      </c>
      <c r="D176" s="246" t="s">
        <v>268</v>
      </c>
      <c r="E176" s="247" t="s">
        <v>2333</v>
      </c>
      <c r="F176" s="248" t="s">
        <v>1</v>
      </c>
      <c r="G176" s="249" t="s">
        <v>1</v>
      </c>
      <c r="H176" s="250">
        <v>6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0</v>
      </c>
      <c r="R176" s="255">
        <f>Q176*H176</f>
        <v>0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563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563</v>
      </c>
      <c r="BM176" s="257" t="s">
        <v>2334</v>
      </c>
    </row>
    <row r="177" s="2" customFormat="1" ht="16.30189" customHeight="1">
      <c r="A177" s="39"/>
      <c r="B177" s="40"/>
      <c r="C177" s="287" t="s">
        <v>455</v>
      </c>
      <c r="D177" s="287" t="s">
        <v>367</v>
      </c>
      <c r="E177" s="288" t="s">
        <v>2335</v>
      </c>
      <c r="F177" s="289" t="s">
        <v>1</v>
      </c>
      <c r="G177" s="290" t="s">
        <v>1</v>
      </c>
      <c r="H177" s="291">
        <v>6</v>
      </c>
      <c r="I177" s="292"/>
      <c r="J177" s="291">
        <f>ROUND(I177*H177,2)</f>
        <v>0</v>
      </c>
      <c r="K177" s="293"/>
      <c r="L177" s="294"/>
      <c r="M177" s="295" t="s">
        <v>1</v>
      </c>
      <c r="N177" s="296" t="s">
        <v>41</v>
      </c>
      <c r="O177" s="92"/>
      <c r="P177" s="255">
        <f>O177*H177</f>
        <v>0</v>
      </c>
      <c r="Q177" s="255">
        <v>0.00055000000000000003</v>
      </c>
      <c r="R177" s="255">
        <f>Q177*H177</f>
        <v>0.0033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785</v>
      </c>
      <c r="AT177" s="257" t="s">
        <v>367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785</v>
      </c>
      <c r="BM177" s="257" t="s">
        <v>2336</v>
      </c>
    </row>
    <row r="178" s="2" customFormat="1" ht="16.30189" customHeight="1">
      <c r="A178" s="39"/>
      <c r="B178" s="40"/>
      <c r="C178" s="246" t="s">
        <v>458</v>
      </c>
      <c r="D178" s="246" t="s">
        <v>268</v>
      </c>
      <c r="E178" s="247" t="s">
        <v>2337</v>
      </c>
      <c r="F178" s="248" t="s">
        <v>1</v>
      </c>
      <c r="G178" s="249" t="s">
        <v>1</v>
      </c>
      <c r="H178" s="250">
        <v>6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</v>
      </c>
      <c r="R178" s="255">
        <f>Q178*H178</f>
        <v>0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563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563</v>
      </c>
      <c r="BM178" s="257" t="s">
        <v>2338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329</v>
      </c>
      <c r="G179" s="265"/>
      <c r="H179" s="269">
        <v>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2" customFormat="1" ht="16.30189" customHeight="1">
      <c r="A180" s="39"/>
      <c r="B180" s="40"/>
      <c r="C180" s="287" t="s">
        <v>462</v>
      </c>
      <c r="D180" s="287" t="s">
        <v>367</v>
      </c>
      <c r="E180" s="288" t="s">
        <v>2339</v>
      </c>
      <c r="F180" s="289" t="s">
        <v>1</v>
      </c>
      <c r="G180" s="290" t="s">
        <v>1</v>
      </c>
      <c r="H180" s="291">
        <v>6</v>
      </c>
      <c r="I180" s="292"/>
      <c r="J180" s="291">
        <f>ROUND(I180*H180,2)</f>
        <v>0</v>
      </c>
      <c r="K180" s="293"/>
      <c r="L180" s="294"/>
      <c r="M180" s="295" t="s">
        <v>1</v>
      </c>
      <c r="N180" s="296" t="s">
        <v>41</v>
      </c>
      <c r="O180" s="92"/>
      <c r="P180" s="255">
        <f>O180*H180</f>
        <v>0</v>
      </c>
      <c r="Q180" s="255">
        <v>0.0079299999999999995</v>
      </c>
      <c r="R180" s="255">
        <f>Q180*H180</f>
        <v>0.047579999999999997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785</v>
      </c>
      <c r="AT180" s="257" t="s">
        <v>367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785</v>
      </c>
      <c r="BM180" s="257" t="s">
        <v>2340</v>
      </c>
    </row>
    <row r="181" s="2" customFormat="1" ht="16.30189" customHeight="1">
      <c r="A181" s="39"/>
      <c r="B181" s="40"/>
      <c r="C181" s="246" t="s">
        <v>466</v>
      </c>
      <c r="D181" s="246" t="s">
        <v>268</v>
      </c>
      <c r="E181" s="247" t="s">
        <v>2341</v>
      </c>
      <c r="F181" s="248" t="s">
        <v>1</v>
      </c>
      <c r="G181" s="249" t="s">
        <v>1</v>
      </c>
      <c r="H181" s="250">
        <v>12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</v>
      </c>
      <c r="R181" s="255">
        <f>Q181*H181</f>
        <v>0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563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563</v>
      </c>
      <c r="BM181" s="257" t="s">
        <v>2342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2432</v>
      </c>
      <c r="G182" s="265"/>
      <c r="H182" s="269">
        <v>12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75</v>
      </c>
      <c r="AY182" s="275" t="s">
        <v>265</v>
      </c>
    </row>
    <row r="183" s="14" customFormat="1">
      <c r="A183" s="14"/>
      <c r="B183" s="276"/>
      <c r="C183" s="277"/>
      <c r="D183" s="266" t="s">
        <v>312</v>
      </c>
      <c r="E183" s="278" t="s">
        <v>1</v>
      </c>
      <c r="F183" s="279" t="s">
        <v>318</v>
      </c>
      <c r="G183" s="277"/>
      <c r="H183" s="280">
        <v>12</v>
      </c>
      <c r="I183" s="281"/>
      <c r="J183" s="277"/>
      <c r="K183" s="277"/>
      <c r="L183" s="282"/>
      <c r="M183" s="283"/>
      <c r="N183" s="284"/>
      <c r="O183" s="284"/>
      <c r="P183" s="284"/>
      <c r="Q183" s="284"/>
      <c r="R183" s="284"/>
      <c r="S183" s="284"/>
      <c r="T183" s="28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86" t="s">
        <v>312</v>
      </c>
      <c r="AU183" s="286" t="s">
        <v>91</v>
      </c>
      <c r="AV183" s="14" t="s">
        <v>282</v>
      </c>
      <c r="AW183" s="14" t="s">
        <v>4</v>
      </c>
      <c r="AX183" s="14" t="s">
        <v>83</v>
      </c>
      <c r="AY183" s="286" t="s">
        <v>265</v>
      </c>
    </row>
    <row r="184" s="2" customFormat="1" ht="16.30189" customHeight="1">
      <c r="A184" s="39"/>
      <c r="B184" s="40"/>
      <c r="C184" s="287" t="s">
        <v>470</v>
      </c>
      <c r="D184" s="287" t="s">
        <v>367</v>
      </c>
      <c r="E184" s="288" t="s">
        <v>2344</v>
      </c>
      <c r="F184" s="289" t="s">
        <v>1</v>
      </c>
      <c r="G184" s="290" t="s">
        <v>1</v>
      </c>
      <c r="H184" s="291">
        <v>4</v>
      </c>
      <c r="I184" s="292"/>
      <c r="J184" s="291">
        <f>ROUND(I184*H184,2)</f>
        <v>0</v>
      </c>
      <c r="K184" s="293"/>
      <c r="L184" s="294"/>
      <c r="M184" s="295" t="s">
        <v>1</v>
      </c>
      <c r="N184" s="296" t="s">
        <v>41</v>
      </c>
      <c r="O184" s="92"/>
      <c r="P184" s="255">
        <f>O184*H184</f>
        <v>0</v>
      </c>
      <c r="Q184" s="255">
        <v>0.00069999999999999999</v>
      </c>
      <c r="R184" s="255">
        <f>Q184*H184</f>
        <v>0.0028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785</v>
      </c>
      <c r="AT184" s="257" t="s">
        <v>367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785</v>
      </c>
      <c r="BM184" s="257" t="s">
        <v>2345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282</v>
      </c>
      <c r="G185" s="265"/>
      <c r="H185" s="269">
        <v>4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75</v>
      </c>
      <c r="AY185" s="275" t="s">
        <v>265</v>
      </c>
    </row>
    <row r="186" s="2" customFormat="1" ht="16.30189" customHeight="1">
      <c r="A186" s="39"/>
      <c r="B186" s="40"/>
      <c r="C186" s="287" t="s">
        <v>475</v>
      </c>
      <c r="D186" s="287" t="s">
        <v>367</v>
      </c>
      <c r="E186" s="288" t="s">
        <v>2346</v>
      </c>
      <c r="F186" s="289" t="s">
        <v>1</v>
      </c>
      <c r="G186" s="290" t="s">
        <v>1</v>
      </c>
      <c r="H186" s="291">
        <v>6</v>
      </c>
      <c r="I186" s="292"/>
      <c r="J186" s="291">
        <f>ROUND(I186*H186,2)</f>
        <v>0</v>
      </c>
      <c r="K186" s="293"/>
      <c r="L186" s="294"/>
      <c r="M186" s="295" t="s">
        <v>1</v>
      </c>
      <c r="N186" s="296" t="s">
        <v>41</v>
      </c>
      <c r="O186" s="92"/>
      <c r="P186" s="255">
        <f>O186*H186</f>
        <v>0</v>
      </c>
      <c r="Q186" s="255">
        <v>0.00018000000000000001</v>
      </c>
      <c r="R186" s="255">
        <f>Q186*H186</f>
        <v>0.00108</v>
      </c>
      <c r="S186" s="255">
        <v>0</v>
      </c>
      <c r="T186" s="256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57" t="s">
        <v>785</v>
      </c>
      <c r="AT186" s="257" t="s">
        <v>367</v>
      </c>
      <c r="AU186" s="257" t="s">
        <v>91</v>
      </c>
      <c r="AY186" s="18" t="s">
        <v>265</v>
      </c>
      <c r="BE186" s="258">
        <f>IF(N186="základná",J186,0)</f>
        <v>0</v>
      </c>
      <c r="BF186" s="258">
        <f>IF(N186="znížená",J186,0)</f>
        <v>0</v>
      </c>
      <c r="BG186" s="258">
        <f>IF(N186="zákl. prenesená",J186,0)</f>
        <v>0</v>
      </c>
      <c r="BH186" s="258">
        <f>IF(N186="zníž. prenesená",J186,0)</f>
        <v>0</v>
      </c>
      <c r="BI186" s="258">
        <f>IF(N186="nulová",J186,0)</f>
        <v>0</v>
      </c>
      <c r="BJ186" s="18" t="s">
        <v>91</v>
      </c>
      <c r="BK186" s="258">
        <f>ROUND(I186*H186,2)</f>
        <v>0</v>
      </c>
      <c r="BL186" s="18" t="s">
        <v>785</v>
      </c>
      <c r="BM186" s="257" t="s">
        <v>2347</v>
      </c>
    </row>
    <row r="187" s="2" customFormat="1" ht="16.30189" customHeight="1">
      <c r="A187" s="39"/>
      <c r="B187" s="40"/>
      <c r="C187" s="287" t="s">
        <v>479</v>
      </c>
      <c r="D187" s="287" t="s">
        <v>367</v>
      </c>
      <c r="E187" s="288" t="s">
        <v>2348</v>
      </c>
      <c r="F187" s="289" t="s">
        <v>1</v>
      </c>
      <c r="G187" s="290" t="s">
        <v>1</v>
      </c>
      <c r="H187" s="291">
        <v>2</v>
      </c>
      <c r="I187" s="292"/>
      <c r="J187" s="291">
        <f>ROUND(I187*H187,2)</f>
        <v>0</v>
      </c>
      <c r="K187" s="293"/>
      <c r="L187" s="294"/>
      <c r="M187" s="295" t="s">
        <v>1</v>
      </c>
      <c r="N187" s="296" t="s">
        <v>41</v>
      </c>
      <c r="O187" s="92"/>
      <c r="P187" s="255">
        <f>O187*H187</f>
        <v>0</v>
      </c>
      <c r="Q187" s="255">
        <v>0.00014999999999999999</v>
      </c>
      <c r="R187" s="255">
        <f>Q187*H187</f>
        <v>0.00029999999999999997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785</v>
      </c>
      <c r="AT187" s="257" t="s">
        <v>367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785</v>
      </c>
      <c r="BM187" s="257" t="s">
        <v>2349</v>
      </c>
    </row>
    <row r="188" s="2" customFormat="1" ht="16.30189" customHeight="1">
      <c r="A188" s="39"/>
      <c r="B188" s="40"/>
      <c r="C188" s="246" t="s">
        <v>482</v>
      </c>
      <c r="D188" s="246" t="s">
        <v>268</v>
      </c>
      <c r="E188" s="247" t="s">
        <v>2350</v>
      </c>
      <c r="F188" s="248" t="s">
        <v>1</v>
      </c>
      <c r="G188" s="249" t="s">
        <v>1</v>
      </c>
      <c r="H188" s="250">
        <v>6</v>
      </c>
      <c r="I188" s="251"/>
      <c r="J188" s="250">
        <f>ROUND(I188*H188,2)</f>
        <v>0</v>
      </c>
      <c r="K188" s="252"/>
      <c r="L188" s="45"/>
      <c r="M188" s="253" t="s">
        <v>1</v>
      </c>
      <c r="N188" s="254" t="s">
        <v>41</v>
      </c>
      <c r="O188" s="92"/>
      <c r="P188" s="255">
        <f>O188*H188</f>
        <v>0</v>
      </c>
      <c r="Q188" s="255">
        <v>0</v>
      </c>
      <c r="R188" s="255">
        <f>Q188*H188</f>
        <v>0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563</v>
      </c>
      <c r="AT188" s="257" t="s">
        <v>268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563</v>
      </c>
      <c r="BM188" s="257" t="s">
        <v>2351</v>
      </c>
    </row>
    <row r="189" s="2" customFormat="1" ht="16.30189" customHeight="1">
      <c r="A189" s="39"/>
      <c r="B189" s="40"/>
      <c r="C189" s="287" t="s">
        <v>485</v>
      </c>
      <c r="D189" s="287" t="s">
        <v>367</v>
      </c>
      <c r="E189" s="288" t="s">
        <v>2352</v>
      </c>
      <c r="F189" s="289" t="s">
        <v>1</v>
      </c>
      <c r="G189" s="290" t="s">
        <v>1</v>
      </c>
      <c r="H189" s="291">
        <v>6</v>
      </c>
      <c r="I189" s="292"/>
      <c r="J189" s="291">
        <f>ROUND(I189*H189,2)</f>
        <v>0</v>
      </c>
      <c r="K189" s="293"/>
      <c r="L189" s="294"/>
      <c r="M189" s="295" t="s">
        <v>1</v>
      </c>
      <c r="N189" s="296" t="s">
        <v>41</v>
      </c>
      <c r="O189" s="92"/>
      <c r="P189" s="255">
        <f>O189*H189</f>
        <v>0</v>
      </c>
      <c r="Q189" s="255">
        <v>0.00022000000000000001</v>
      </c>
      <c r="R189" s="255">
        <f>Q189*H189</f>
        <v>0.00132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785</v>
      </c>
      <c r="AT189" s="257" t="s">
        <v>367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785</v>
      </c>
      <c r="BM189" s="257" t="s">
        <v>2353</v>
      </c>
    </row>
    <row r="190" s="2" customFormat="1" ht="16.30189" customHeight="1">
      <c r="A190" s="39"/>
      <c r="B190" s="40"/>
      <c r="C190" s="287" t="s">
        <v>488</v>
      </c>
      <c r="D190" s="287" t="s">
        <v>367</v>
      </c>
      <c r="E190" s="288" t="s">
        <v>2354</v>
      </c>
      <c r="F190" s="289" t="s">
        <v>1</v>
      </c>
      <c r="G190" s="290" t="s">
        <v>1</v>
      </c>
      <c r="H190" s="291">
        <v>6</v>
      </c>
      <c r="I190" s="292"/>
      <c r="J190" s="291">
        <f>ROUND(I190*H190,2)</f>
        <v>0</v>
      </c>
      <c r="K190" s="293"/>
      <c r="L190" s="294"/>
      <c r="M190" s="295" t="s">
        <v>1</v>
      </c>
      <c r="N190" s="296" t="s">
        <v>41</v>
      </c>
      <c r="O190" s="92"/>
      <c r="P190" s="255">
        <f>O190*H190</f>
        <v>0</v>
      </c>
      <c r="Q190" s="255">
        <v>0.00016000000000000001</v>
      </c>
      <c r="R190" s="255">
        <f>Q190*H190</f>
        <v>0.00096000000000000013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785</v>
      </c>
      <c r="AT190" s="257" t="s">
        <v>367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785</v>
      </c>
      <c r="BM190" s="257" t="s">
        <v>2355</v>
      </c>
    </row>
    <row r="191" s="2" customFormat="1" ht="16.30189" customHeight="1">
      <c r="A191" s="39"/>
      <c r="B191" s="40"/>
      <c r="C191" s="246" t="s">
        <v>492</v>
      </c>
      <c r="D191" s="246" t="s">
        <v>268</v>
      </c>
      <c r="E191" s="247" t="s">
        <v>2356</v>
      </c>
      <c r="F191" s="248" t="s">
        <v>1</v>
      </c>
      <c r="G191" s="249" t="s">
        <v>1</v>
      </c>
      <c r="H191" s="250">
        <v>20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563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563</v>
      </c>
      <c r="BM191" s="257" t="s">
        <v>2357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8</v>
      </c>
      <c r="G192" s="265"/>
      <c r="H192" s="269">
        <v>20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87" t="s">
        <v>496</v>
      </c>
      <c r="D193" s="287" t="s">
        <v>367</v>
      </c>
      <c r="E193" s="288" t="s">
        <v>2358</v>
      </c>
      <c r="F193" s="289" t="s">
        <v>1</v>
      </c>
      <c r="G193" s="290" t="s">
        <v>1</v>
      </c>
      <c r="H193" s="291">
        <v>20</v>
      </c>
      <c r="I193" s="292"/>
      <c r="J193" s="291">
        <f>ROUND(I193*H193,2)</f>
        <v>0</v>
      </c>
      <c r="K193" s="293"/>
      <c r="L193" s="294"/>
      <c r="M193" s="295" t="s">
        <v>1</v>
      </c>
      <c r="N193" s="296" t="s">
        <v>41</v>
      </c>
      <c r="O193" s="92"/>
      <c r="P193" s="255">
        <f>O193*H193</f>
        <v>0</v>
      </c>
      <c r="Q193" s="255">
        <v>0.00013999999999999999</v>
      </c>
      <c r="R193" s="255">
        <f>Q193*H193</f>
        <v>0.0027999999999999995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785</v>
      </c>
      <c r="AT193" s="257" t="s">
        <v>367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785</v>
      </c>
      <c r="BM193" s="257" t="s">
        <v>2359</v>
      </c>
    </row>
    <row r="194" s="2" customFormat="1" ht="16.30189" customHeight="1">
      <c r="A194" s="39"/>
      <c r="B194" s="40"/>
      <c r="C194" s="246" t="s">
        <v>500</v>
      </c>
      <c r="D194" s="246" t="s">
        <v>268</v>
      </c>
      <c r="E194" s="247" t="s">
        <v>2360</v>
      </c>
      <c r="F194" s="248" t="s">
        <v>1</v>
      </c>
      <c r="G194" s="249" t="s">
        <v>1</v>
      </c>
      <c r="H194" s="250">
        <v>64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0</v>
      </c>
      <c r="R194" s="255">
        <f>Q194*H194</f>
        <v>0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563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563</v>
      </c>
      <c r="BM194" s="257" t="s">
        <v>2361</v>
      </c>
    </row>
    <row r="195" s="2" customFormat="1" ht="16.30189" customHeight="1">
      <c r="A195" s="39"/>
      <c r="B195" s="40"/>
      <c r="C195" s="287" t="s">
        <v>504</v>
      </c>
      <c r="D195" s="287" t="s">
        <v>367</v>
      </c>
      <c r="E195" s="288" t="s">
        <v>2362</v>
      </c>
      <c r="F195" s="289" t="s">
        <v>1</v>
      </c>
      <c r="G195" s="290" t="s">
        <v>1</v>
      </c>
      <c r="H195" s="291">
        <v>64</v>
      </c>
      <c r="I195" s="292"/>
      <c r="J195" s="291">
        <f>ROUND(I195*H195,2)</f>
        <v>0</v>
      </c>
      <c r="K195" s="293"/>
      <c r="L195" s="294"/>
      <c r="M195" s="295" t="s">
        <v>1</v>
      </c>
      <c r="N195" s="296" t="s">
        <v>41</v>
      </c>
      <c r="O195" s="92"/>
      <c r="P195" s="255">
        <f>O195*H195</f>
        <v>0</v>
      </c>
      <c r="Q195" s="255">
        <v>0.00072000000000000005</v>
      </c>
      <c r="R195" s="255">
        <f>Q195*H195</f>
        <v>0.046080000000000003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785</v>
      </c>
      <c r="AT195" s="257" t="s">
        <v>367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785</v>
      </c>
      <c r="BM195" s="257" t="s">
        <v>2363</v>
      </c>
    </row>
    <row r="196" s="2" customFormat="1" ht="16.30189" customHeight="1">
      <c r="A196" s="39"/>
      <c r="B196" s="40"/>
      <c r="C196" s="246" t="s">
        <v>508</v>
      </c>
      <c r="D196" s="246" t="s">
        <v>268</v>
      </c>
      <c r="E196" s="247" t="s">
        <v>2364</v>
      </c>
      <c r="F196" s="248" t="s">
        <v>1</v>
      </c>
      <c r="G196" s="249" t="s">
        <v>1</v>
      </c>
      <c r="H196" s="250">
        <v>10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0</v>
      </c>
      <c r="R196" s="255">
        <f>Q196*H196</f>
        <v>0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563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563</v>
      </c>
      <c r="BM196" s="257" t="s">
        <v>2365</v>
      </c>
    </row>
    <row r="197" s="2" customFormat="1" ht="16.30189" customHeight="1">
      <c r="A197" s="39"/>
      <c r="B197" s="40"/>
      <c r="C197" s="287" t="s">
        <v>513</v>
      </c>
      <c r="D197" s="287" t="s">
        <v>367</v>
      </c>
      <c r="E197" s="288" t="s">
        <v>2366</v>
      </c>
      <c r="F197" s="289" t="s">
        <v>1</v>
      </c>
      <c r="G197" s="290" t="s">
        <v>1</v>
      </c>
      <c r="H197" s="291">
        <v>10</v>
      </c>
      <c r="I197" s="292"/>
      <c r="J197" s="291">
        <f>ROUND(I197*H197,2)</f>
        <v>0</v>
      </c>
      <c r="K197" s="293"/>
      <c r="L197" s="294"/>
      <c r="M197" s="295" t="s">
        <v>1</v>
      </c>
      <c r="N197" s="296" t="s">
        <v>41</v>
      </c>
      <c r="O197" s="92"/>
      <c r="P197" s="255">
        <f>O197*H197</f>
        <v>0</v>
      </c>
      <c r="Q197" s="255">
        <v>0.00051999999999999995</v>
      </c>
      <c r="R197" s="255">
        <f>Q197*H197</f>
        <v>0.0051999999999999998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785</v>
      </c>
      <c r="AT197" s="257" t="s">
        <v>367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785</v>
      </c>
      <c r="BM197" s="257" t="s">
        <v>2367</v>
      </c>
    </row>
    <row r="198" s="2" customFormat="1" ht="16.30189" customHeight="1">
      <c r="A198" s="39"/>
      <c r="B198" s="40"/>
      <c r="C198" s="246" t="s">
        <v>520</v>
      </c>
      <c r="D198" s="246" t="s">
        <v>268</v>
      </c>
      <c r="E198" s="247" t="s">
        <v>2368</v>
      </c>
      <c r="F198" s="248" t="s">
        <v>1</v>
      </c>
      <c r="G198" s="249" t="s">
        <v>1</v>
      </c>
      <c r="H198" s="250">
        <v>53</v>
      </c>
      <c r="I198" s="251"/>
      <c r="J198" s="250">
        <f>ROUND(I198*H198,2)</f>
        <v>0</v>
      </c>
      <c r="K198" s="252"/>
      <c r="L198" s="45"/>
      <c r="M198" s="253" t="s">
        <v>1</v>
      </c>
      <c r="N198" s="254" t="s">
        <v>41</v>
      </c>
      <c r="O198" s="92"/>
      <c r="P198" s="255">
        <f>O198*H198</f>
        <v>0</v>
      </c>
      <c r="Q198" s="255">
        <v>0</v>
      </c>
      <c r="R198" s="255">
        <f>Q198*H198</f>
        <v>0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563</v>
      </c>
      <c r="AT198" s="257" t="s">
        <v>268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563</v>
      </c>
      <c r="BM198" s="257" t="s">
        <v>2369</v>
      </c>
    </row>
    <row r="199" s="13" customFormat="1">
      <c r="A199" s="13"/>
      <c r="B199" s="264"/>
      <c r="C199" s="265"/>
      <c r="D199" s="266" t="s">
        <v>312</v>
      </c>
      <c r="E199" s="267" t="s">
        <v>1</v>
      </c>
      <c r="F199" s="268" t="s">
        <v>2433</v>
      </c>
      <c r="G199" s="265"/>
      <c r="H199" s="269">
        <v>53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312</v>
      </c>
      <c r="AU199" s="275" t="s">
        <v>91</v>
      </c>
      <c r="AV199" s="13" t="s">
        <v>91</v>
      </c>
      <c r="AW199" s="13" t="s">
        <v>4</v>
      </c>
      <c r="AX199" s="13" t="s">
        <v>83</v>
      </c>
      <c r="AY199" s="275" t="s">
        <v>265</v>
      </c>
    </row>
    <row r="200" s="2" customFormat="1" ht="16.30189" customHeight="1">
      <c r="A200" s="39"/>
      <c r="B200" s="40"/>
      <c r="C200" s="246" t="s">
        <v>524</v>
      </c>
      <c r="D200" s="246" t="s">
        <v>268</v>
      </c>
      <c r="E200" s="247" t="s">
        <v>2237</v>
      </c>
      <c r="F200" s="248" t="s">
        <v>1</v>
      </c>
      <c r="G200" s="249" t="s">
        <v>1</v>
      </c>
      <c r="H200" s="250">
        <v>8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</v>
      </c>
      <c r="R200" s="255">
        <f>Q200*H200</f>
        <v>0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2238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2238</v>
      </c>
      <c r="BM200" s="257" t="s">
        <v>2371</v>
      </c>
    </row>
    <row r="201" s="2" customFormat="1" ht="16.30189" customHeight="1">
      <c r="A201" s="39"/>
      <c r="B201" s="40"/>
      <c r="C201" s="246" t="s">
        <v>528</v>
      </c>
      <c r="D201" s="246" t="s">
        <v>268</v>
      </c>
      <c r="E201" s="247" t="s">
        <v>2240</v>
      </c>
      <c r="F201" s="248" t="s">
        <v>1</v>
      </c>
      <c r="G201" s="249" t="s">
        <v>1</v>
      </c>
      <c r="H201" s="250">
        <v>6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</v>
      </c>
      <c r="R201" s="255">
        <f>Q201*H201</f>
        <v>0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2238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2238</v>
      </c>
      <c r="BM201" s="257" t="s">
        <v>2372</v>
      </c>
    </row>
    <row r="202" s="2" customFormat="1" ht="16.30189" customHeight="1">
      <c r="A202" s="39"/>
      <c r="B202" s="40"/>
      <c r="C202" s="246" t="s">
        <v>533</v>
      </c>
      <c r="D202" s="246" t="s">
        <v>268</v>
      </c>
      <c r="E202" s="247" t="s">
        <v>2242</v>
      </c>
      <c r="F202" s="248" t="s">
        <v>1</v>
      </c>
      <c r="G202" s="249" t="s">
        <v>1</v>
      </c>
      <c r="H202" s="250">
        <v>6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0</v>
      </c>
      <c r="R202" s="255">
        <f>Q202*H202</f>
        <v>0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2238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2238</v>
      </c>
      <c r="BM202" s="257" t="s">
        <v>2373</v>
      </c>
    </row>
    <row r="203" s="2" customFormat="1" ht="16.30189" customHeight="1">
      <c r="A203" s="39"/>
      <c r="B203" s="40"/>
      <c r="C203" s="246" t="s">
        <v>537</v>
      </c>
      <c r="D203" s="246" t="s">
        <v>268</v>
      </c>
      <c r="E203" s="247" t="s">
        <v>2244</v>
      </c>
      <c r="F203" s="248" t="s">
        <v>1</v>
      </c>
      <c r="G203" s="249" t="s">
        <v>1</v>
      </c>
      <c r="H203" s="250">
        <v>10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</v>
      </c>
      <c r="R203" s="255">
        <f>Q203*H203</f>
        <v>0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2238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2238</v>
      </c>
      <c r="BM203" s="257" t="s">
        <v>2374</v>
      </c>
    </row>
    <row r="204" s="2" customFormat="1" ht="16.30189" customHeight="1">
      <c r="A204" s="39"/>
      <c r="B204" s="40"/>
      <c r="C204" s="246" t="s">
        <v>540</v>
      </c>
      <c r="D204" s="246" t="s">
        <v>268</v>
      </c>
      <c r="E204" s="247" t="s">
        <v>2246</v>
      </c>
      <c r="F204" s="248" t="s">
        <v>1</v>
      </c>
      <c r="G204" s="249" t="s">
        <v>1</v>
      </c>
      <c r="H204" s="250">
        <v>25.329999999999998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</v>
      </c>
      <c r="R204" s="255">
        <f>Q204*H204</f>
        <v>0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563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563</v>
      </c>
      <c r="BM204" s="257" t="s">
        <v>2375</v>
      </c>
    </row>
    <row r="205" s="2" customFormat="1" ht="16.30189" customHeight="1">
      <c r="A205" s="39"/>
      <c r="B205" s="40"/>
      <c r="C205" s="246" t="s">
        <v>543</v>
      </c>
      <c r="D205" s="246" t="s">
        <v>268</v>
      </c>
      <c r="E205" s="247" t="s">
        <v>2248</v>
      </c>
      <c r="F205" s="248" t="s">
        <v>1</v>
      </c>
      <c r="G205" s="249" t="s">
        <v>1</v>
      </c>
      <c r="H205" s="250">
        <v>25.329999999999998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785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785</v>
      </c>
      <c r="BM205" s="257" t="s">
        <v>2376</v>
      </c>
    </row>
    <row r="206" s="2" customFormat="1" ht="16.30189" customHeight="1">
      <c r="A206" s="39"/>
      <c r="B206" s="40"/>
      <c r="C206" s="246" t="s">
        <v>547</v>
      </c>
      <c r="D206" s="246" t="s">
        <v>268</v>
      </c>
      <c r="E206" s="247" t="s">
        <v>2250</v>
      </c>
      <c r="F206" s="248" t="s">
        <v>1</v>
      </c>
      <c r="G206" s="249" t="s">
        <v>1</v>
      </c>
      <c r="H206" s="250">
        <v>31.41</v>
      </c>
      <c r="I206" s="251"/>
      <c r="J206" s="250">
        <f>ROUND(I206*H206,2)</f>
        <v>0</v>
      </c>
      <c r="K206" s="252"/>
      <c r="L206" s="45"/>
      <c r="M206" s="253" t="s">
        <v>1</v>
      </c>
      <c r="N206" s="254" t="s">
        <v>41</v>
      </c>
      <c r="O206" s="92"/>
      <c r="P206" s="255">
        <f>O206*H206</f>
        <v>0</v>
      </c>
      <c r="Q206" s="255">
        <v>0</v>
      </c>
      <c r="R206" s="255">
        <f>Q206*H206</f>
        <v>0</v>
      </c>
      <c r="S206" s="255">
        <v>0</v>
      </c>
      <c r="T206" s="256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57" t="s">
        <v>563</v>
      </c>
      <c r="AT206" s="257" t="s">
        <v>268</v>
      </c>
      <c r="AU206" s="257" t="s">
        <v>91</v>
      </c>
      <c r="AY206" s="18" t="s">
        <v>265</v>
      </c>
      <c r="BE206" s="258">
        <f>IF(N206="základná",J206,0)</f>
        <v>0</v>
      </c>
      <c r="BF206" s="258">
        <f>IF(N206="znížená",J206,0)</f>
        <v>0</v>
      </c>
      <c r="BG206" s="258">
        <f>IF(N206="zákl. prenesená",J206,0)</f>
        <v>0</v>
      </c>
      <c r="BH206" s="258">
        <f>IF(N206="zníž. prenesená",J206,0)</f>
        <v>0</v>
      </c>
      <c r="BI206" s="258">
        <f>IF(N206="nulová",J206,0)</f>
        <v>0</v>
      </c>
      <c r="BJ206" s="18" t="s">
        <v>91</v>
      </c>
      <c r="BK206" s="258">
        <f>ROUND(I206*H206,2)</f>
        <v>0</v>
      </c>
      <c r="BL206" s="18" t="s">
        <v>563</v>
      </c>
      <c r="BM206" s="257" t="s">
        <v>2377</v>
      </c>
    </row>
    <row r="207" s="12" customFormat="1" ht="22.8" customHeight="1">
      <c r="A207" s="12"/>
      <c r="B207" s="230"/>
      <c r="C207" s="231"/>
      <c r="D207" s="232" t="s">
        <v>74</v>
      </c>
      <c r="E207" s="244" t="s">
        <v>2378</v>
      </c>
      <c r="F207" s="244" t="s">
        <v>2379</v>
      </c>
      <c r="G207" s="231"/>
      <c r="H207" s="231"/>
      <c r="I207" s="234"/>
      <c r="J207" s="245">
        <f>BK207</f>
        <v>0</v>
      </c>
      <c r="K207" s="231"/>
      <c r="L207" s="236"/>
      <c r="M207" s="237"/>
      <c r="N207" s="238"/>
      <c r="O207" s="238"/>
      <c r="P207" s="239">
        <f>SUM(P208:P209)</f>
        <v>0</v>
      </c>
      <c r="Q207" s="238"/>
      <c r="R207" s="239">
        <f>SUM(R208:R209)</f>
        <v>0</v>
      </c>
      <c r="S207" s="238"/>
      <c r="T207" s="240">
        <f>SUM(T208:T209)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41" t="s">
        <v>98</v>
      </c>
      <c r="AT207" s="242" t="s">
        <v>74</v>
      </c>
      <c r="AU207" s="242" t="s">
        <v>83</v>
      </c>
      <c r="AY207" s="241" t="s">
        <v>265</v>
      </c>
      <c r="BK207" s="243">
        <f>SUM(BK208:BK209)</f>
        <v>0</v>
      </c>
    </row>
    <row r="208" s="2" customFormat="1" ht="16.30189" customHeight="1">
      <c r="A208" s="39"/>
      <c r="B208" s="40"/>
      <c r="C208" s="246" t="s">
        <v>550</v>
      </c>
      <c r="D208" s="246" t="s">
        <v>268</v>
      </c>
      <c r="E208" s="247" t="s">
        <v>2380</v>
      </c>
      <c r="F208" s="248" t="s">
        <v>1</v>
      </c>
      <c r="G208" s="249" t="s">
        <v>1</v>
      </c>
      <c r="H208" s="250">
        <v>1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563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563</v>
      </c>
      <c r="BM208" s="257" t="s">
        <v>2381</v>
      </c>
    </row>
    <row r="209" s="2" customFormat="1" ht="16.30189" customHeight="1">
      <c r="A209" s="39"/>
      <c r="B209" s="40"/>
      <c r="C209" s="246" t="s">
        <v>553</v>
      </c>
      <c r="D209" s="246" t="s">
        <v>268</v>
      </c>
      <c r="E209" s="247" t="s">
        <v>2382</v>
      </c>
      <c r="F209" s="248" t="s">
        <v>1</v>
      </c>
      <c r="G209" s="249" t="s">
        <v>1</v>
      </c>
      <c r="H209" s="250">
        <v>1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563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563</v>
      </c>
      <c r="BM209" s="257" t="s">
        <v>2383</v>
      </c>
    </row>
    <row r="210" s="12" customFormat="1" ht="22.8" customHeight="1">
      <c r="A210" s="12"/>
      <c r="B210" s="230"/>
      <c r="C210" s="231"/>
      <c r="D210" s="232" t="s">
        <v>74</v>
      </c>
      <c r="E210" s="244" t="s">
        <v>2252</v>
      </c>
      <c r="F210" s="244" t="s">
        <v>2253</v>
      </c>
      <c r="G210" s="231"/>
      <c r="H210" s="231"/>
      <c r="I210" s="234"/>
      <c r="J210" s="245">
        <f>BK210</f>
        <v>0</v>
      </c>
      <c r="K210" s="231"/>
      <c r="L210" s="236"/>
      <c r="M210" s="237"/>
      <c r="N210" s="238"/>
      <c r="O210" s="238"/>
      <c r="P210" s="239">
        <f>SUM(P211:P248)</f>
        <v>0</v>
      </c>
      <c r="Q210" s="238"/>
      <c r="R210" s="239">
        <f>SUM(R211:R248)</f>
        <v>6.8176399999999999</v>
      </c>
      <c r="S210" s="238"/>
      <c r="T210" s="240">
        <f>SUM(T211:T248)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41" t="s">
        <v>98</v>
      </c>
      <c r="AT210" s="242" t="s">
        <v>74</v>
      </c>
      <c r="AU210" s="242" t="s">
        <v>83</v>
      </c>
      <c r="AY210" s="241" t="s">
        <v>265</v>
      </c>
      <c r="BK210" s="243">
        <f>SUM(BK211:BK248)</f>
        <v>0</v>
      </c>
    </row>
    <row r="211" s="2" customFormat="1" ht="16.30189" customHeight="1">
      <c r="A211" s="39"/>
      <c r="B211" s="40"/>
      <c r="C211" s="246" t="s">
        <v>557</v>
      </c>
      <c r="D211" s="246" t="s">
        <v>268</v>
      </c>
      <c r="E211" s="247" t="s">
        <v>2384</v>
      </c>
      <c r="F211" s="248" t="s">
        <v>1</v>
      </c>
      <c r="G211" s="249" t="s">
        <v>1</v>
      </c>
      <c r="H211" s="250">
        <v>0.050000000000000003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0</v>
      </c>
      <c r="R211" s="255">
        <f>Q211*H211</f>
        <v>0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563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563</v>
      </c>
      <c r="BM211" s="257" t="s">
        <v>2385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2434</v>
      </c>
      <c r="G212" s="265"/>
      <c r="H212" s="269">
        <v>0.050000000000000003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83</v>
      </c>
      <c r="AY212" s="275" t="s">
        <v>265</v>
      </c>
    </row>
    <row r="213" s="2" customFormat="1" ht="16.30189" customHeight="1">
      <c r="A213" s="39"/>
      <c r="B213" s="40"/>
      <c r="C213" s="287" t="s">
        <v>560</v>
      </c>
      <c r="D213" s="287" t="s">
        <v>367</v>
      </c>
      <c r="E213" s="288" t="s">
        <v>2387</v>
      </c>
      <c r="F213" s="289" t="s">
        <v>1</v>
      </c>
      <c r="G213" s="290" t="s">
        <v>1</v>
      </c>
      <c r="H213" s="291">
        <v>0.029999999999999999</v>
      </c>
      <c r="I213" s="292"/>
      <c r="J213" s="291">
        <f>ROUND(I213*H213,2)</f>
        <v>0</v>
      </c>
      <c r="K213" s="293"/>
      <c r="L213" s="294"/>
      <c r="M213" s="295" t="s">
        <v>1</v>
      </c>
      <c r="N213" s="296" t="s">
        <v>41</v>
      </c>
      <c r="O213" s="92"/>
      <c r="P213" s="255">
        <f>O213*H213</f>
        <v>0</v>
      </c>
      <c r="Q213" s="255">
        <v>0.001</v>
      </c>
      <c r="R213" s="255">
        <f>Q213*H213</f>
        <v>3.0000000000000001E-05</v>
      </c>
      <c r="S213" s="255">
        <v>0</v>
      </c>
      <c r="T213" s="256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785</v>
      </c>
      <c r="AT213" s="257" t="s">
        <v>367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785</v>
      </c>
      <c r="BM213" s="257" t="s">
        <v>2388</v>
      </c>
    </row>
    <row r="214" s="2" customFormat="1" ht="16.30189" customHeight="1">
      <c r="A214" s="39"/>
      <c r="B214" s="40"/>
      <c r="C214" s="287" t="s">
        <v>563</v>
      </c>
      <c r="D214" s="287" t="s">
        <v>367</v>
      </c>
      <c r="E214" s="288" t="s">
        <v>2389</v>
      </c>
      <c r="F214" s="289" t="s">
        <v>1</v>
      </c>
      <c r="G214" s="290" t="s">
        <v>1</v>
      </c>
      <c r="H214" s="291">
        <v>0.5</v>
      </c>
      <c r="I214" s="292"/>
      <c r="J214" s="291">
        <f>ROUND(I214*H214,2)</f>
        <v>0</v>
      </c>
      <c r="K214" s="293"/>
      <c r="L214" s="294"/>
      <c r="M214" s="295" t="s">
        <v>1</v>
      </c>
      <c r="N214" s="296" t="s">
        <v>41</v>
      </c>
      <c r="O214" s="92"/>
      <c r="P214" s="255">
        <f>O214*H214</f>
        <v>0</v>
      </c>
      <c r="Q214" s="255">
        <v>0.025000000000000001</v>
      </c>
      <c r="R214" s="255">
        <f>Q214*H214</f>
        <v>0.012500000000000001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785</v>
      </c>
      <c r="AT214" s="257" t="s">
        <v>367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785</v>
      </c>
      <c r="BM214" s="257" t="s">
        <v>2390</v>
      </c>
    </row>
    <row r="215" s="2" customFormat="1" ht="16.30189" customHeight="1">
      <c r="A215" s="39"/>
      <c r="B215" s="40"/>
      <c r="C215" s="246" t="s">
        <v>566</v>
      </c>
      <c r="D215" s="246" t="s">
        <v>268</v>
      </c>
      <c r="E215" s="247" t="s">
        <v>2254</v>
      </c>
      <c r="F215" s="248" t="s">
        <v>1</v>
      </c>
      <c r="G215" s="249" t="s">
        <v>1</v>
      </c>
      <c r="H215" s="250">
        <v>0.55000000000000004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</v>
      </c>
      <c r="R215" s="255">
        <f>Q215*H215</f>
        <v>0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563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563</v>
      </c>
      <c r="BM215" s="257" t="s">
        <v>2391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2392</v>
      </c>
      <c r="G216" s="265"/>
      <c r="H216" s="269">
        <v>0.55000000000000004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2" customFormat="1" ht="16.30189" customHeight="1">
      <c r="A217" s="39"/>
      <c r="B217" s="40"/>
      <c r="C217" s="246" t="s">
        <v>569</v>
      </c>
      <c r="D217" s="246" t="s">
        <v>268</v>
      </c>
      <c r="E217" s="247" t="s">
        <v>2393</v>
      </c>
      <c r="F217" s="248" t="s">
        <v>1</v>
      </c>
      <c r="G217" s="249" t="s">
        <v>1</v>
      </c>
      <c r="H217" s="250">
        <v>43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563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563</v>
      </c>
      <c r="BM217" s="257" t="s">
        <v>2394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2435</v>
      </c>
      <c r="G218" s="265"/>
      <c r="H218" s="269">
        <v>35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2436</v>
      </c>
      <c r="G219" s="265"/>
      <c r="H219" s="269">
        <v>8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14" customFormat="1">
      <c r="A220" s="14"/>
      <c r="B220" s="276"/>
      <c r="C220" s="277"/>
      <c r="D220" s="266" t="s">
        <v>312</v>
      </c>
      <c r="E220" s="278" t="s">
        <v>1</v>
      </c>
      <c r="F220" s="279" t="s">
        <v>318</v>
      </c>
      <c r="G220" s="277"/>
      <c r="H220" s="280">
        <v>43</v>
      </c>
      <c r="I220" s="281"/>
      <c r="J220" s="277"/>
      <c r="K220" s="277"/>
      <c r="L220" s="282"/>
      <c r="M220" s="283"/>
      <c r="N220" s="284"/>
      <c r="O220" s="284"/>
      <c r="P220" s="284"/>
      <c r="Q220" s="284"/>
      <c r="R220" s="284"/>
      <c r="S220" s="284"/>
      <c r="T220" s="28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86" t="s">
        <v>312</v>
      </c>
      <c r="AU220" s="286" t="s">
        <v>91</v>
      </c>
      <c r="AV220" s="14" t="s">
        <v>282</v>
      </c>
      <c r="AW220" s="14" t="s">
        <v>4</v>
      </c>
      <c r="AX220" s="14" t="s">
        <v>83</v>
      </c>
      <c r="AY220" s="286" t="s">
        <v>265</v>
      </c>
    </row>
    <row r="221" s="2" customFormat="1" ht="16.30189" customHeight="1">
      <c r="A221" s="39"/>
      <c r="B221" s="40"/>
      <c r="C221" s="246" t="s">
        <v>573</v>
      </c>
      <c r="D221" s="246" t="s">
        <v>268</v>
      </c>
      <c r="E221" s="247" t="s">
        <v>2397</v>
      </c>
      <c r="F221" s="248" t="s">
        <v>1</v>
      </c>
      <c r="G221" s="249" t="s">
        <v>1</v>
      </c>
      <c r="H221" s="250">
        <v>1.19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</v>
      </c>
      <c r="R221" s="255">
        <f>Q221*H221</f>
        <v>0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563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563</v>
      </c>
      <c r="BM221" s="257" t="s">
        <v>2398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2399</v>
      </c>
      <c r="G222" s="265"/>
      <c r="H222" s="269">
        <v>1.19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14" customFormat="1">
      <c r="A223" s="14"/>
      <c r="B223" s="276"/>
      <c r="C223" s="277"/>
      <c r="D223" s="266" t="s">
        <v>312</v>
      </c>
      <c r="E223" s="278" t="s">
        <v>1</v>
      </c>
      <c r="F223" s="279" t="s">
        <v>318</v>
      </c>
      <c r="G223" s="277"/>
      <c r="H223" s="280">
        <v>1.19</v>
      </c>
      <c r="I223" s="281"/>
      <c r="J223" s="277"/>
      <c r="K223" s="277"/>
      <c r="L223" s="282"/>
      <c r="M223" s="283"/>
      <c r="N223" s="284"/>
      <c r="O223" s="284"/>
      <c r="P223" s="284"/>
      <c r="Q223" s="284"/>
      <c r="R223" s="284"/>
      <c r="S223" s="284"/>
      <c r="T223" s="28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86" t="s">
        <v>312</v>
      </c>
      <c r="AU223" s="286" t="s">
        <v>91</v>
      </c>
      <c r="AV223" s="14" t="s">
        <v>282</v>
      </c>
      <c r="AW223" s="14" t="s">
        <v>4</v>
      </c>
      <c r="AX223" s="14" t="s">
        <v>83</v>
      </c>
      <c r="AY223" s="286" t="s">
        <v>265</v>
      </c>
    </row>
    <row r="224" s="2" customFormat="1" ht="16.30189" customHeight="1">
      <c r="A224" s="39"/>
      <c r="B224" s="40"/>
      <c r="C224" s="246" t="s">
        <v>577</v>
      </c>
      <c r="D224" s="246" t="s">
        <v>268</v>
      </c>
      <c r="E224" s="247" t="s">
        <v>2400</v>
      </c>
      <c r="F224" s="248" t="s">
        <v>1</v>
      </c>
      <c r="G224" s="249" t="s">
        <v>1</v>
      </c>
      <c r="H224" s="250">
        <v>43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0</v>
      </c>
      <c r="R224" s="255">
        <f>Q224*H224</f>
        <v>0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563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563</v>
      </c>
      <c r="BM224" s="257" t="s">
        <v>2401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2437</v>
      </c>
      <c r="G225" s="265"/>
      <c r="H225" s="269">
        <v>43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87" t="s">
        <v>580</v>
      </c>
      <c r="D226" s="287" t="s">
        <v>367</v>
      </c>
      <c r="E226" s="288" t="s">
        <v>2403</v>
      </c>
      <c r="F226" s="289" t="s">
        <v>1</v>
      </c>
      <c r="G226" s="290" t="s">
        <v>1</v>
      </c>
      <c r="H226" s="291">
        <v>2.5600000000000001</v>
      </c>
      <c r="I226" s="292"/>
      <c r="J226" s="291">
        <f>ROUND(I226*H226,2)</f>
        <v>0</v>
      </c>
      <c r="K226" s="293"/>
      <c r="L226" s="294"/>
      <c r="M226" s="295" t="s">
        <v>1</v>
      </c>
      <c r="N226" s="296" t="s">
        <v>41</v>
      </c>
      <c r="O226" s="92"/>
      <c r="P226" s="255">
        <f>O226*H226</f>
        <v>0</v>
      </c>
      <c r="Q226" s="255">
        <v>1</v>
      </c>
      <c r="R226" s="255">
        <f>Q226*H226</f>
        <v>2.5600000000000001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785</v>
      </c>
      <c r="AT226" s="257" t="s">
        <v>367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785</v>
      </c>
      <c r="BM226" s="257" t="s">
        <v>2404</v>
      </c>
    </row>
    <row r="227" s="2" customFormat="1" ht="16.30189" customHeight="1">
      <c r="A227" s="39"/>
      <c r="B227" s="40"/>
      <c r="C227" s="246" t="s">
        <v>583</v>
      </c>
      <c r="D227" s="246" t="s">
        <v>268</v>
      </c>
      <c r="E227" s="247" t="s">
        <v>2405</v>
      </c>
      <c r="F227" s="248" t="s">
        <v>1</v>
      </c>
      <c r="G227" s="249" t="s">
        <v>1</v>
      </c>
      <c r="H227" s="250">
        <v>43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</v>
      </c>
      <c r="R227" s="255">
        <f>Q227*H227</f>
        <v>0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563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563</v>
      </c>
      <c r="BM227" s="257" t="s">
        <v>2406</v>
      </c>
    </row>
    <row r="228" s="2" customFormat="1" ht="16.30189" customHeight="1">
      <c r="A228" s="39"/>
      <c r="B228" s="40"/>
      <c r="C228" s="287" t="s">
        <v>587</v>
      </c>
      <c r="D228" s="287" t="s">
        <v>367</v>
      </c>
      <c r="E228" s="288" t="s">
        <v>2407</v>
      </c>
      <c r="F228" s="289" t="s">
        <v>1</v>
      </c>
      <c r="G228" s="290" t="s">
        <v>1</v>
      </c>
      <c r="H228" s="291">
        <v>47.299999999999997</v>
      </c>
      <c r="I228" s="292"/>
      <c r="J228" s="291">
        <f>ROUND(I228*H228,2)</f>
        <v>0</v>
      </c>
      <c r="K228" s="293"/>
      <c r="L228" s="294"/>
      <c r="M228" s="295" t="s">
        <v>1</v>
      </c>
      <c r="N228" s="296" t="s">
        <v>41</v>
      </c>
      <c r="O228" s="92"/>
      <c r="P228" s="255">
        <f>O228*H228</f>
        <v>0</v>
      </c>
      <c r="Q228" s="255">
        <v>0.00010000000000000001</v>
      </c>
      <c r="R228" s="255">
        <f>Q228*H228</f>
        <v>0.0047299999999999998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785</v>
      </c>
      <c r="AT228" s="257" t="s">
        <v>367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785</v>
      </c>
      <c r="BM228" s="257" t="s">
        <v>2408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2438</v>
      </c>
      <c r="G229" s="265"/>
      <c r="H229" s="269">
        <v>43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83</v>
      </c>
      <c r="AY229" s="275" t="s">
        <v>265</v>
      </c>
    </row>
    <row r="230" s="13" customFormat="1">
      <c r="A230" s="13"/>
      <c r="B230" s="264"/>
      <c r="C230" s="265"/>
      <c r="D230" s="266" t="s">
        <v>312</v>
      </c>
      <c r="E230" s="265"/>
      <c r="F230" s="268" t="s">
        <v>2439</v>
      </c>
      <c r="G230" s="265"/>
      <c r="H230" s="269">
        <v>47.299999999999997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5</v>
      </c>
      <c r="AX230" s="13" t="s">
        <v>83</v>
      </c>
      <c r="AY230" s="275" t="s">
        <v>265</v>
      </c>
    </row>
    <row r="231" s="2" customFormat="1" ht="16.30189" customHeight="1">
      <c r="A231" s="39"/>
      <c r="B231" s="40"/>
      <c r="C231" s="246" t="s">
        <v>590</v>
      </c>
      <c r="D231" s="246" t="s">
        <v>268</v>
      </c>
      <c r="E231" s="247" t="s">
        <v>2411</v>
      </c>
      <c r="F231" s="248" t="s">
        <v>1</v>
      </c>
      <c r="G231" s="249" t="s">
        <v>1</v>
      </c>
      <c r="H231" s="250">
        <v>43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0</v>
      </c>
      <c r="R231" s="255">
        <f>Q231*H231</f>
        <v>0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563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563</v>
      </c>
      <c r="BM231" s="257" t="s">
        <v>2412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2440</v>
      </c>
      <c r="G232" s="265"/>
      <c r="H232" s="269">
        <v>35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75</v>
      </c>
      <c r="AY232" s="275" t="s">
        <v>265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2441</v>
      </c>
      <c r="G233" s="265"/>
      <c r="H233" s="269">
        <v>8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14" customFormat="1">
      <c r="A234" s="14"/>
      <c r="B234" s="276"/>
      <c r="C234" s="277"/>
      <c r="D234" s="266" t="s">
        <v>312</v>
      </c>
      <c r="E234" s="278" t="s">
        <v>1</v>
      </c>
      <c r="F234" s="279" t="s">
        <v>318</v>
      </c>
      <c r="G234" s="277"/>
      <c r="H234" s="280">
        <v>43</v>
      </c>
      <c r="I234" s="281"/>
      <c r="J234" s="277"/>
      <c r="K234" s="277"/>
      <c r="L234" s="282"/>
      <c r="M234" s="283"/>
      <c r="N234" s="284"/>
      <c r="O234" s="284"/>
      <c r="P234" s="284"/>
      <c r="Q234" s="284"/>
      <c r="R234" s="284"/>
      <c r="S234" s="284"/>
      <c r="T234" s="28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86" t="s">
        <v>312</v>
      </c>
      <c r="AU234" s="286" t="s">
        <v>91</v>
      </c>
      <c r="AV234" s="14" t="s">
        <v>282</v>
      </c>
      <c r="AW234" s="14" t="s">
        <v>4</v>
      </c>
      <c r="AX234" s="14" t="s">
        <v>83</v>
      </c>
      <c r="AY234" s="286" t="s">
        <v>265</v>
      </c>
    </row>
    <row r="235" s="2" customFormat="1" ht="16.30189" customHeight="1">
      <c r="A235" s="39"/>
      <c r="B235" s="40"/>
      <c r="C235" s="287" t="s">
        <v>593</v>
      </c>
      <c r="D235" s="287" t="s">
        <v>367</v>
      </c>
      <c r="E235" s="288" t="s">
        <v>2403</v>
      </c>
      <c r="F235" s="289" t="s">
        <v>1</v>
      </c>
      <c r="G235" s="290" t="s">
        <v>1</v>
      </c>
      <c r="H235" s="291">
        <v>4.2400000000000002</v>
      </c>
      <c r="I235" s="292"/>
      <c r="J235" s="291">
        <f>ROUND(I235*H235,2)</f>
        <v>0</v>
      </c>
      <c r="K235" s="293"/>
      <c r="L235" s="294"/>
      <c r="M235" s="295" t="s">
        <v>1</v>
      </c>
      <c r="N235" s="296" t="s">
        <v>41</v>
      </c>
      <c r="O235" s="92"/>
      <c r="P235" s="255">
        <f>O235*H235</f>
        <v>0</v>
      </c>
      <c r="Q235" s="255">
        <v>1</v>
      </c>
      <c r="R235" s="255">
        <f>Q235*H235</f>
        <v>4.2400000000000002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785</v>
      </c>
      <c r="AT235" s="257" t="s">
        <v>367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785</v>
      </c>
      <c r="BM235" s="257" t="s">
        <v>2415</v>
      </c>
    </row>
    <row r="236" s="15" customFormat="1">
      <c r="A236" s="15"/>
      <c r="B236" s="297"/>
      <c r="C236" s="298"/>
      <c r="D236" s="266" t="s">
        <v>312</v>
      </c>
      <c r="E236" s="299" t="s">
        <v>1</v>
      </c>
      <c r="F236" s="300" t="s">
        <v>2416</v>
      </c>
      <c r="G236" s="298"/>
      <c r="H236" s="299" t="s">
        <v>1</v>
      </c>
      <c r="I236" s="301"/>
      <c r="J236" s="298"/>
      <c r="K236" s="298"/>
      <c r="L236" s="302"/>
      <c r="M236" s="303"/>
      <c r="N236" s="304"/>
      <c r="O236" s="304"/>
      <c r="P236" s="304"/>
      <c r="Q236" s="304"/>
      <c r="R236" s="304"/>
      <c r="S236" s="304"/>
      <c r="T236" s="30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306" t="s">
        <v>312</v>
      </c>
      <c r="AU236" s="306" t="s">
        <v>91</v>
      </c>
      <c r="AV236" s="15" t="s">
        <v>83</v>
      </c>
      <c r="AW236" s="15" t="s">
        <v>4</v>
      </c>
      <c r="AX236" s="15" t="s">
        <v>75</v>
      </c>
      <c r="AY236" s="306" t="s">
        <v>265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2442</v>
      </c>
      <c r="G237" s="265"/>
      <c r="H237" s="269">
        <v>4.2400000000000002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75</v>
      </c>
      <c r="AY237" s="275" t="s">
        <v>265</v>
      </c>
    </row>
    <row r="238" s="14" customFormat="1">
      <c r="A238" s="14"/>
      <c r="B238" s="276"/>
      <c r="C238" s="277"/>
      <c r="D238" s="266" t="s">
        <v>312</v>
      </c>
      <c r="E238" s="278" t="s">
        <v>1</v>
      </c>
      <c r="F238" s="279" t="s">
        <v>318</v>
      </c>
      <c r="G238" s="277"/>
      <c r="H238" s="280">
        <v>4.2400000000000002</v>
      </c>
      <c r="I238" s="281"/>
      <c r="J238" s="277"/>
      <c r="K238" s="277"/>
      <c r="L238" s="282"/>
      <c r="M238" s="283"/>
      <c r="N238" s="284"/>
      <c r="O238" s="284"/>
      <c r="P238" s="284"/>
      <c r="Q238" s="284"/>
      <c r="R238" s="284"/>
      <c r="S238" s="284"/>
      <c r="T238" s="28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86" t="s">
        <v>312</v>
      </c>
      <c r="AU238" s="286" t="s">
        <v>91</v>
      </c>
      <c r="AV238" s="14" t="s">
        <v>282</v>
      </c>
      <c r="AW238" s="14" t="s">
        <v>4</v>
      </c>
      <c r="AX238" s="14" t="s">
        <v>83</v>
      </c>
      <c r="AY238" s="286" t="s">
        <v>265</v>
      </c>
    </row>
    <row r="239" s="2" customFormat="1" ht="16.30189" customHeight="1">
      <c r="A239" s="39"/>
      <c r="B239" s="40"/>
      <c r="C239" s="246" t="s">
        <v>596</v>
      </c>
      <c r="D239" s="246" t="s">
        <v>268</v>
      </c>
      <c r="E239" s="247" t="s">
        <v>2256</v>
      </c>
      <c r="F239" s="248" t="s">
        <v>1</v>
      </c>
      <c r="G239" s="249" t="s">
        <v>1</v>
      </c>
      <c r="H239" s="250">
        <v>4.7699999999999996</v>
      </c>
      <c r="I239" s="251"/>
      <c r="J239" s="250">
        <f>ROUND(I239*H239,2)</f>
        <v>0</v>
      </c>
      <c r="K239" s="252"/>
      <c r="L239" s="45"/>
      <c r="M239" s="253" t="s">
        <v>1</v>
      </c>
      <c r="N239" s="254" t="s">
        <v>41</v>
      </c>
      <c r="O239" s="92"/>
      <c r="P239" s="255">
        <f>O239*H239</f>
        <v>0</v>
      </c>
      <c r="Q239" s="255">
        <v>0</v>
      </c>
      <c r="R239" s="255">
        <f>Q239*H239</f>
        <v>0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563</v>
      </c>
      <c r="AT239" s="257" t="s">
        <v>268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563</v>
      </c>
      <c r="BM239" s="257" t="s">
        <v>2418</v>
      </c>
    </row>
    <row r="240" s="13" customFormat="1">
      <c r="A240" s="13"/>
      <c r="B240" s="264"/>
      <c r="C240" s="265"/>
      <c r="D240" s="266" t="s">
        <v>312</v>
      </c>
      <c r="E240" s="267" t="s">
        <v>1</v>
      </c>
      <c r="F240" s="268" t="s">
        <v>2443</v>
      </c>
      <c r="G240" s="265"/>
      <c r="H240" s="269">
        <v>4.21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4</v>
      </c>
      <c r="AX240" s="13" t="s">
        <v>75</v>
      </c>
      <c r="AY240" s="275" t="s">
        <v>265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2420</v>
      </c>
      <c r="G241" s="265"/>
      <c r="H241" s="269">
        <v>0.56000000000000005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75</v>
      </c>
      <c r="AY241" s="275" t="s">
        <v>265</v>
      </c>
    </row>
    <row r="242" s="14" customFormat="1">
      <c r="A242" s="14"/>
      <c r="B242" s="276"/>
      <c r="C242" s="277"/>
      <c r="D242" s="266" t="s">
        <v>312</v>
      </c>
      <c r="E242" s="278" t="s">
        <v>1</v>
      </c>
      <c r="F242" s="279" t="s">
        <v>318</v>
      </c>
      <c r="G242" s="277"/>
      <c r="H242" s="280">
        <v>4.7699999999999996</v>
      </c>
      <c r="I242" s="281"/>
      <c r="J242" s="277"/>
      <c r="K242" s="277"/>
      <c r="L242" s="282"/>
      <c r="M242" s="283"/>
      <c r="N242" s="284"/>
      <c r="O242" s="284"/>
      <c r="P242" s="284"/>
      <c r="Q242" s="284"/>
      <c r="R242" s="284"/>
      <c r="S242" s="284"/>
      <c r="T242" s="28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86" t="s">
        <v>312</v>
      </c>
      <c r="AU242" s="286" t="s">
        <v>91</v>
      </c>
      <c r="AV242" s="14" t="s">
        <v>282</v>
      </c>
      <c r="AW242" s="14" t="s">
        <v>4</v>
      </c>
      <c r="AX242" s="14" t="s">
        <v>83</v>
      </c>
      <c r="AY242" s="286" t="s">
        <v>265</v>
      </c>
    </row>
    <row r="243" s="2" customFormat="1" ht="16.30189" customHeight="1">
      <c r="A243" s="39"/>
      <c r="B243" s="40"/>
      <c r="C243" s="246" t="s">
        <v>599</v>
      </c>
      <c r="D243" s="246" t="s">
        <v>268</v>
      </c>
      <c r="E243" s="247" t="s">
        <v>2259</v>
      </c>
      <c r="F243" s="248" t="s">
        <v>1</v>
      </c>
      <c r="G243" s="249" t="s">
        <v>1</v>
      </c>
      <c r="H243" s="250">
        <v>33.390000000000001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0</v>
      </c>
      <c r="R243" s="255">
        <f>Q243*H243</f>
        <v>0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563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563</v>
      </c>
      <c r="BM243" s="257" t="s">
        <v>2421</v>
      </c>
    </row>
    <row r="244" s="2" customFormat="1" ht="16.30189" customHeight="1">
      <c r="A244" s="39"/>
      <c r="B244" s="40"/>
      <c r="C244" s="246" t="s">
        <v>602</v>
      </c>
      <c r="D244" s="246" t="s">
        <v>268</v>
      </c>
      <c r="E244" s="247" t="s">
        <v>2422</v>
      </c>
      <c r="F244" s="248" t="s">
        <v>1</v>
      </c>
      <c r="G244" s="249" t="s">
        <v>1</v>
      </c>
      <c r="H244" s="250">
        <v>12.25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0</v>
      </c>
      <c r="R244" s="255">
        <f>Q244*H244</f>
        <v>0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563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563</v>
      </c>
      <c r="BM244" s="257" t="s">
        <v>2423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2444</v>
      </c>
      <c r="G245" s="265"/>
      <c r="H245" s="269">
        <v>12.25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83</v>
      </c>
      <c r="AY245" s="275" t="s">
        <v>265</v>
      </c>
    </row>
    <row r="246" s="2" customFormat="1" ht="16.30189" customHeight="1">
      <c r="A246" s="39"/>
      <c r="B246" s="40"/>
      <c r="C246" s="287" t="s">
        <v>605</v>
      </c>
      <c r="D246" s="287" t="s">
        <v>367</v>
      </c>
      <c r="E246" s="288" t="s">
        <v>2425</v>
      </c>
      <c r="F246" s="289" t="s">
        <v>1</v>
      </c>
      <c r="G246" s="290" t="s">
        <v>1</v>
      </c>
      <c r="H246" s="291">
        <v>0.38</v>
      </c>
      <c r="I246" s="292"/>
      <c r="J246" s="291">
        <f>ROUND(I246*H246,2)</f>
        <v>0</v>
      </c>
      <c r="K246" s="293"/>
      <c r="L246" s="294"/>
      <c r="M246" s="295" t="s">
        <v>1</v>
      </c>
      <c r="N246" s="296" t="s">
        <v>41</v>
      </c>
      <c r="O246" s="92"/>
      <c r="P246" s="255">
        <f>O246*H246</f>
        <v>0</v>
      </c>
      <c r="Q246" s="255">
        <v>0.001</v>
      </c>
      <c r="R246" s="255">
        <f>Q246*H246</f>
        <v>0.00038000000000000002</v>
      </c>
      <c r="S246" s="255">
        <v>0</v>
      </c>
      <c r="T246" s="256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7" t="s">
        <v>785</v>
      </c>
      <c r="AT246" s="257" t="s">
        <v>367</v>
      </c>
      <c r="AU246" s="257" t="s">
        <v>91</v>
      </c>
      <c r="AY246" s="18" t="s">
        <v>265</v>
      </c>
      <c r="BE246" s="258">
        <f>IF(N246="základná",J246,0)</f>
        <v>0</v>
      </c>
      <c r="BF246" s="258">
        <f>IF(N246="znížená",J246,0)</f>
        <v>0</v>
      </c>
      <c r="BG246" s="258">
        <f>IF(N246="zákl. prenesená",J246,0)</f>
        <v>0</v>
      </c>
      <c r="BH246" s="258">
        <f>IF(N246="zníž. prenesená",J246,0)</f>
        <v>0</v>
      </c>
      <c r="BI246" s="258">
        <f>IF(N246="nulová",J246,0)</f>
        <v>0</v>
      </c>
      <c r="BJ246" s="18" t="s">
        <v>91</v>
      </c>
      <c r="BK246" s="258">
        <f>ROUND(I246*H246,2)</f>
        <v>0</v>
      </c>
      <c r="BL246" s="18" t="s">
        <v>785</v>
      </c>
      <c r="BM246" s="257" t="s">
        <v>2426</v>
      </c>
    </row>
    <row r="247" s="2" customFormat="1" ht="16.30189" customHeight="1">
      <c r="A247" s="39"/>
      <c r="B247" s="40"/>
      <c r="C247" s="246" t="s">
        <v>608</v>
      </c>
      <c r="D247" s="246" t="s">
        <v>268</v>
      </c>
      <c r="E247" s="247" t="s">
        <v>2427</v>
      </c>
      <c r="F247" s="248" t="s">
        <v>1</v>
      </c>
      <c r="G247" s="249" t="s">
        <v>1</v>
      </c>
      <c r="H247" s="250">
        <v>12.25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0</v>
      </c>
      <c r="R247" s="255">
        <f>Q247*H247</f>
        <v>0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563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563</v>
      </c>
      <c r="BM247" s="257" t="s">
        <v>2428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2444</v>
      </c>
      <c r="G248" s="265"/>
      <c r="H248" s="269">
        <v>12.25</v>
      </c>
      <c r="I248" s="270"/>
      <c r="J248" s="265"/>
      <c r="K248" s="265"/>
      <c r="L248" s="271"/>
      <c r="M248" s="307"/>
      <c r="N248" s="308"/>
      <c r="O248" s="308"/>
      <c r="P248" s="308"/>
      <c r="Q248" s="308"/>
      <c r="R248" s="308"/>
      <c r="S248" s="308"/>
      <c r="T248" s="309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83</v>
      </c>
      <c r="AY248" s="275" t="s">
        <v>265</v>
      </c>
    </row>
    <row r="249" s="2" customFormat="1" ht="6.96" customHeight="1">
      <c r="A249" s="39"/>
      <c r="B249" s="67"/>
      <c r="C249" s="68"/>
      <c r="D249" s="68"/>
      <c r="E249" s="68"/>
      <c r="F249" s="68"/>
      <c r="G249" s="68"/>
      <c r="H249" s="68"/>
      <c r="I249" s="194"/>
      <c r="J249" s="68"/>
      <c r="K249" s="68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mq9jKjTJSnZyL+rhAx2ct2oHC4kZeArVKmOurJdJg8i09bbVIhME1vqP6WnAUIYvY8UtFHhrVrfizf9qpMi8/g==" hashValue="OD91TnzAbsN/4EmSuA1Dp/gdyNwMtkJYiDTK5YYdEsLE4xNnQwRrqDFLtsCaHh5Z9BMn5WNu0K2Vc+GGVyontA==" algorithmName="SHA-512" password="CC35"/>
  <autoFilter ref="C123:K248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2445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1942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293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294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295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ROUND((SUM(BE122:BE156)),  2)</f>
        <v>0</v>
      </c>
      <c r="G33" s="39"/>
      <c r="H33" s="39"/>
      <c r="I33" s="173">
        <v>0.20000000000000001</v>
      </c>
      <c r="J33" s="172">
        <f>ROUND(((SUM(BE122:BE156))*I33),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ROUND((SUM(BF122:BF156)),  2)</f>
        <v>0</v>
      </c>
      <c r="G34" s="39"/>
      <c r="H34" s="39"/>
      <c r="I34" s="173">
        <v>0.20000000000000001</v>
      </c>
      <c r="J34" s="172">
        <f>ROUND(((SUM(BF122:BF156))*I34),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ROUND((SUM(BG122:BG156)),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ROUND((SUM(BH122:BH156)),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ROUND((SUM(BI122:BI156)),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102-23 - 102-23 Osvetlenie priechodu pre chodcov v k.ú. Pôtor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>Pôtor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30566" customHeight="1">
      <c r="A91" s="39"/>
      <c r="B91" s="40"/>
      <c r="C91" s="33" t="s">
        <v>23</v>
      </c>
      <c r="D91" s="41"/>
      <c r="E91" s="41"/>
      <c r="F91" s="28" t="str">
        <f>E15</f>
        <v>Banskobystrický samosprávny kraj</v>
      </c>
      <c r="G91" s="41"/>
      <c r="H91" s="41"/>
      <c r="I91" s="158" t="s">
        <v>29</v>
      </c>
      <c r="J91" s="37" t="str">
        <f>E21</f>
        <v>ISPO spol. s 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MACURA M.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J123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298</v>
      </c>
      <c r="E98" s="213"/>
      <c r="F98" s="213"/>
      <c r="G98" s="213"/>
      <c r="H98" s="213"/>
      <c r="I98" s="214"/>
      <c r="J98" s="215">
        <f>J124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303</v>
      </c>
      <c r="E99" s="213"/>
      <c r="F99" s="213"/>
      <c r="G99" s="213"/>
      <c r="H99" s="213"/>
      <c r="I99" s="214"/>
      <c r="J99" s="215">
        <f>J130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204"/>
      <c r="C100" s="205"/>
      <c r="D100" s="206" t="s">
        <v>2208</v>
      </c>
      <c r="E100" s="207"/>
      <c r="F100" s="207"/>
      <c r="G100" s="207"/>
      <c r="H100" s="207"/>
      <c r="I100" s="208"/>
      <c r="J100" s="209">
        <f>J132</f>
        <v>0</v>
      </c>
      <c r="K100" s="205"/>
      <c r="L100" s="21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211"/>
      <c r="C101" s="134"/>
      <c r="D101" s="212" t="s">
        <v>2209</v>
      </c>
      <c r="E101" s="213"/>
      <c r="F101" s="213"/>
      <c r="G101" s="213"/>
      <c r="H101" s="213"/>
      <c r="I101" s="214"/>
      <c r="J101" s="215">
        <f>J133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2210</v>
      </c>
      <c r="E102" s="213"/>
      <c r="F102" s="213"/>
      <c r="G102" s="213"/>
      <c r="H102" s="213"/>
      <c r="I102" s="214"/>
      <c r="J102" s="215">
        <f>J150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156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194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197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250</v>
      </c>
      <c r="D109" s="41"/>
      <c r="E109" s="41"/>
      <c r="F109" s="41"/>
      <c r="G109" s="41"/>
      <c r="H109" s="41"/>
      <c r="I109" s="156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156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15</v>
      </c>
      <c r="D111" s="41"/>
      <c r="E111" s="41"/>
      <c r="F111" s="41"/>
      <c r="G111" s="41"/>
      <c r="H111" s="41"/>
      <c r="I111" s="156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45283" customHeight="1">
      <c r="A112" s="39"/>
      <c r="B112" s="40"/>
      <c r="C112" s="41"/>
      <c r="D112" s="41"/>
      <c r="E112" s="198" t="str">
        <f>E7</f>
        <v>Rekonštrukcia cesty a mostov II/585 Pôtor-Dolná Strehová-Lučenec a II/591 cestný násyp ... - III. etapa</v>
      </c>
      <c r="F112" s="33"/>
      <c r="G112" s="33"/>
      <c r="H112" s="33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240</v>
      </c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30189" customHeight="1">
      <c r="A114" s="39"/>
      <c r="B114" s="40"/>
      <c r="C114" s="41"/>
      <c r="D114" s="41"/>
      <c r="E114" s="77" t="str">
        <f>E9</f>
        <v>102-23 - 102-23 Osvetlenie priechodu pre chodcov v k.ú. Pôtor</v>
      </c>
      <c r="F114" s="41"/>
      <c r="G114" s="41"/>
      <c r="H114" s="41"/>
      <c r="I114" s="156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156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19</v>
      </c>
      <c r="D116" s="41"/>
      <c r="E116" s="41"/>
      <c r="F116" s="28" t="str">
        <f>F12</f>
        <v>Pôtor</v>
      </c>
      <c r="G116" s="41"/>
      <c r="H116" s="41"/>
      <c r="I116" s="158" t="s">
        <v>21</v>
      </c>
      <c r="J116" s="80" t="str">
        <f>IF(J12="","",J12)</f>
        <v>28. 10. 2019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156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30566" customHeight="1">
      <c r="A118" s="39"/>
      <c r="B118" s="40"/>
      <c r="C118" s="33" t="s">
        <v>23</v>
      </c>
      <c r="D118" s="41"/>
      <c r="E118" s="41"/>
      <c r="F118" s="28" t="str">
        <f>E15</f>
        <v>Banskobystrický samosprávny kraj</v>
      </c>
      <c r="G118" s="41"/>
      <c r="H118" s="41"/>
      <c r="I118" s="158" t="s">
        <v>29</v>
      </c>
      <c r="J118" s="37" t="str">
        <f>E21</f>
        <v>ISPO spol. s r.o.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30566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158" t="s">
        <v>32</v>
      </c>
      <c r="J119" s="37" t="str">
        <f>E24</f>
        <v>MACURA M.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17"/>
      <c r="B121" s="218"/>
      <c r="C121" s="219" t="s">
        <v>251</v>
      </c>
      <c r="D121" s="220" t="s">
        <v>60</v>
      </c>
      <c r="E121" s="220" t="s">
        <v>56</v>
      </c>
      <c r="F121" s="220" t="s">
        <v>57</v>
      </c>
      <c r="G121" s="220" t="s">
        <v>252</v>
      </c>
      <c r="H121" s="220" t="s">
        <v>253</v>
      </c>
      <c r="I121" s="221" t="s">
        <v>254</v>
      </c>
      <c r="J121" s="222" t="s">
        <v>244</v>
      </c>
      <c r="K121" s="223" t="s">
        <v>255</v>
      </c>
      <c r="L121" s="224"/>
      <c r="M121" s="101" t="s">
        <v>1</v>
      </c>
      <c r="N121" s="102" t="s">
        <v>39</v>
      </c>
      <c r="O121" s="102" t="s">
        <v>256</v>
      </c>
      <c r="P121" s="102" t="s">
        <v>257</v>
      </c>
      <c r="Q121" s="102" t="s">
        <v>258</v>
      </c>
      <c r="R121" s="102" t="s">
        <v>259</v>
      </c>
      <c r="S121" s="102" t="s">
        <v>260</v>
      </c>
      <c r="T121" s="103" t="s">
        <v>261</v>
      </c>
      <c r="U121" s="217"/>
      <c r="V121" s="217"/>
      <c r="W121" s="217"/>
      <c r="X121" s="217"/>
      <c r="Y121" s="217"/>
      <c r="Z121" s="217"/>
      <c r="AA121" s="217"/>
      <c r="AB121" s="217"/>
      <c r="AC121" s="217"/>
      <c r="AD121" s="217"/>
      <c r="AE121" s="217"/>
    </row>
    <row r="122" s="2" customFormat="1" ht="22.8" customHeight="1">
      <c r="A122" s="39"/>
      <c r="B122" s="40"/>
      <c r="C122" s="108" t="s">
        <v>245</v>
      </c>
      <c r="D122" s="41"/>
      <c r="E122" s="41"/>
      <c r="F122" s="41"/>
      <c r="G122" s="41"/>
      <c r="H122" s="41"/>
      <c r="I122" s="156"/>
      <c r="J122" s="225">
        <f>BK122</f>
        <v>0</v>
      </c>
      <c r="K122" s="41"/>
      <c r="L122" s="45"/>
      <c r="M122" s="104"/>
      <c r="N122" s="226"/>
      <c r="O122" s="105"/>
      <c r="P122" s="227">
        <f>P123+P132</f>
        <v>0</v>
      </c>
      <c r="Q122" s="105"/>
      <c r="R122" s="227">
        <f>R123+R132</f>
        <v>1.8242951999999999</v>
      </c>
      <c r="S122" s="105"/>
      <c r="T122" s="228">
        <f>T123+T132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74</v>
      </c>
      <c r="AU122" s="18" t="s">
        <v>246</v>
      </c>
      <c r="BK122" s="229">
        <f>BK123+BK132</f>
        <v>0</v>
      </c>
    </row>
    <row r="123" s="12" customFormat="1" ht="25.92" customHeight="1">
      <c r="A123" s="12"/>
      <c r="B123" s="230"/>
      <c r="C123" s="231"/>
      <c r="D123" s="232" t="s">
        <v>74</v>
      </c>
      <c r="E123" s="233" t="s">
        <v>307</v>
      </c>
      <c r="F123" s="233" t="s">
        <v>308</v>
      </c>
      <c r="G123" s="231"/>
      <c r="H123" s="231"/>
      <c r="I123" s="234"/>
      <c r="J123" s="235">
        <f>BK123</f>
        <v>0</v>
      </c>
      <c r="K123" s="231"/>
      <c r="L123" s="236"/>
      <c r="M123" s="237"/>
      <c r="N123" s="238"/>
      <c r="O123" s="238"/>
      <c r="P123" s="239">
        <f>P124+P130</f>
        <v>0</v>
      </c>
      <c r="Q123" s="238"/>
      <c r="R123" s="239">
        <f>R124+R130</f>
        <v>1.6750151999999998</v>
      </c>
      <c r="S123" s="238"/>
      <c r="T123" s="240">
        <f>T124+T130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41" t="s">
        <v>83</v>
      </c>
      <c r="AT123" s="242" t="s">
        <v>74</v>
      </c>
      <c r="AU123" s="242" t="s">
        <v>75</v>
      </c>
      <c r="AY123" s="241" t="s">
        <v>265</v>
      </c>
      <c r="BK123" s="243">
        <f>BK124+BK130</f>
        <v>0</v>
      </c>
    </row>
    <row r="124" s="12" customFormat="1" ht="22.8" customHeight="1">
      <c r="A124" s="12"/>
      <c r="B124" s="230"/>
      <c r="C124" s="231"/>
      <c r="D124" s="232" t="s">
        <v>74</v>
      </c>
      <c r="E124" s="244" t="s">
        <v>91</v>
      </c>
      <c r="F124" s="244" t="s">
        <v>406</v>
      </c>
      <c r="G124" s="231"/>
      <c r="H124" s="231"/>
      <c r="I124" s="234"/>
      <c r="J124" s="245">
        <f>BK124</f>
        <v>0</v>
      </c>
      <c r="K124" s="231"/>
      <c r="L124" s="236"/>
      <c r="M124" s="237"/>
      <c r="N124" s="238"/>
      <c r="O124" s="238"/>
      <c r="P124" s="239">
        <f>SUM(P125:P129)</f>
        <v>0</v>
      </c>
      <c r="Q124" s="238"/>
      <c r="R124" s="239">
        <f>SUM(R125:R129)</f>
        <v>1.6750151999999998</v>
      </c>
      <c r="S124" s="238"/>
      <c r="T124" s="240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41" t="s">
        <v>83</v>
      </c>
      <c r="AT124" s="242" t="s">
        <v>74</v>
      </c>
      <c r="AU124" s="242" t="s">
        <v>83</v>
      </c>
      <c r="AY124" s="241" t="s">
        <v>265</v>
      </c>
      <c r="BK124" s="243">
        <f>SUM(BK125:BK129)</f>
        <v>0</v>
      </c>
    </row>
    <row r="125" s="2" customFormat="1" ht="16.30189" customHeight="1">
      <c r="A125" s="39"/>
      <c r="B125" s="40"/>
      <c r="C125" s="246" t="s">
        <v>83</v>
      </c>
      <c r="D125" s="246" t="s">
        <v>268</v>
      </c>
      <c r="E125" s="247" t="s">
        <v>2211</v>
      </c>
      <c r="F125" s="248" t="s">
        <v>1</v>
      </c>
      <c r="G125" s="249" t="s">
        <v>1</v>
      </c>
      <c r="H125" s="250">
        <v>0.71999999999999997</v>
      </c>
      <c r="I125" s="251"/>
      <c r="J125" s="250">
        <f>ROUND(I125*H125,2)</f>
        <v>0</v>
      </c>
      <c r="K125" s="252"/>
      <c r="L125" s="45"/>
      <c r="M125" s="253" t="s">
        <v>1</v>
      </c>
      <c r="N125" s="254" t="s">
        <v>41</v>
      </c>
      <c r="O125" s="92"/>
      <c r="P125" s="255">
        <f>O125*H125</f>
        <v>0</v>
      </c>
      <c r="Q125" s="255">
        <v>2.3223400000000001</v>
      </c>
      <c r="R125" s="255">
        <f>Q125*H125</f>
        <v>1.6720847999999999</v>
      </c>
      <c r="S125" s="255">
        <v>0</v>
      </c>
      <c r="T125" s="256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57" t="s">
        <v>282</v>
      </c>
      <c r="AT125" s="257" t="s">
        <v>268</v>
      </c>
      <c r="AU125" s="257" t="s">
        <v>91</v>
      </c>
      <c r="AY125" s="18" t="s">
        <v>265</v>
      </c>
      <c r="BE125" s="258">
        <f>IF(N125="základná",J125,0)</f>
        <v>0</v>
      </c>
      <c r="BF125" s="258">
        <f>IF(N125="znížená",J125,0)</f>
        <v>0</v>
      </c>
      <c r="BG125" s="258">
        <f>IF(N125="zákl. prenesená",J125,0)</f>
        <v>0</v>
      </c>
      <c r="BH125" s="258">
        <f>IF(N125="zníž. prenesená",J125,0)</f>
        <v>0</v>
      </c>
      <c r="BI125" s="258">
        <f>IF(N125="nulová",J125,0)</f>
        <v>0</v>
      </c>
      <c r="BJ125" s="18" t="s">
        <v>91</v>
      </c>
      <c r="BK125" s="258">
        <f>ROUND(I125*H125,2)</f>
        <v>0</v>
      </c>
      <c r="BL125" s="18" t="s">
        <v>282</v>
      </c>
      <c r="BM125" s="257" t="s">
        <v>2446</v>
      </c>
    </row>
    <row r="126" s="13" customFormat="1">
      <c r="A126" s="13"/>
      <c r="B126" s="264"/>
      <c r="C126" s="265"/>
      <c r="D126" s="266" t="s">
        <v>312</v>
      </c>
      <c r="E126" s="267" t="s">
        <v>1</v>
      </c>
      <c r="F126" s="268" t="s">
        <v>2213</v>
      </c>
      <c r="G126" s="265"/>
      <c r="H126" s="269">
        <v>0.71999999999999997</v>
      </c>
      <c r="I126" s="270"/>
      <c r="J126" s="265"/>
      <c r="K126" s="265"/>
      <c r="L126" s="271"/>
      <c r="M126" s="272"/>
      <c r="N126" s="273"/>
      <c r="O126" s="273"/>
      <c r="P126" s="273"/>
      <c r="Q126" s="273"/>
      <c r="R126" s="273"/>
      <c r="S126" s="273"/>
      <c r="T126" s="27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75" t="s">
        <v>312</v>
      </c>
      <c r="AU126" s="275" t="s">
        <v>91</v>
      </c>
      <c r="AV126" s="13" t="s">
        <v>91</v>
      </c>
      <c r="AW126" s="13" t="s">
        <v>4</v>
      </c>
      <c r="AX126" s="13" t="s">
        <v>83</v>
      </c>
      <c r="AY126" s="275" t="s">
        <v>265</v>
      </c>
    </row>
    <row r="127" s="2" customFormat="1" ht="16.30189" customHeight="1">
      <c r="A127" s="39"/>
      <c r="B127" s="40"/>
      <c r="C127" s="246" t="s">
        <v>91</v>
      </c>
      <c r="D127" s="246" t="s">
        <v>268</v>
      </c>
      <c r="E127" s="247" t="s">
        <v>2214</v>
      </c>
      <c r="F127" s="248" t="s">
        <v>1</v>
      </c>
      <c r="G127" s="249" t="s">
        <v>1</v>
      </c>
      <c r="H127" s="250">
        <v>0.71999999999999997</v>
      </c>
      <c r="I127" s="251"/>
      <c r="J127" s="250">
        <f>ROUND(I127*H127,2)</f>
        <v>0</v>
      </c>
      <c r="K127" s="252"/>
      <c r="L127" s="45"/>
      <c r="M127" s="253" t="s">
        <v>1</v>
      </c>
      <c r="N127" s="254" t="s">
        <v>41</v>
      </c>
      <c r="O127" s="92"/>
      <c r="P127" s="255">
        <f>O127*H127</f>
        <v>0</v>
      </c>
      <c r="Q127" s="255">
        <v>0.0040699999999999998</v>
      </c>
      <c r="R127" s="255">
        <f>Q127*H127</f>
        <v>0.0029303999999999997</v>
      </c>
      <c r="S127" s="255">
        <v>0</v>
      </c>
      <c r="T127" s="256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57" t="s">
        <v>282</v>
      </c>
      <c r="AT127" s="257" t="s">
        <v>268</v>
      </c>
      <c r="AU127" s="257" t="s">
        <v>91</v>
      </c>
      <c r="AY127" s="18" t="s">
        <v>265</v>
      </c>
      <c r="BE127" s="258">
        <f>IF(N127="základná",J127,0)</f>
        <v>0</v>
      </c>
      <c r="BF127" s="258">
        <f>IF(N127="znížená",J127,0)</f>
        <v>0</v>
      </c>
      <c r="BG127" s="258">
        <f>IF(N127="zákl. prenesená",J127,0)</f>
        <v>0</v>
      </c>
      <c r="BH127" s="258">
        <f>IF(N127="zníž. prenesená",J127,0)</f>
        <v>0</v>
      </c>
      <c r="BI127" s="258">
        <f>IF(N127="nulová",J127,0)</f>
        <v>0</v>
      </c>
      <c r="BJ127" s="18" t="s">
        <v>91</v>
      </c>
      <c r="BK127" s="258">
        <f>ROUND(I127*H127,2)</f>
        <v>0</v>
      </c>
      <c r="BL127" s="18" t="s">
        <v>282</v>
      </c>
      <c r="BM127" s="257" t="s">
        <v>2447</v>
      </c>
    </row>
    <row r="128" s="13" customFormat="1">
      <c r="A128" s="13"/>
      <c r="B128" s="264"/>
      <c r="C128" s="265"/>
      <c r="D128" s="266" t="s">
        <v>312</v>
      </c>
      <c r="E128" s="267" t="s">
        <v>1</v>
      </c>
      <c r="F128" s="268" t="s">
        <v>2216</v>
      </c>
      <c r="G128" s="265"/>
      <c r="H128" s="269">
        <v>0.71999999999999997</v>
      </c>
      <c r="I128" s="270"/>
      <c r="J128" s="265"/>
      <c r="K128" s="265"/>
      <c r="L128" s="271"/>
      <c r="M128" s="272"/>
      <c r="N128" s="273"/>
      <c r="O128" s="273"/>
      <c r="P128" s="273"/>
      <c r="Q128" s="273"/>
      <c r="R128" s="273"/>
      <c r="S128" s="273"/>
      <c r="T128" s="27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75" t="s">
        <v>312</v>
      </c>
      <c r="AU128" s="275" t="s">
        <v>91</v>
      </c>
      <c r="AV128" s="13" t="s">
        <v>91</v>
      </c>
      <c r="AW128" s="13" t="s">
        <v>4</v>
      </c>
      <c r="AX128" s="13" t="s">
        <v>75</v>
      </c>
      <c r="AY128" s="275" t="s">
        <v>265</v>
      </c>
    </row>
    <row r="129" s="2" customFormat="1" ht="16.30189" customHeight="1">
      <c r="A129" s="39"/>
      <c r="B129" s="40"/>
      <c r="C129" s="246" t="s">
        <v>98</v>
      </c>
      <c r="D129" s="246" t="s">
        <v>268</v>
      </c>
      <c r="E129" s="247" t="s">
        <v>2217</v>
      </c>
      <c r="F129" s="248" t="s">
        <v>1</v>
      </c>
      <c r="G129" s="249" t="s">
        <v>1</v>
      </c>
      <c r="H129" s="250">
        <v>0.71999999999999997</v>
      </c>
      <c r="I129" s="251"/>
      <c r="J129" s="250">
        <f>ROUND(I129*H129,2)</f>
        <v>0</v>
      </c>
      <c r="K129" s="252"/>
      <c r="L129" s="45"/>
      <c r="M129" s="253" t="s">
        <v>1</v>
      </c>
      <c r="N129" s="254" t="s">
        <v>41</v>
      </c>
      <c r="O129" s="92"/>
      <c r="P129" s="255">
        <f>O129*H129</f>
        <v>0</v>
      </c>
      <c r="Q129" s="255">
        <v>0</v>
      </c>
      <c r="R129" s="255">
        <f>Q129*H129</f>
        <v>0</v>
      </c>
      <c r="S129" s="255">
        <v>0</v>
      </c>
      <c r="T129" s="256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57" t="s">
        <v>282</v>
      </c>
      <c r="AT129" s="257" t="s">
        <v>268</v>
      </c>
      <c r="AU129" s="257" t="s">
        <v>91</v>
      </c>
      <c r="AY129" s="18" t="s">
        <v>265</v>
      </c>
      <c r="BE129" s="258">
        <f>IF(N129="základná",J129,0)</f>
        <v>0</v>
      </c>
      <c r="BF129" s="258">
        <f>IF(N129="znížená",J129,0)</f>
        <v>0</v>
      </c>
      <c r="BG129" s="258">
        <f>IF(N129="zákl. prenesená",J129,0)</f>
        <v>0</v>
      </c>
      <c r="BH129" s="258">
        <f>IF(N129="zníž. prenesená",J129,0)</f>
        <v>0</v>
      </c>
      <c r="BI129" s="258">
        <f>IF(N129="nulová",J129,0)</f>
        <v>0</v>
      </c>
      <c r="BJ129" s="18" t="s">
        <v>91</v>
      </c>
      <c r="BK129" s="258">
        <f>ROUND(I129*H129,2)</f>
        <v>0</v>
      </c>
      <c r="BL129" s="18" t="s">
        <v>282</v>
      </c>
      <c r="BM129" s="257" t="s">
        <v>2448</v>
      </c>
    </row>
    <row r="130" s="12" customFormat="1" ht="22.8" customHeight="1">
      <c r="A130" s="12"/>
      <c r="B130" s="230"/>
      <c r="C130" s="231"/>
      <c r="D130" s="232" t="s">
        <v>74</v>
      </c>
      <c r="E130" s="244" t="s">
        <v>342</v>
      </c>
      <c r="F130" s="244" t="s">
        <v>519</v>
      </c>
      <c r="G130" s="231"/>
      <c r="H130" s="231"/>
      <c r="I130" s="234"/>
      <c r="J130" s="245">
        <f>BK130</f>
        <v>0</v>
      </c>
      <c r="K130" s="231"/>
      <c r="L130" s="236"/>
      <c r="M130" s="237"/>
      <c r="N130" s="238"/>
      <c r="O130" s="238"/>
      <c r="P130" s="239">
        <f>P131</f>
        <v>0</v>
      </c>
      <c r="Q130" s="238"/>
      <c r="R130" s="239">
        <f>R131</f>
        <v>0</v>
      </c>
      <c r="S130" s="238"/>
      <c r="T130" s="240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41" t="s">
        <v>83</v>
      </c>
      <c r="AT130" s="242" t="s">
        <v>74</v>
      </c>
      <c r="AU130" s="242" t="s">
        <v>83</v>
      </c>
      <c r="AY130" s="241" t="s">
        <v>265</v>
      </c>
      <c r="BK130" s="243">
        <f>BK131</f>
        <v>0</v>
      </c>
    </row>
    <row r="131" s="2" customFormat="1" ht="16.30189" customHeight="1">
      <c r="A131" s="39"/>
      <c r="B131" s="40"/>
      <c r="C131" s="246" t="s">
        <v>282</v>
      </c>
      <c r="D131" s="246" t="s">
        <v>268</v>
      </c>
      <c r="E131" s="247" t="s">
        <v>2219</v>
      </c>
      <c r="F131" s="248" t="s">
        <v>1</v>
      </c>
      <c r="G131" s="249" t="s">
        <v>1</v>
      </c>
      <c r="H131" s="250">
        <v>2</v>
      </c>
      <c r="I131" s="251"/>
      <c r="J131" s="250">
        <f>ROUND(I131*H131,2)</f>
        <v>0</v>
      </c>
      <c r="K131" s="252"/>
      <c r="L131" s="45"/>
      <c r="M131" s="253" t="s">
        <v>1</v>
      </c>
      <c r="N131" s="254" t="s">
        <v>41</v>
      </c>
      <c r="O131" s="92"/>
      <c r="P131" s="255">
        <f>O131*H131</f>
        <v>0</v>
      </c>
      <c r="Q131" s="255">
        <v>0</v>
      </c>
      <c r="R131" s="255">
        <f>Q131*H131</f>
        <v>0</v>
      </c>
      <c r="S131" s="255">
        <v>0</v>
      </c>
      <c r="T131" s="256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57" t="s">
        <v>282</v>
      </c>
      <c r="AT131" s="257" t="s">
        <v>268</v>
      </c>
      <c r="AU131" s="257" t="s">
        <v>91</v>
      </c>
      <c r="AY131" s="18" t="s">
        <v>265</v>
      </c>
      <c r="BE131" s="258">
        <f>IF(N131="základná",J131,0)</f>
        <v>0</v>
      </c>
      <c r="BF131" s="258">
        <f>IF(N131="znížená",J131,0)</f>
        <v>0</v>
      </c>
      <c r="BG131" s="258">
        <f>IF(N131="zákl. prenesená",J131,0)</f>
        <v>0</v>
      </c>
      <c r="BH131" s="258">
        <f>IF(N131="zníž. prenesená",J131,0)</f>
        <v>0</v>
      </c>
      <c r="BI131" s="258">
        <f>IF(N131="nulová",J131,0)</f>
        <v>0</v>
      </c>
      <c r="BJ131" s="18" t="s">
        <v>91</v>
      </c>
      <c r="BK131" s="258">
        <f>ROUND(I131*H131,2)</f>
        <v>0</v>
      </c>
      <c r="BL131" s="18" t="s">
        <v>282</v>
      </c>
      <c r="BM131" s="257" t="s">
        <v>2449</v>
      </c>
    </row>
    <row r="132" s="12" customFormat="1" ht="25.92" customHeight="1">
      <c r="A132" s="12"/>
      <c r="B132" s="230"/>
      <c r="C132" s="231"/>
      <c r="D132" s="232" t="s">
        <v>74</v>
      </c>
      <c r="E132" s="233" t="s">
        <v>367</v>
      </c>
      <c r="F132" s="233" t="s">
        <v>2221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P133+P150</f>
        <v>0</v>
      </c>
      <c r="Q132" s="238"/>
      <c r="R132" s="239">
        <f>R133+R150</f>
        <v>0.14928000000000002</v>
      </c>
      <c r="S132" s="238"/>
      <c r="T132" s="240">
        <f>T133+T150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98</v>
      </c>
      <c r="AT132" s="242" t="s">
        <v>74</v>
      </c>
      <c r="AU132" s="242" t="s">
        <v>75</v>
      </c>
      <c r="AY132" s="241" t="s">
        <v>265</v>
      </c>
      <c r="BK132" s="243">
        <f>BK133+BK150</f>
        <v>0</v>
      </c>
    </row>
    <row r="133" s="12" customFormat="1" ht="22.8" customHeight="1">
      <c r="A133" s="12"/>
      <c r="B133" s="230"/>
      <c r="C133" s="231"/>
      <c r="D133" s="232" t="s">
        <v>74</v>
      </c>
      <c r="E133" s="244" t="s">
        <v>2222</v>
      </c>
      <c r="F133" s="244" t="s">
        <v>2223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SUM(P134:P149)</f>
        <v>0</v>
      </c>
      <c r="Q133" s="238"/>
      <c r="R133" s="239">
        <f>SUM(R134:R149)</f>
        <v>0.14928000000000002</v>
      </c>
      <c r="S133" s="238"/>
      <c r="T133" s="240">
        <f>SUM(T134:T149)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98</v>
      </c>
      <c r="AT133" s="242" t="s">
        <v>74</v>
      </c>
      <c r="AU133" s="242" t="s">
        <v>83</v>
      </c>
      <c r="AY133" s="241" t="s">
        <v>265</v>
      </c>
      <c r="BK133" s="243">
        <f>SUM(BK134:BK149)</f>
        <v>0</v>
      </c>
    </row>
    <row r="134" s="2" customFormat="1" ht="16.30189" customHeight="1">
      <c r="A134" s="39"/>
      <c r="B134" s="40"/>
      <c r="C134" s="246" t="s">
        <v>264</v>
      </c>
      <c r="D134" s="246" t="s">
        <v>268</v>
      </c>
      <c r="E134" s="247" t="s">
        <v>2224</v>
      </c>
      <c r="F134" s="248" t="s">
        <v>1</v>
      </c>
      <c r="G134" s="249" t="s">
        <v>1</v>
      </c>
      <c r="H134" s="250">
        <v>2</v>
      </c>
      <c r="I134" s="251"/>
      <c r="J134" s="250">
        <f>ROUND(I134*H134,2)</f>
        <v>0</v>
      </c>
      <c r="K134" s="252"/>
      <c r="L134" s="45"/>
      <c r="M134" s="253" t="s">
        <v>1</v>
      </c>
      <c r="N134" s="254" t="s">
        <v>41</v>
      </c>
      <c r="O134" s="92"/>
      <c r="P134" s="255">
        <f>O134*H134</f>
        <v>0</v>
      </c>
      <c r="Q134" s="255">
        <v>0</v>
      </c>
      <c r="R134" s="255">
        <f>Q134*H134</f>
        <v>0</v>
      </c>
      <c r="S134" s="255">
        <v>0</v>
      </c>
      <c r="T134" s="256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7" t="s">
        <v>563</v>
      </c>
      <c r="AT134" s="257" t="s">
        <v>268</v>
      </c>
      <c r="AU134" s="257" t="s">
        <v>91</v>
      </c>
      <c r="AY134" s="18" t="s">
        <v>265</v>
      </c>
      <c r="BE134" s="258">
        <f>IF(N134="základná",J134,0)</f>
        <v>0</v>
      </c>
      <c r="BF134" s="258">
        <f>IF(N134="znížená",J134,0)</f>
        <v>0</v>
      </c>
      <c r="BG134" s="258">
        <f>IF(N134="zákl. prenesená",J134,0)</f>
        <v>0</v>
      </c>
      <c r="BH134" s="258">
        <f>IF(N134="zníž. prenesená",J134,0)</f>
        <v>0</v>
      </c>
      <c r="BI134" s="258">
        <f>IF(N134="nulová",J134,0)</f>
        <v>0</v>
      </c>
      <c r="BJ134" s="18" t="s">
        <v>91</v>
      </c>
      <c r="BK134" s="258">
        <f>ROUND(I134*H134,2)</f>
        <v>0</v>
      </c>
      <c r="BL134" s="18" t="s">
        <v>563</v>
      </c>
      <c r="BM134" s="257" t="s">
        <v>2450</v>
      </c>
    </row>
    <row r="135" s="13" customFormat="1">
      <c r="A135" s="13"/>
      <c r="B135" s="264"/>
      <c r="C135" s="265"/>
      <c r="D135" s="266" t="s">
        <v>312</v>
      </c>
      <c r="E135" s="267" t="s">
        <v>1</v>
      </c>
      <c r="F135" s="268" t="s">
        <v>91</v>
      </c>
      <c r="G135" s="265"/>
      <c r="H135" s="269">
        <v>2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4</v>
      </c>
      <c r="AX135" s="13" t="s">
        <v>83</v>
      </c>
      <c r="AY135" s="275" t="s">
        <v>265</v>
      </c>
    </row>
    <row r="136" s="2" customFormat="1" ht="16.30189" customHeight="1">
      <c r="A136" s="39"/>
      <c r="B136" s="40"/>
      <c r="C136" s="287" t="s">
        <v>329</v>
      </c>
      <c r="D136" s="287" t="s">
        <v>367</v>
      </c>
      <c r="E136" s="288" t="s">
        <v>2226</v>
      </c>
      <c r="F136" s="289" t="s">
        <v>1</v>
      </c>
      <c r="G136" s="290" t="s">
        <v>1</v>
      </c>
      <c r="H136" s="291">
        <v>2</v>
      </c>
      <c r="I136" s="292"/>
      <c r="J136" s="291">
        <f>ROUND(I136*H136,2)</f>
        <v>0</v>
      </c>
      <c r="K136" s="293"/>
      <c r="L136" s="294"/>
      <c r="M136" s="295" t="s">
        <v>1</v>
      </c>
      <c r="N136" s="296" t="s">
        <v>41</v>
      </c>
      <c r="O136" s="92"/>
      <c r="P136" s="255">
        <f>O136*H136</f>
        <v>0</v>
      </c>
      <c r="Q136" s="255">
        <v>0.00014999999999999999</v>
      </c>
      <c r="R136" s="255">
        <f>Q136*H136</f>
        <v>0.00029999999999999997</v>
      </c>
      <c r="S136" s="255">
        <v>0</v>
      </c>
      <c r="T136" s="256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57" t="s">
        <v>2227</v>
      </c>
      <c r="AT136" s="257" t="s">
        <v>367</v>
      </c>
      <c r="AU136" s="257" t="s">
        <v>91</v>
      </c>
      <c r="AY136" s="18" t="s">
        <v>265</v>
      </c>
      <c r="BE136" s="258">
        <f>IF(N136="základná",J136,0)</f>
        <v>0</v>
      </c>
      <c r="BF136" s="258">
        <f>IF(N136="znížená",J136,0)</f>
        <v>0</v>
      </c>
      <c r="BG136" s="258">
        <f>IF(N136="zákl. prenesená",J136,0)</f>
        <v>0</v>
      </c>
      <c r="BH136" s="258">
        <f>IF(N136="zníž. prenesená",J136,0)</f>
        <v>0</v>
      </c>
      <c r="BI136" s="258">
        <f>IF(N136="nulová",J136,0)</f>
        <v>0</v>
      </c>
      <c r="BJ136" s="18" t="s">
        <v>91</v>
      </c>
      <c r="BK136" s="258">
        <f>ROUND(I136*H136,2)</f>
        <v>0</v>
      </c>
      <c r="BL136" s="18" t="s">
        <v>563</v>
      </c>
      <c r="BM136" s="257" t="s">
        <v>2451</v>
      </c>
    </row>
    <row r="137" s="2" customFormat="1" ht="16.30189" customHeight="1">
      <c r="A137" s="39"/>
      <c r="B137" s="40"/>
      <c r="C137" s="246" t="s">
        <v>334</v>
      </c>
      <c r="D137" s="246" t="s">
        <v>268</v>
      </c>
      <c r="E137" s="247" t="s">
        <v>2229</v>
      </c>
      <c r="F137" s="248" t="s">
        <v>1</v>
      </c>
      <c r="G137" s="249" t="s">
        <v>1</v>
      </c>
      <c r="H137" s="250">
        <v>1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</v>
      </c>
      <c r="R137" s="255">
        <f>Q137*H137</f>
        <v>0</v>
      </c>
      <c r="S137" s="255">
        <v>0</v>
      </c>
      <c r="T137" s="256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563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563</v>
      </c>
      <c r="BM137" s="257" t="s">
        <v>2452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83</v>
      </c>
      <c r="G138" s="265"/>
      <c r="H138" s="269">
        <v>1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83</v>
      </c>
      <c r="AY138" s="275" t="s">
        <v>265</v>
      </c>
    </row>
    <row r="139" s="2" customFormat="1" ht="16.30189" customHeight="1">
      <c r="A139" s="39"/>
      <c r="B139" s="40"/>
      <c r="C139" s="287" t="s">
        <v>338</v>
      </c>
      <c r="D139" s="287" t="s">
        <v>367</v>
      </c>
      <c r="E139" s="288" t="s">
        <v>2231</v>
      </c>
      <c r="F139" s="289" t="s">
        <v>1</v>
      </c>
      <c r="G139" s="290" t="s">
        <v>1</v>
      </c>
      <c r="H139" s="291">
        <v>1</v>
      </c>
      <c r="I139" s="292"/>
      <c r="J139" s="291">
        <f>ROUND(I139*H139,2)</f>
        <v>0</v>
      </c>
      <c r="K139" s="293"/>
      <c r="L139" s="294"/>
      <c r="M139" s="295" t="s">
        <v>1</v>
      </c>
      <c r="N139" s="296" t="s">
        <v>41</v>
      </c>
      <c r="O139" s="92"/>
      <c r="P139" s="255">
        <f>O139*H139</f>
        <v>0</v>
      </c>
      <c r="Q139" s="255">
        <v>0.0068999999999999999</v>
      </c>
      <c r="R139" s="255">
        <f>Q139*H139</f>
        <v>0.0068999999999999999</v>
      </c>
      <c r="S139" s="255">
        <v>0</v>
      </c>
      <c r="T139" s="256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785</v>
      </c>
      <c r="AT139" s="257" t="s">
        <v>367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785</v>
      </c>
      <c r="BM139" s="257" t="s">
        <v>2453</v>
      </c>
    </row>
    <row r="140" s="2" customFormat="1" ht="16.30189" customHeight="1">
      <c r="A140" s="39"/>
      <c r="B140" s="40"/>
      <c r="C140" s="246" t="s">
        <v>342</v>
      </c>
      <c r="D140" s="246" t="s">
        <v>268</v>
      </c>
      <c r="E140" s="247" t="s">
        <v>2233</v>
      </c>
      <c r="F140" s="248" t="s">
        <v>1</v>
      </c>
      <c r="G140" s="249" t="s">
        <v>1</v>
      </c>
      <c r="H140" s="250">
        <v>2</v>
      </c>
      <c r="I140" s="251"/>
      <c r="J140" s="250">
        <f>ROUND(I140*H140,2)</f>
        <v>0</v>
      </c>
      <c r="K140" s="252"/>
      <c r="L140" s="45"/>
      <c r="M140" s="253" t="s">
        <v>1</v>
      </c>
      <c r="N140" s="254" t="s">
        <v>41</v>
      </c>
      <c r="O140" s="92"/>
      <c r="P140" s="255">
        <f>O140*H140</f>
        <v>0</v>
      </c>
      <c r="Q140" s="255">
        <v>0</v>
      </c>
      <c r="R140" s="255">
        <f>Q140*H140</f>
        <v>0</v>
      </c>
      <c r="S140" s="255">
        <v>0</v>
      </c>
      <c r="T140" s="256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57" t="s">
        <v>563</v>
      </c>
      <c r="AT140" s="257" t="s">
        <v>268</v>
      </c>
      <c r="AU140" s="257" t="s">
        <v>91</v>
      </c>
      <c r="AY140" s="18" t="s">
        <v>265</v>
      </c>
      <c r="BE140" s="258">
        <f>IF(N140="základná",J140,0)</f>
        <v>0</v>
      </c>
      <c r="BF140" s="258">
        <f>IF(N140="znížená",J140,0)</f>
        <v>0</v>
      </c>
      <c r="BG140" s="258">
        <f>IF(N140="zákl. prenesená",J140,0)</f>
        <v>0</v>
      </c>
      <c r="BH140" s="258">
        <f>IF(N140="zníž. prenesená",J140,0)</f>
        <v>0</v>
      </c>
      <c r="BI140" s="258">
        <f>IF(N140="nulová",J140,0)</f>
        <v>0</v>
      </c>
      <c r="BJ140" s="18" t="s">
        <v>91</v>
      </c>
      <c r="BK140" s="258">
        <f>ROUND(I140*H140,2)</f>
        <v>0</v>
      </c>
      <c r="BL140" s="18" t="s">
        <v>563</v>
      </c>
      <c r="BM140" s="257" t="s">
        <v>2454</v>
      </c>
    </row>
    <row r="141" s="13" customFormat="1">
      <c r="A141" s="13"/>
      <c r="B141" s="264"/>
      <c r="C141" s="265"/>
      <c r="D141" s="266" t="s">
        <v>312</v>
      </c>
      <c r="E141" s="267" t="s">
        <v>1</v>
      </c>
      <c r="F141" s="268" t="s">
        <v>91</v>
      </c>
      <c r="G141" s="265"/>
      <c r="H141" s="269">
        <v>2</v>
      </c>
      <c r="I141" s="270"/>
      <c r="J141" s="265"/>
      <c r="K141" s="265"/>
      <c r="L141" s="271"/>
      <c r="M141" s="272"/>
      <c r="N141" s="273"/>
      <c r="O141" s="273"/>
      <c r="P141" s="273"/>
      <c r="Q141" s="273"/>
      <c r="R141" s="273"/>
      <c r="S141" s="273"/>
      <c r="T141" s="27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75" t="s">
        <v>312</v>
      </c>
      <c r="AU141" s="275" t="s">
        <v>91</v>
      </c>
      <c r="AV141" s="13" t="s">
        <v>91</v>
      </c>
      <c r="AW141" s="13" t="s">
        <v>4</v>
      </c>
      <c r="AX141" s="13" t="s">
        <v>75</v>
      </c>
      <c r="AY141" s="275" t="s">
        <v>265</v>
      </c>
    </row>
    <row r="142" s="2" customFormat="1" ht="16.30189" customHeight="1">
      <c r="A142" s="39"/>
      <c r="B142" s="40"/>
      <c r="C142" s="287" t="s">
        <v>346</v>
      </c>
      <c r="D142" s="287" t="s">
        <v>367</v>
      </c>
      <c r="E142" s="288" t="s">
        <v>2235</v>
      </c>
      <c r="F142" s="289" t="s">
        <v>1</v>
      </c>
      <c r="G142" s="290" t="s">
        <v>1</v>
      </c>
      <c r="H142" s="291">
        <v>2</v>
      </c>
      <c r="I142" s="292"/>
      <c r="J142" s="291">
        <f>ROUND(I142*H142,2)</f>
        <v>0</v>
      </c>
      <c r="K142" s="293"/>
      <c r="L142" s="294"/>
      <c r="M142" s="295" t="s">
        <v>1</v>
      </c>
      <c r="N142" s="296" t="s">
        <v>41</v>
      </c>
      <c r="O142" s="92"/>
      <c r="P142" s="255">
        <f>O142*H142</f>
        <v>0</v>
      </c>
      <c r="Q142" s="255">
        <v>0.071040000000000006</v>
      </c>
      <c r="R142" s="255">
        <f>Q142*H142</f>
        <v>0.14208000000000001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785</v>
      </c>
      <c r="AT142" s="257" t="s">
        <v>367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785</v>
      </c>
      <c r="BM142" s="257" t="s">
        <v>2455</v>
      </c>
    </row>
    <row r="143" s="2" customFormat="1" ht="16.30189" customHeight="1">
      <c r="A143" s="39"/>
      <c r="B143" s="40"/>
      <c r="C143" s="246" t="s">
        <v>351</v>
      </c>
      <c r="D143" s="246" t="s">
        <v>268</v>
      </c>
      <c r="E143" s="247" t="s">
        <v>2237</v>
      </c>
      <c r="F143" s="248" t="s">
        <v>1</v>
      </c>
      <c r="G143" s="249" t="s">
        <v>1</v>
      </c>
      <c r="H143" s="250">
        <v>4</v>
      </c>
      <c r="I143" s="251"/>
      <c r="J143" s="250">
        <f>ROUND(I143*H143,2)</f>
        <v>0</v>
      </c>
      <c r="K143" s="252"/>
      <c r="L143" s="45"/>
      <c r="M143" s="253" t="s">
        <v>1</v>
      </c>
      <c r="N143" s="254" t="s">
        <v>41</v>
      </c>
      <c r="O143" s="92"/>
      <c r="P143" s="255">
        <f>O143*H143</f>
        <v>0</v>
      </c>
      <c r="Q143" s="255">
        <v>0</v>
      </c>
      <c r="R143" s="255">
        <f>Q143*H143</f>
        <v>0</v>
      </c>
      <c r="S143" s="255">
        <v>0</v>
      </c>
      <c r="T143" s="256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7" t="s">
        <v>2238</v>
      </c>
      <c r="AT143" s="257" t="s">
        <v>268</v>
      </c>
      <c r="AU143" s="257" t="s">
        <v>91</v>
      </c>
      <c r="AY143" s="18" t="s">
        <v>265</v>
      </c>
      <c r="BE143" s="258">
        <f>IF(N143="základná",J143,0)</f>
        <v>0</v>
      </c>
      <c r="BF143" s="258">
        <f>IF(N143="znížená",J143,0)</f>
        <v>0</v>
      </c>
      <c r="BG143" s="258">
        <f>IF(N143="zákl. prenesená",J143,0)</f>
        <v>0</v>
      </c>
      <c r="BH143" s="258">
        <f>IF(N143="zníž. prenesená",J143,0)</f>
        <v>0</v>
      </c>
      <c r="BI143" s="258">
        <f>IF(N143="nulová",J143,0)</f>
        <v>0</v>
      </c>
      <c r="BJ143" s="18" t="s">
        <v>91</v>
      </c>
      <c r="BK143" s="258">
        <f>ROUND(I143*H143,2)</f>
        <v>0</v>
      </c>
      <c r="BL143" s="18" t="s">
        <v>2238</v>
      </c>
      <c r="BM143" s="257" t="s">
        <v>2456</v>
      </c>
    </row>
    <row r="144" s="2" customFormat="1" ht="16.30189" customHeight="1">
      <c r="A144" s="39"/>
      <c r="B144" s="40"/>
      <c r="C144" s="246" t="s">
        <v>355</v>
      </c>
      <c r="D144" s="246" t="s">
        <v>268</v>
      </c>
      <c r="E144" s="247" t="s">
        <v>2240</v>
      </c>
      <c r="F144" s="248" t="s">
        <v>1</v>
      </c>
      <c r="G144" s="249" t="s">
        <v>1</v>
      </c>
      <c r="H144" s="250">
        <v>2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2238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2238</v>
      </c>
      <c r="BM144" s="257" t="s">
        <v>2457</v>
      </c>
    </row>
    <row r="145" s="2" customFormat="1" ht="16.30189" customHeight="1">
      <c r="A145" s="39"/>
      <c r="B145" s="40"/>
      <c r="C145" s="246" t="s">
        <v>359</v>
      </c>
      <c r="D145" s="246" t="s">
        <v>268</v>
      </c>
      <c r="E145" s="247" t="s">
        <v>2242</v>
      </c>
      <c r="F145" s="248" t="s">
        <v>1</v>
      </c>
      <c r="G145" s="249" t="s">
        <v>1</v>
      </c>
      <c r="H145" s="250">
        <v>2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2238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2238</v>
      </c>
      <c r="BM145" s="257" t="s">
        <v>2458</v>
      </c>
    </row>
    <row r="146" s="2" customFormat="1" ht="16.30189" customHeight="1">
      <c r="A146" s="39"/>
      <c r="B146" s="40"/>
      <c r="C146" s="246" t="s">
        <v>363</v>
      </c>
      <c r="D146" s="246" t="s">
        <v>268</v>
      </c>
      <c r="E146" s="247" t="s">
        <v>2244</v>
      </c>
      <c r="F146" s="248" t="s">
        <v>1</v>
      </c>
      <c r="G146" s="249" t="s">
        <v>1</v>
      </c>
      <c r="H146" s="250">
        <v>10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2238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2238</v>
      </c>
      <c r="BM146" s="257" t="s">
        <v>2459</v>
      </c>
    </row>
    <row r="147" s="2" customFormat="1" ht="16.30189" customHeight="1">
      <c r="A147" s="39"/>
      <c r="B147" s="40"/>
      <c r="C147" s="246" t="s">
        <v>366</v>
      </c>
      <c r="D147" s="246" t="s">
        <v>268</v>
      </c>
      <c r="E147" s="247" t="s">
        <v>2246</v>
      </c>
      <c r="F147" s="248" t="s">
        <v>1</v>
      </c>
      <c r="G147" s="249" t="s">
        <v>1</v>
      </c>
      <c r="H147" s="250">
        <v>78.370000000000005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563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563</v>
      </c>
      <c r="BM147" s="257" t="s">
        <v>2460</v>
      </c>
    </row>
    <row r="148" s="2" customFormat="1" ht="16.30189" customHeight="1">
      <c r="A148" s="39"/>
      <c r="B148" s="40"/>
      <c r="C148" s="246" t="s">
        <v>371</v>
      </c>
      <c r="D148" s="246" t="s">
        <v>268</v>
      </c>
      <c r="E148" s="247" t="s">
        <v>2248</v>
      </c>
      <c r="F148" s="248" t="s">
        <v>1</v>
      </c>
      <c r="G148" s="249" t="s">
        <v>1</v>
      </c>
      <c r="H148" s="250">
        <v>78.370000000000005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785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785</v>
      </c>
      <c r="BM148" s="257" t="s">
        <v>2461</v>
      </c>
    </row>
    <row r="149" s="2" customFormat="1" ht="16.30189" customHeight="1">
      <c r="A149" s="39"/>
      <c r="B149" s="40"/>
      <c r="C149" s="246" t="s">
        <v>374</v>
      </c>
      <c r="D149" s="246" t="s">
        <v>268</v>
      </c>
      <c r="E149" s="247" t="s">
        <v>2250</v>
      </c>
      <c r="F149" s="248" t="s">
        <v>1</v>
      </c>
      <c r="G149" s="249" t="s">
        <v>1</v>
      </c>
      <c r="H149" s="250">
        <v>95.120000000000005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563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563</v>
      </c>
      <c r="BM149" s="257" t="s">
        <v>2462</v>
      </c>
    </row>
    <row r="150" s="12" customFormat="1" ht="22.8" customHeight="1">
      <c r="A150" s="12"/>
      <c r="B150" s="230"/>
      <c r="C150" s="231"/>
      <c r="D150" s="232" t="s">
        <v>74</v>
      </c>
      <c r="E150" s="244" t="s">
        <v>2252</v>
      </c>
      <c r="F150" s="244" t="s">
        <v>2253</v>
      </c>
      <c r="G150" s="231"/>
      <c r="H150" s="231"/>
      <c r="I150" s="234"/>
      <c r="J150" s="245">
        <f>BK150</f>
        <v>0</v>
      </c>
      <c r="K150" s="231"/>
      <c r="L150" s="236"/>
      <c r="M150" s="237"/>
      <c r="N150" s="238"/>
      <c r="O150" s="238"/>
      <c r="P150" s="239">
        <f>SUM(P151:P156)</f>
        <v>0</v>
      </c>
      <c r="Q150" s="238"/>
      <c r="R150" s="239">
        <f>SUM(R151:R156)</f>
        <v>0</v>
      </c>
      <c r="S150" s="238"/>
      <c r="T150" s="240">
        <f>SUM(T151:T156)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41" t="s">
        <v>98</v>
      </c>
      <c r="AT150" s="242" t="s">
        <v>74</v>
      </c>
      <c r="AU150" s="242" t="s">
        <v>83</v>
      </c>
      <c r="AY150" s="241" t="s">
        <v>265</v>
      </c>
      <c r="BK150" s="243">
        <f>SUM(BK151:BK156)</f>
        <v>0</v>
      </c>
    </row>
    <row r="151" s="2" customFormat="1" ht="16.30189" customHeight="1">
      <c r="A151" s="39"/>
      <c r="B151" s="40"/>
      <c r="C151" s="246" t="s">
        <v>377</v>
      </c>
      <c r="D151" s="246" t="s">
        <v>268</v>
      </c>
      <c r="E151" s="247" t="s">
        <v>2254</v>
      </c>
      <c r="F151" s="248" t="s">
        <v>1</v>
      </c>
      <c r="G151" s="249" t="s">
        <v>1</v>
      </c>
      <c r="H151" s="250">
        <v>0.71999999999999997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563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563</v>
      </c>
      <c r="BM151" s="257" t="s">
        <v>2463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2213</v>
      </c>
      <c r="G152" s="265"/>
      <c r="H152" s="269">
        <v>0.71999999999999997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75</v>
      </c>
      <c r="AY152" s="275" t="s">
        <v>265</v>
      </c>
    </row>
    <row r="153" s="2" customFormat="1" ht="16.30189" customHeight="1">
      <c r="A153" s="39"/>
      <c r="B153" s="40"/>
      <c r="C153" s="246" t="s">
        <v>384</v>
      </c>
      <c r="D153" s="246" t="s">
        <v>268</v>
      </c>
      <c r="E153" s="247" t="s">
        <v>2256</v>
      </c>
      <c r="F153" s="248" t="s">
        <v>1</v>
      </c>
      <c r="G153" s="249" t="s">
        <v>1</v>
      </c>
      <c r="H153" s="250">
        <v>0.71999999999999997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563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563</v>
      </c>
      <c r="BM153" s="257" t="s">
        <v>2464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2258</v>
      </c>
      <c r="G154" s="265"/>
      <c r="H154" s="269">
        <v>0.71999999999999997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0.71999999999999997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8</v>
      </c>
      <c r="D156" s="246" t="s">
        <v>268</v>
      </c>
      <c r="E156" s="247" t="s">
        <v>2259</v>
      </c>
      <c r="F156" s="248" t="s">
        <v>1</v>
      </c>
      <c r="G156" s="249" t="s">
        <v>1</v>
      </c>
      <c r="H156" s="250">
        <v>6.4800000000000004</v>
      </c>
      <c r="I156" s="251"/>
      <c r="J156" s="250">
        <f>ROUND(I156*H156,2)</f>
        <v>0</v>
      </c>
      <c r="K156" s="252"/>
      <c r="L156" s="45"/>
      <c r="M156" s="259" t="s">
        <v>1</v>
      </c>
      <c r="N156" s="260" t="s">
        <v>41</v>
      </c>
      <c r="O156" s="261"/>
      <c r="P156" s="262">
        <f>O156*H156</f>
        <v>0</v>
      </c>
      <c r="Q156" s="262">
        <v>0</v>
      </c>
      <c r="R156" s="262">
        <f>Q156*H156</f>
        <v>0</v>
      </c>
      <c r="S156" s="262">
        <v>0</v>
      </c>
      <c r="T156" s="263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563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563</v>
      </c>
      <c r="BM156" s="257" t="s">
        <v>2465</v>
      </c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194"/>
      <c r="J157" s="68"/>
      <c r="K157" s="68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iIal6V9kKjTH+JXjhfm/On+xaiVIZPZgnFnbaCTeYo2tpvB3R864OrqGoVFrUPdLEDjl6WQEXsnSkr/1KOXVHQ==" hashValue="uYThfK13Ehn/gvfUXCNYvlBTjWKLYpwk1KKAv7Gh835lkLswauI9OzvHs9+3jmRN0w5afCgw2dKAPmio6+ydLQ==" algorithmName="SHA-512" password="CC35"/>
  <autoFilter ref="C121:K156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2466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ROUND((SUM(BE132:BE555)),  2)</f>
        <v>0</v>
      </c>
      <c r="G33" s="39"/>
      <c r="H33" s="39"/>
      <c r="I33" s="173">
        <v>0.20000000000000001</v>
      </c>
      <c r="J33" s="172">
        <f>ROUND(((SUM(BE132:BE555))*I33),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ROUND((SUM(BF132:BF555)),  2)</f>
        <v>0</v>
      </c>
      <c r="G34" s="39"/>
      <c r="H34" s="39"/>
      <c r="I34" s="173">
        <v>0.20000000000000001</v>
      </c>
      <c r="J34" s="172">
        <f>ROUND(((SUM(BF132:BF555))*I34),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ROUND((SUM(BG132:BG555)),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ROUND((SUM(BH132:BH555)),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ROUND((SUM(BI132:BI555)),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204-00 - 204-00 Most ev.č.585-012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J182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2467</v>
      </c>
      <c r="E100" s="213"/>
      <c r="F100" s="213"/>
      <c r="G100" s="213"/>
      <c r="H100" s="213"/>
      <c r="I100" s="214"/>
      <c r="J100" s="215">
        <f>J198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J234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J279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J302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J364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J373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J508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J510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J511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J542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J543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J547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J552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204-00 - 204-00 Most ev.č.585-012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P133+P510+P542</f>
        <v>0</v>
      </c>
      <c r="Q132" s="105"/>
      <c r="R132" s="227">
        <f>R133+R510+R542</f>
        <v>638.35805736836005</v>
      </c>
      <c r="S132" s="105"/>
      <c r="T132" s="228">
        <f>T133+T510+T542</f>
        <v>193.226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BK133+BK510+BK542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P134+P182+P198+P234+P279+P302+P364+P373+P508</f>
        <v>0</v>
      </c>
      <c r="Q133" s="238"/>
      <c r="R133" s="239">
        <f>R134+R182+R198+R234+R279+R302+R364+R373+R508</f>
        <v>637.17789869076</v>
      </c>
      <c r="S133" s="238"/>
      <c r="T133" s="240">
        <f>T134+T182+T198+T234+T279+T302+T364+T373+T508</f>
        <v>193.226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BK134+BK182+BK198+BK234+BK279+BK302+BK364+BK373+BK508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SUM(P135:P181)</f>
        <v>0</v>
      </c>
      <c r="Q134" s="238"/>
      <c r="R134" s="239">
        <f>SUM(R135:R181)</f>
        <v>0.63039243200000006</v>
      </c>
      <c r="S134" s="238"/>
      <c r="T134" s="240">
        <f>SUM(T135:T181)</f>
        <v>140.13200000000001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SUM(BK135:BK181)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2469</v>
      </c>
      <c r="F135" s="248" t="s">
        <v>1</v>
      </c>
      <c r="G135" s="249" t="s">
        <v>1</v>
      </c>
      <c r="H135" s="250">
        <v>159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0.000457248</v>
      </c>
      <c r="R135" s="255">
        <f>Q135*H135</f>
        <v>0.072702431999999997</v>
      </c>
      <c r="S135" s="255">
        <v>0.50800000000000001</v>
      </c>
      <c r="T135" s="256">
        <f>S135*H135</f>
        <v>80.772000000000006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2470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2471</v>
      </c>
      <c r="G136" s="265"/>
      <c r="H136" s="269">
        <v>53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2472</v>
      </c>
      <c r="G137" s="265"/>
      <c r="H137" s="269">
        <v>106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159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854</v>
      </c>
      <c r="F139" s="248" t="s">
        <v>1</v>
      </c>
      <c r="G139" s="249" t="s">
        <v>1</v>
      </c>
      <c r="H139" s="250">
        <v>106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0.56000000000000005</v>
      </c>
      <c r="T139" s="256">
        <f>S139*H139</f>
        <v>59.360000000000007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2473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2472</v>
      </c>
      <c r="G140" s="265"/>
      <c r="H140" s="269">
        <v>106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14" customFormat="1">
      <c r="A141" s="14"/>
      <c r="B141" s="276"/>
      <c r="C141" s="277"/>
      <c r="D141" s="266" t="s">
        <v>312</v>
      </c>
      <c r="E141" s="278" t="s">
        <v>1</v>
      </c>
      <c r="F141" s="279" t="s">
        <v>318</v>
      </c>
      <c r="G141" s="277"/>
      <c r="H141" s="280">
        <v>106</v>
      </c>
      <c r="I141" s="281"/>
      <c r="J141" s="277"/>
      <c r="K141" s="277"/>
      <c r="L141" s="282"/>
      <c r="M141" s="283"/>
      <c r="N141" s="284"/>
      <c r="O141" s="284"/>
      <c r="P141" s="284"/>
      <c r="Q141" s="284"/>
      <c r="R141" s="284"/>
      <c r="S141" s="284"/>
      <c r="T141" s="28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6" t="s">
        <v>312</v>
      </c>
      <c r="AU141" s="286" t="s">
        <v>91</v>
      </c>
      <c r="AV141" s="14" t="s">
        <v>282</v>
      </c>
      <c r="AW141" s="14" t="s">
        <v>4</v>
      </c>
      <c r="AX141" s="14" t="s">
        <v>83</v>
      </c>
      <c r="AY141" s="286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2474</v>
      </c>
      <c r="F142" s="248" t="s">
        <v>1</v>
      </c>
      <c r="G142" s="249" t="s">
        <v>1</v>
      </c>
      <c r="H142" s="250">
        <v>28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0.019900000000000001</v>
      </c>
      <c r="R142" s="255">
        <f>Q142*H142</f>
        <v>0.55720000000000003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2475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419</v>
      </c>
      <c r="G143" s="265"/>
      <c r="H143" s="269">
        <v>28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1706</v>
      </c>
      <c r="F144" s="248" t="s">
        <v>1</v>
      </c>
      <c r="G144" s="249" t="s">
        <v>1</v>
      </c>
      <c r="H144" s="250">
        <v>3.6000000000000001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2476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2477</v>
      </c>
      <c r="G145" s="265"/>
      <c r="H145" s="269">
        <v>3.6000000000000001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2478</v>
      </c>
      <c r="F146" s="248" t="s">
        <v>1</v>
      </c>
      <c r="G146" s="249" t="s">
        <v>1</v>
      </c>
      <c r="H146" s="250">
        <v>72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2479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2480</v>
      </c>
      <c r="G147" s="265"/>
      <c r="H147" s="269">
        <v>72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2481</v>
      </c>
      <c r="F148" s="248" t="s">
        <v>1</v>
      </c>
      <c r="G148" s="249" t="s">
        <v>1</v>
      </c>
      <c r="H148" s="250">
        <v>36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2482</v>
      </c>
    </row>
    <row r="149" s="13" customFormat="1">
      <c r="A149" s="13"/>
      <c r="B149" s="264"/>
      <c r="C149" s="265"/>
      <c r="D149" s="266" t="s">
        <v>312</v>
      </c>
      <c r="E149" s="265"/>
      <c r="F149" s="268" t="s">
        <v>2483</v>
      </c>
      <c r="G149" s="265"/>
      <c r="H149" s="269">
        <v>36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5</v>
      </c>
      <c r="AX149" s="13" t="s">
        <v>83</v>
      </c>
      <c r="AY149" s="275" t="s">
        <v>265</v>
      </c>
    </row>
    <row r="150" s="2" customFormat="1" ht="16.30189" customHeight="1">
      <c r="A150" s="39"/>
      <c r="B150" s="40"/>
      <c r="C150" s="246" t="s">
        <v>334</v>
      </c>
      <c r="D150" s="246" t="s">
        <v>268</v>
      </c>
      <c r="E150" s="247" t="s">
        <v>2263</v>
      </c>
      <c r="F150" s="248" t="s">
        <v>1</v>
      </c>
      <c r="G150" s="249" t="s">
        <v>1</v>
      </c>
      <c r="H150" s="250">
        <v>67.400000000000006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2484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2485</v>
      </c>
      <c r="G151" s="265"/>
      <c r="H151" s="269">
        <v>67.400000000000006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2" customFormat="1" ht="16.30189" customHeight="1">
      <c r="A152" s="39"/>
      <c r="B152" s="40"/>
      <c r="C152" s="246" t="s">
        <v>338</v>
      </c>
      <c r="D152" s="246" t="s">
        <v>268</v>
      </c>
      <c r="E152" s="247" t="s">
        <v>2266</v>
      </c>
      <c r="F152" s="248" t="s">
        <v>1</v>
      </c>
      <c r="G152" s="249" t="s">
        <v>1</v>
      </c>
      <c r="H152" s="250">
        <v>20.219999999999999</v>
      </c>
      <c r="I152" s="251"/>
      <c r="J152" s="250">
        <f>ROUND(I152*H152,2)</f>
        <v>0</v>
      </c>
      <c r="K152" s="252"/>
      <c r="L152" s="45"/>
      <c r="M152" s="253" t="s">
        <v>1</v>
      </c>
      <c r="N152" s="254" t="s">
        <v>41</v>
      </c>
      <c r="O152" s="92"/>
      <c r="P152" s="255">
        <f>O152*H152</f>
        <v>0</v>
      </c>
      <c r="Q152" s="255">
        <v>0</v>
      </c>
      <c r="R152" s="255">
        <f>Q152*H152</f>
        <v>0</v>
      </c>
      <c r="S152" s="255">
        <v>0</v>
      </c>
      <c r="T152" s="256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57" t="s">
        <v>282</v>
      </c>
      <c r="AT152" s="257" t="s">
        <v>268</v>
      </c>
      <c r="AU152" s="257" t="s">
        <v>91</v>
      </c>
      <c r="AY152" s="18" t="s">
        <v>265</v>
      </c>
      <c r="BE152" s="258">
        <f>IF(N152="základná",J152,0)</f>
        <v>0</v>
      </c>
      <c r="BF152" s="258">
        <f>IF(N152="znížená",J152,0)</f>
        <v>0</v>
      </c>
      <c r="BG152" s="258">
        <f>IF(N152="zákl. prenesená",J152,0)</f>
        <v>0</v>
      </c>
      <c r="BH152" s="258">
        <f>IF(N152="zníž. prenesená",J152,0)</f>
        <v>0</v>
      </c>
      <c r="BI152" s="258">
        <f>IF(N152="nulová",J152,0)</f>
        <v>0</v>
      </c>
      <c r="BJ152" s="18" t="s">
        <v>91</v>
      </c>
      <c r="BK152" s="258">
        <f>ROUND(I152*H152,2)</f>
        <v>0</v>
      </c>
      <c r="BL152" s="18" t="s">
        <v>282</v>
      </c>
      <c r="BM152" s="257" t="s">
        <v>2486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2487</v>
      </c>
      <c r="G153" s="265"/>
      <c r="H153" s="269">
        <v>67.400000000000006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83</v>
      </c>
      <c r="AY153" s="275" t="s">
        <v>265</v>
      </c>
    </row>
    <row r="154" s="13" customFormat="1">
      <c r="A154" s="13"/>
      <c r="B154" s="264"/>
      <c r="C154" s="265"/>
      <c r="D154" s="266" t="s">
        <v>312</v>
      </c>
      <c r="E154" s="265"/>
      <c r="F154" s="268" t="s">
        <v>2488</v>
      </c>
      <c r="G154" s="265"/>
      <c r="H154" s="269">
        <v>20.219999999999999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5</v>
      </c>
      <c r="AX154" s="13" t="s">
        <v>83</v>
      </c>
      <c r="AY154" s="275" t="s">
        <v>265</v>
      </c>
    </row>
    <row r="155" s="2" customFormat="1" ht="16.30189" customHeight="1">
      <c r="A155" s="39"/>
      <c r="B155" s="40"/>
      <c r="C155" s="246" t="s">
        <v>342</v>
      </c>
      <c r="D155" s="246" t="s">
        <v>268</v>
      </c>
      <c r="E155" s="247" t="s">
        <v>860</v>
      </c>
      <c r="F155" s="248" t="s">
        <v>1</v>
      </c>
      <c r="G155" s="249" t="s">
        <v>1</v>
      </c>
      <c r="H155" s="250">
        <v>15.24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2489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2490</v>
      </c>
      <c r="G156" s="265"/>
      <c r="H156" s="269">
        <v>5.4000000000000004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75</v>
      </c>
      <c r="AY156" s="275" t="s">
        <v>265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2491</v>
      </c>
      <c r="G157" s="265"/>
      <c r="H157" s="269">
        <v>9.8399999999999999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75</v>
      </c>
      <c r="AY157" s="275" t="s">
        <v>265</v>
      </c>
    </row>
    <row r="158" s="14" customFormat="1">
      <c r="A158" s="14"/>
      <c r="B158" s="276"/>
      <c r="C158" s="277"/>
      <c r="D158" s="266" t="s">
        <v>312</v>
      </c>
      <c r="E158" s="278" t="s">
        <v>1</v>
      </c>
      <c r="F158" s="279" t="s">
        <v>318</v>
      </c>
      <c r="G158" s="277"/>
      <c r="H158" s="280">
        <v>15.24</v>
      </c>
      <c r="I158" s="281"/>
      <c r="J158" s="277"/>
      <c r="K158" s="277"/>
      <c r="L158" s="282"/>
      <c r="M158" s="283"/>
      <c r="N158" s="284"/>
      <c r="O158" s="284"/>
      <c r="P158" s="284"/>
      <c r="Q158" s="284"/>
      <c r="R158" s="284"/>
      <c r="S158" s="284"/>
      <c r="T158" s="28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6" t="s">
        <v>312</v>
      </c>
      <c r="AU158" s="286" t="s">
        <v>91</v>
      </c>
      <c r="AV158" s="14" t="s">
        <v>282</v>
      </c>
      <c r="AW158" s="14" t="s">
        <v>4</v>
      </c>
      <c r="AX158" s="14" t="s">
        <v>83</v>
      </c>
      <c r="AY158" s="286" t="s">
        <v>265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863</v>
      </c>
      <c r="F159" s="248" t="s">
        <v>1</v>
      </c>
      <c r="G159" s="249" t="s">
        <v>1</v>
      </c>
      <c r="H159" s="250">
        <v>4.5700000000000003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2492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2493</v>
      </c>
      <c r="G160" s="265"/>
      <c r="H160" s="269">
        <v>15.24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5"/>
      <c r="F161" s="268" t="s">
        <v>2494</v>
      </c>
      <c r="G161" s="265"/>
      <c r="H161" s="269">
        <v>4.5700000000000003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5</v>
      </c>
      <c r="AX161" s="13" t="s">
        <v>83</v>
      </c>
      <c r="AY161" s="275" t="s">
        <v>265</v>
      </c>
    </row>
    <row r="162" s="2" customFormat="1" ht="16.30189" customHeight="1">
      <c r="A162" s="39"/>
      <c r="B162" s="40"/>
      <c r="C162" s="246" t="s">
        <v>351</v>
      </c>
      <c r="D162" s="246" t="s">
        <v>268</v>
      </c>
      <c r="E162" s="247" t="s">
        <v>1106</v>
      </c>
      <c r="F162" s="248" t="s">
        <v>1</v>
      </c>
      <c r="G162" s="249" t="s">
        <v>1</v>
      </c>
      <c r="H162" s="250">
        <v>144.24000000000001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2495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2496</v>
      </c>
      <c r="G163" s="265"/>
      <c r="H163" s="269">
        <v>144.24000000000001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2" customFormat="1" ht="16.30189" customHeight="1">
      <c r="A164" s="39"/>
      <c r="B164" s="40"/>
      <c r="C164" s="246" t="s">
        <v>355</v>
      </c>
      <c r="D164" s="246" t="s">
        <v>268</v>
      </c>
      <c r="E164" s="247" t="s">
        <v>375</v>
      </c>
      <c r="F164" s="248" t="s">
        <v>1</v>
      </c>
      <c r="G164" s="249" t="s">
        <v>1</v>
      </c>
      <c r="H164" s="250">
        <v>144.24000000000001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2497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2496</v>
      </c>
      <c r="G165" s="265"/>
      <c r="H165" s="269">
        <v>144.24000000000001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83</v>
      </c>
      <c r="AY165" s="275" t="s">
        <v>265</v>
      </c>
    </row>
    <row r="166" s="2" customFormat="1" ht="16.30189" customHeight="1">
      <c r="A166" s="39"/>
      <c r="B166" s="40"/>
      <c r="C166" s="246" t="s">
        <v>359</v>
      </c>
      <c r="D166" s="246" t="s">
        <v>268</v>
      </c>
      <c r="E166" s="247" t="s">
        <v>378</v>
      </c>
      <c r="F166" s="248" t="s">
        <v>1</v>
      </c>
      <c r="G166" s="249" t="s">
        <v>1</v>
      </c>
      <c r="H166" s="250">
        <v>274.06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</v>
      </c>
      <c r="R166" s="255">
        <f>Q166*H166</f>
        <v>0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2498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2499</v>
      </c>
      <c r="G167" s="265"/>
      <c r="H167" s="269">
        <v>274.06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363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10.4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2500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2501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2502</v>
      </c>
      <c r="G170" s="265"/>
      <c r="H170" s="269">
        <v>10.4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366</v>
      </c>
      <c r="D171" s="246" t="s">
        <v>268</v>
      </c>
      <c r="E171" s="247" t="s">
        <v>389</v>
      </c>
      <c r="F171" s="248" t="s">
        <v>1</v>
      </c>
      <c r="G171" s="249" t="s">
        <v>1</v>
      </c>
      <c r="H171" s="250">
        <v>16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2503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2504</v>
      </c>
      <c r="G172" s="265"/>
      <c r="H172" s="269">
        <v>16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371</v>
      </c>
      <c r="D173" s="287" t="s">
        <v>367</v>
      </c>
      <c r="E173" s="288" t="s">
        <v>2425</v>
      </c>
      <c r="F173" s="289" t="s">
        <v>1</v>
      </c>
      <c r="G173" s="290" t="s">
        <v>1</v>
      </c>
      <c r="H173" s="291">
        <v>0.48999999999999999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0.001</v>
      </c>
      <c r="R173" s="255">
        <f>Q173*H173</f>
        <v>0.00048999999999999998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2505</v>
      </c>
    </row>
    <row r="174" s="13" customFormat="1">
      <c r="A174" s="13"/>
      <c r="B174" s="264"/>
      <c r="C174" s="265"/>
      <c r="D174" s="266" t="s">
        <v>312</v>
      </c>
      <c r="E174" s="265"/>
      <c r="F174" s="268" t="s">
        <v>2506</v>
      </c>
      <c r="G174" s="265"/>
      <c r="H174" s="269">
        <v>0.48999999999999999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5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374</v>
      </c>
      <c r="D175" s="246" t="s">
        <v>268</v>
      </c>
      <c r="E175" s="247" t="s">
        <v>2507</v>
      </c>
      <c r="F175" s="248" t="s">
        <v>1</v>
      </c>
      <c r="G175" s="249" t="s">
        <v>1</v>
      </c>
      <c r="H175" s="250">
        <v>106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</v>
      </c>
      <c r="R175" s="255">
        <f>Q175*H175</f>
        <v>0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2508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2509</v>
      </c>
      <c r="G176" s="265"/>
      <c r="H176" s="269">
        <v>106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4" customFormat="1">
      <c r="A177" s="14"/>
      <c r="B177" s="276"/>
      <c r="C177" s="277"/>
      <c r="D177" s="266" t="s">
        <v>312</v>
      </c>
      <c r="E177" s="278" t="s">
        <v>1</v>
      </c>
      <c r="F177" s="279" t="s">
        <v>318</v>
      </c>
      <c r="G177" s="277"/>
      <c r="H177" s="280">
        <v>106</v>
      </c>
      <c r="I177" s="281"/>
      <c r="J177" s="277"/>
      <c r="K177" s="277"/>
      <c r="L177" s="282"/>
      <c r="M177" s="283"/>
      <c r="N177" s="284"/>
      <c r="O177" s="284"/>
      <c r="P177" s="284"/>
      <c r="Q177" s="284"/>
      <c r="R177" s="284"/>
      <c r="S177" s="284"/>
      <c r="T177" s="28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6" t="s">
        <v>312</v>
      </c>
      <c r="AU177" s="286" t="s">
        <v>91</v>
      </c>
      <c r="AV177" s="14" t="s">
        <v>282</v>
      </c>
      <c r="AW177" s="14" t="s">
        <v>4</v>
      </c>
      <c r="AX177" s="14" t="s">
        <v>83</v>
      </c>
      <c r="AY177" s="286" t="s">
        <v>265</v>
      </c>
    </row>
    <row r="178" s="2" customFormat="1" ht="16.30189" customHeight="1">
      <c r="A178" s="39"/>
      <c r="B178" s="40"/>
      <c r="C178" s="246" t="s">
        <v>377</v>
      </c>
      <c r="D178" s="246" t="s">
        <v>268</v>
      </c>
      <c r="E178" s="247" t="s">
        <v>2510</v>
      </c>
      <c r="F178" s="248" t="s">
        <v>1</v>
      </c>
      <c r="G178" s="249" t="s">
        <v>1</v>
      </c>
      <c r="H178" s="250">
        <v>16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</v>
      </c>
      <c r="R178" s="255">
        <f>Q178*H178</f>
        <v>0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2511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2504</v>
      </c>
      <c r="G179" s="265"/>
      <c r="H179" s="269">
        <v>16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83</v>
      </c>
      <c r="AY179" s="275" t="s">
        <v>265</v>
      </c>
    </row>
    <row r="180" s="2" customFormat="1" ht="16.30189" customHeight="1">
      <c r="A180" s="39"/>
      <c r="B180" s="40"/>
      <c r="C180" s="246" t="s">
        <v>384</v>
      </c>
      <c r="D180" s="246" t="s">
        <v>268</v>
      </c>
      <c r="E180" s="247" t="s">
        <v>2512</v>
      </c>
      <c r="F180" s="248" t="s">
        <v>1</v>
      </c>
      <c r="G180" s="249" t="s">
        <v>1</v>
      </c>
      <c r="H180" s="250">
        <v>16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0</v>
      </c>
      <c r="R180" s="255">
        <f>Q180*H180</f>
        <v>0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2513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2504</v>
      </c>
      <c r="G181" s="265"/>
      <c r="H181" s="269">
        <v>16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83</v>
      </c>
      <c r="AY181" s="275" t="s">
        <v>265</v>
      </c>
    </row>
    <row r="182" s="12" customFormat="1" ht="22.8" customHeight="1">
      <c r="A182" s="12"/>
      <c r="B182" s="230"/>
      <c r="C182" s="231"/>
      <c r="D182" s="232" t="s">
        <v>74</v>
      </c>
      <c r="E182" s="244" t="s">
        <v>91</v>
      </c>
      <c r="F182" s="244" t="s">
        <v>406</v>
      </c>
      <c r="G182" s="231"/>
      <c r="H182" s="231"/>
      <c r="I182" s="234"/>
      <c r="J182" s="245">
        <f>BK182</f>
        <v>0</v>
      </c>
      <c r="K182" s="231"/>
      <c r="L182" s="236"/>
      <c r="M182" s="237"/>
      <c r="N182" s="238"/>
      <c r="O182" s="238"/>
      <c r="P182" s="239">
        <f>SUM(P183:P197)</f>
        <v>0</v>
      </c>
      <c r="Q182" s="238"/>
      <c r="R182" s="239">
        <f>SUM(R183:R197)</f>
        <v>9.1526779040000008</v>
      </c>
      <c r="S182" s="238"/>
      <c r="T182" s="240">
        <f>SUM(T183:T197)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41" t="s">
        <v>83</v>
      </c>
      <c r="AT182" s="242" t="s">
        <v>74</v>
      </c>
      <c r="AU182" s="242" t="s">
        <v>83</v>
      </c>
      <c r="AY182" s="241" t="s">
        <v>265</v>
      </c>
      <c r="BK182" s="243">
        <f>SUM(BK183:BK197)</f>
        <v>0</v>
      </c>
    </row>
    <row r="183" s="2" customFormat="1" ht="16.30189" customHeight="1">
      <c r="A183" s="39"/>
      <c r="B183" s="40"/>
      <c r="C183" s="246" t="s">
        <v>8</v>
      </c>
      <c r="D183" s="246" t="s">
        <v>268</v>
      </c>
      <c r="E183" s="247" t="s">
        <v>2514</v>
      </c>
      <c r="F183" s="248" t="s">
        <v>1</v>
      </c>
      <c r="G183" s="249" t="s">
        <v>1</v>
      </c>
      <c r="H183" s="250">
        <v>50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0.00014999999999999999</v>
      </c>
      <c r="R183" s="255">
        <f>Q183*H183</f>
        <v>0.0074999999999999997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2515</v>
      </c>
    </row>
    <row r="184" s="15" customFormat="1">
      <c r="A184" s="15"/>
      <c r="B184" s="297"/>
      <c r="C184" s="298"/>
      <c r="D184" s="266" t="s">
        <v>312</v>
      </c>
      <c r="E184" s="299" t="s">
        <v>1</v>
      </c>
      <c r="F184" s="300" t="s">
        <v>2516</v>
      </c>
      <c r="G184" s="298"/>
      <c r="H184" s="299" t="s">
        <v>1</v>
      </c>
      <c r="I184" s="301"/>
      <c r="J184" s="298"/>
      <c r="K184" s="298"/>
      <c r="L184" s="302"/>
      <c r="M184" s="303"/>
      <c r="N184" s="304"/>
      <c r="O184" s="304"/>
      <c r="P184" s="304"/>
      <c r="Q184" s="304"/>
      <c r="R184" s="304"/>
      <c r="S184" s="304"/>
      <c r="T184" s="30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306" t="s">
        <v>312</v>
      </c>
      <c r="AU184" s="306" t="s">
        <v>91</v>
      </c>
      <c r="AV184" s="15" t="s">
        <v>83</v>
      </c>
      <c r="AW184" s="15" t="s">
        <v>4</v>
      </c>
      <c r="AX184" s="15" t="s">
        <v>75</v>
      </c>
      <c r="AY184" s="306" t="s">
        <v>265</v>
      </c>
    </row>
    <row r="185" s="15" customFormat="1">
      <c r="A185" s="15"/>
      <c r="B185" s="297"/>
      <c r="C185" s="298"/>
      <c r="D185" s="266" t="s">
        <v>312</v>
      </c>
      <c r="E185" s="299" t="s">
        <v>1</v>
      </c>
      <c r="F185" s="300" t="s">
        <v>2517</v>
      </c>
      <c r="G185" s="298"/>
      <c r="H185" s="299" t="s">
        <v>1</v>
      </c>
      <c r="I185" s="301"/>
      <c r="J185" s="298"/>
      <c r="K185" s="298"/>
      <c r="L185" s="302"/>
      <c r="M185" s="303"/>
      <c r="N185" s="304"/>
      <c r="O185" s="304"/>
      <c r="P185" s="304"/>
      <c r="Q185" s="304"/>
      <c r="R185" s="304"/>
      <c r="S185" s="304"/>
      <c r="T185" s="30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306" t="s">
        <v>312</v>
      </c>
      <c r="AU185" s="306" t="s">
        <v>91</v>
      </c>
      <c r="AV185" s="15" t="s">
        <v>83</v>
      </c>
      <c r="AW185" s="15" t="s">
        <v>4</v>
      </c>
      <c r="AX185" s="15" t="s">
        <v>75</v>
      </c>
      <c r="AY185" s="306" t="s">
        <v>265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2518</v>
      </c>
      <c r="G186" s="265"/>
      <c r="H186" s="269">
        <v>50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391</v>
      </c>
      <c r="D187" s="246" t="s">
        <v>268</v>
      </c>
      <c r="E187" s="247" t="s">
        <v>2519</v>
      </c>
      <c r="F187" s="248" t="s">
        <v>1</v>
      </c>
      <c r="G187" s="249" t="s">
        <v>1</v>
      </c>
      <c r="H187" s="250">
        <v>50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</v>
      </c>
      <c r="R187" s="255">
        <f>Q187*H187</f>
        <v>0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2520</v>
      </c>
    </row>
    <row r="188" s="2" customFormat="1" ht="16.30189" customHeight="1">
      <c r="A188" s="39"/>
      <c r="B188" s="40"/>
      <c r="C188" s="287" t="s">
        <v>395</v>
      </c>
      <c r="D188" s="287" t="s">
        <v>367</v>
      </c>
      <c r="E188" s="288" t="s">
        <v>2521</v>
      </c>
      <c r="F188" s="289" t="s">
        <v>1</v>
      </c>
      <c r="G188" s="290" t="s">
        <v>1</v>
      </c>
      <c r="H188" s="291">
        <v>7.75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1</v>
      </c>
      <c r="R188" s="255">
        <f>Q188*H188</f>
        <v>7.75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2522</v>
      </c>
    </row>
    <row r="189" s="13" customFormat="1">
      <c r="A189" s="13"/>
      <c r="B189" s="264"/>
      <c r="C189" s="265"/>
      <c r="D189" s="266" t="s">
        <v>312</v>
      </c>
      <c r="E189" s="265"/>
      <c r="F189" s="268" t="s">
        <v>2523</v>
      </c>
      <c r="G189" s="265"/>
      <c r="H189" s="269">
        <v>7.75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5</v>
      </c>
      <c r="AX189" s="13" t="s">
        <v>83</v>
      </c>
      <c r="AY189" s="275" t="s">
        <v>265</v>
      </c>
    </row>
    <row r="190" s="2" customFormat="1" ht="16.30189" customHeight="1">
      <c r="A190" s="39"/>
      <c r="B190" s="40"/>
      <c r="C190" s="246" t="s">
        <v>400</v>
      </c>
      <c r="D190" s="246" t="s">
        <v>268</v>
      </c>
      <c r="E190" s="247" t="s">
        <v>2524</v>
      </c>
      <c r="F190" s="248" t="s">
        <v>1</v>
      </c>
      <c r="G190" s="249" t="s">
        <v>1</v>
      </c>
      <c r="H190" s="250">
        <v>50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2525</v>
      </c>
    </row>
    <row r="191" s="2" customFormat="1" ht="16.30189" customHeight="1">
      <c r="A191" s="39"/>
      <c r="B191" s="40"/>
      <c r="C191" s="246" t="s">
        <v>403</v>
      </c>
      <c r="D191" s="246" t="s">
        <v>268</v>
      </c>
      <c r="E191" s="247" t="s">
        <v>2526</v>
      </c>
      <c r="F191" s="248" t="s">
        <v>1</v>
      </c>
      <c r="G191" s="249" t="s">
        <v>1</v>
      </c>
      <c r="H191" s="250">
        <v>6552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2.2659699999999999E-05</v>
      </c>
      <c r="R191" s="255">
        <f>Q191*H191</f>
        <v>0.1484663544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2527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2528</v>
      </c>
      <c r="G192" s="265"/>
      <c r="H192" s="269">
        <v>6552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407</v>
      </c>
      <c r="D193" s="246" t="s">
        <v>268</v>
      </c>
      <c r="E193" s="247" t="s">
        <v>2529</v>
      </c>
      <c r="F193" s="248" t="s">
        <v>1</v>
      </c>
      <c r="G193" s="249" t="s">
        <v>1</v>
      </c>
      <c r="H193" s="250">
        <v>594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2.89984E-05</v>
      </c>
      <c r="R193" s="255">
        <f>Q193*H193</f>
        <v>0.0172250496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2530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2531</v>
      </c>
      <c r="G194" s="265"/>
      <c r="H194" s="269">
        <v>594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14" customFormat="1">
      <c r="A195" s="14"/>
      <c r="B195" s="276"/>
      <c r="C195" s="277"/>
      <c r="D195" s="266" t="s">
        <v>312</v>
      </c>
      <c r="E195" s="278" t="s">
        <v>1</v>
      </c>
      <c r="F195" s="279" t="s">
        <v>318</v>
      </c>
      <c r="G195" s="277"/>
      <c r="H195" s="280">
        <v>594</v>
      </c>
      <c r="I195" s="281"/>
      <c r="J195" s="277"/>
      <c r="K195" s="277"/>
      <c r="L195" s="282"/>
      <c r="M195" s="283"/>
      <c r="N195" s="284"/>
      <c r="O195" s="284"/>
      <c r="P195" s="284"/>
      <c r="Q195" s="284"/>
      <c r="R195" s="284"/>
      <c r="S195" s="284"/>
      <c r="T195" s="28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6" t="s">
        <v>312</v>
      </c>
      <c r="AU195" s="286" t="s">
        <v>91</v>
      </c>
      <c r="AV195" s="14" t="s">
        <v>282</v>
      </c>
      <c r="AW195" s="14" t="s">
        <v>4</v>
      </c>
      <c r="AX195" s="14" t="s">
        <v>83</v>
      </c>
      <c r="AY195" s="286" t="s">
        <v>265</v>
      </c>
    </row>
    <row r="196" s="2" customFormat="1" ht="16.30189" customHeight="1">
      <c r="A196" s="39"/>
      <c r="B196" s="40"/>
      <c r="C196" s="246" t="s">
        <v>411</v>
      </c>
      <c r="D196" s="246" t="s">
        <v>268</v>
      </c>
      <c r="E196" s="247" t="s">
        <v>2532</v>
      </c>
      <c r="F196" s="248" t="s">
        <v>1</v>
      </c>
      <c r="G196" s="249" t="s">
        <v>1</v>
      </c>
      <c r="H196" s="250">
        <v>0.55000000000000004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2.23543</v>
      </c>
      <c r="R196" s="255">
        <f>Q196*H196</f>
        <v>1.2294865000000002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2533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2534</v>
      </c>
      <c r="G197" s="265"/>
      <c r="H197" s="269">
        <v>0.55000000000000004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83</v>
      </c>
      <c r="AY197" s="275" t="s">
        <v>265</v>
      </c>
    </row>
    <row r="198" s="12" customFormat="1" ht="22.8" customHeight="1">
      <c r="A198" s="12"/>
      <c r="B198" s="230"/>
      <c r="C198" s="231"/>
      <c r="D198" s="232" t="s">
        <v>74</v>
      </c>
      <c r="E198" s="244" t="s">
        <v>98</v>
      </c>
      <c r="F198" s="244" t="s">
        <v>2535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SUM(P199:P233)</f>
        <v>0</v>
      </c>
      <c r="Q198" s="238"/>
      <c r="R198" s="239">
        <f>SUM(R199:R233)</f>
        <v>9.347692093380001</v>
      </c>
      <c r="S198" s="238"/>
      <c r="T198" s="240">
        <f>SUM(T199:T233)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74</v>
      </c>
      <c r="AU198" s="242" t="s">
        <v>83</v>
      </c>
      <c r="AY198" s="241" t="s">
        <v>265</v>
      </c>
      <c r="BK198" s="243">
        <f>SUM(BK199:BK233)</f>
        <v>0</v>
      </c>
    </row>
    <row r="199" s="2" customFormat="1" ht="16.30189" customHeight="1">
      <c r="A199" s="39"/>
      <c r="B199" s="40"/>
      <c r="C199" s="246" t="s">
        <v>415</v>
      </c>
      <c r="D199" s="246" t="s">
        <v>268</v>
      </c>
      <c r="E199" s="247" t="s">
        <v>2536</v>
      </c>
      <c r="F199" s="248" t="s">
        <v>1</v>
      </c>
      <c r="G199" s="249" t="s">
        <v>1</v>
      </c>
      <c r="H199" s="250">
        <v>14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0.00016100000000000001</v>
      </c>
      <c r="R199" s="255">
        <f>Q199*H199</f>
        <v>0.0022539999999999999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2537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2538</v>
      </c>
      <c r="G200" s="265"/>
      <c r="H200" s="269">
        <v>14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14" customFormat="1">
      <c r="A201" s="14"/>
      <c r="B201" s="276"/>
      <c r="C201" s="277"/>
      <c r="D201" s="266" t="s">
        <v>312</v>
      </c>
      <c r="E201" s="278" t="s">
        <v>1</v>
      </c>
      <c r="F201" s="279" t="s">
        <v>318</v>
      </c>
      <c r="G201" s="277"/>
      <c r="H201" s="280">
        <v>14</v>
      </c>
      <c r="I201" s="281"/>
      <c r="J201" s="277"/>
      <c r="K201" s="277"/>
      <c r="L201" s="282"/>
      <c r="M201" s="283"/>
      <c r="N201" s="284"/>
      <c r="O201" s="284"/>
      <c r="P201" s="284"/>
      <c r="Q201" s="284"/>
      <c r="R201" s="284"/>
      <c r="S201" s="284"/>
      <c r="T201" s="28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6" t="s">
        <v>312</v>
      </c>
      <c r="AU201" s="286" t="s">
        <v>91</v>
      </c>
      <c r="AV201" s="14" t="s">
        <v>282</v>
      </c>
      <c r="AW201" s="14" t="s">
        <v>4</v>
      </c>
      <c r="AX201" s="14" t="s">
        <v>83</v>
      </c>
      <c r="AY201" s="286" t="s">
        <v>265</v>
      </c>
    </row>
    <row r="202" s="2" customFormat="1" ht="16.30189" customHeight="1">
      <c r="A202" s="39"/>
      <c r="B202" s="40"/>
      <c r="C202" s="287" t="s">
        <v>419</v>
      </c>
      <c r="D202" s="287" t="s">
        <v>367</v>
      </c>
      <c r="E202" s="288" t="s">
        <v>2539</v>
      </c>
      <c r="F202" s="289" t="s">
        <v>1</v>
      </c>
      <c r="G202" s="290" t="s">
        <v>1</v>
      </c>
      <c r="H202" s="291">
        <v>12</v>
      </c>
      <c r="I202" s="292"/>
      <c r="J202" s="291">
        <f>ROUND(I202*H202,2)</f>
        <v>0</v>
      </c>
      <c r="K202" s="293"/>
      <c r="L202" s="294"/>
      <c r="M202" s="295" t="s">
        <v>1</v>
      </c>
      <c r="N202" s="296" t="s">
        <v>41</v>
      </c>
      <c r="O202" s="92"/>
      <c r="P202" s="255">
        <f>O202*H202</f>
        <v>0</v>
      </c>
      <c r="Q202" s="255">
        <v>0.051999999999999998</v>
      </c>
      <c r="R202" s="255">
        <f>Q202*H202</f>
        <v>0.624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338</v>
      </c>
      <c r="AT202" s="257" t="s">
        <v>367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2540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2541</v>
      </c>
      <c r="G203" s="265"/>
      <c r="H203" s="269">
        <v>12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14" customFormat="1">
      <c r="A204" s="14"/>
      <c r="B204" s="276"/>
      <c r="C204" s="277"/>
      <c r="D204" s="266" t="s">
        <v>312</v>
      </c>
      <c r="E204" s="278" t="s">
        <v>1</v>
      </c>
      <c r="F204" s="279" t="s">
        <v>318</v>
      </c>
      <c r="G204" s="277"/>
      <c r="H204" s="280">
        <v>12</v>
      </c>
      <c r="I204" s="281"/>
      <c r="J204" s="277"/>
      <c r="K204" s="277"/>
      <c r="L204" s="282"/>
      <c r="M204" s="283"/>
      <c r="N204" s="284"/>
      <c r="O204" s="284"/>
      <c r="P204" s="284"/>
      <c r="Q204" s="284"/>
      <c r="R204" s="284"/>
      <c r="S204" s="284"/>
      <c r="T204" s="28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86" t="s">
        <v>312</v>
      </c>
      <c r="AU204" s="286" t="s">
        <v>91</v>
      </c>
      <c r="AV204" s="14" t="s">
        <v>282</v>
      </c>
      <c r="AW204" s="14" t="s">
        <v>4</v>
      </c>
      <c r="AX204" s="14" t="s">
        <v>83</v>
      </c>
      <c r="AY204" s="286" t="s">
        <v>265</v>
      </c>
    </row>
    <row r="205" s="2" customFormat="1" ht="16.30189" customHeight="1">
      <c r="A205" s="39"/>
      <c r="B205" s="40"/>
      <c r="C205" s="287" t="s">
        <v>424</v>
      </c>
      <c r="D205" s="287" t="s">
        <v>367</v>
      </c>
      <c r="E205" s="288" t="s">
        <v>2542</v>
      </c>
      <c r="F205" s="289" t="s">
        <v>1</v>
      </c>
      <c r="G205" s="290" t="s">
        <v>1</v>
      </c>
      <c r="H205" s="291">
        <v>2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0.015599999999999999</v>
      </c>
      <c r="R205" s="255">
        <f>Q205*H205</f>
        <v>0.031199999999999999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2543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644</v>
      </c>
      <c r="G206" s="265"/>
      <c r="H206" s="269">
        <v>2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46" t="s">
        <v>428</v>
      </c>
      <c r="D207" s="246" t="s">
        <v>268</v>
      </c>
      <c r="E207" s="247" t="s">
        <v>2544</v>
      </c>
      <c r="F207" s="248" t="s">
        <v>1</v>
      </c>
      <c r="G207" s="249" t="s">
        <v>1</v>
      </c>
      <c r="H207" s="250">
        <v>25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0.00088754999999999997</v>
      </c>
      <c r="R207" s="255">
        <f>Q207*H207</f>
        <v>0.02218875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2545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2546</v>
      </c>
      <c r="G208" s="265"/>
      <c r="H208" s="269">
        <v>25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87" t="s">
        <v>434</v>
      </c>
      <c r="D209" s="287" t="s">
        <v>367</v>
      </c>
      <c r="E209" s="288" t="s">
        <v>2547</v>
      </c>
      <c r="F209" s="289" t="s">
        <v>1</v>
      </c>
      <c r="G209" s="290" t="s">
        <v>1</v>
      </c>
      <c r="H209" s="291">
        <v>25</v>
      </c>
      <c r="I209" s="292"/>
      <c r="J209" s="291">
        <f>ROUND(I209*H209,2)</f>
        <v>0</v>
      </c>
      <c r="K209" s="293"/>
      <c r="L209" s="294"/>
      <c r="M209" s="295" t="s">
        <v>1</v>
      </c>
      <c r="N209" s="296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338</v>
      </c>
      <c r="AT209" s="257" t="s">
        <v>367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2548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2549</v>
      </c>
      <c r="G210" s="265"/>
      <c r="H210" s="269">
        <v>25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83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1009</v>
      </c>
      <c r="F211" s="248" t="s">
        <v>1</v>
      </c>
      <c r="G211" s="249" t="s">
        <v>1</v>
      </c>
      <c r="H211" s="250">
        <v>2.6699999999999999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2.3855499999999998</v>
      </c>
      <c r="R211" s="255">
        <f>Q211*H211</f>
        <v>6.3694184999999992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2550</v>
      </c>
    </row>
    <row r="212" s="15" customFormat="1">
      <c r="A212" s="15"/>
      <c r="B212" s="297"/>
      <c r="C212" s="298"/>
      <c r="D212" s="266" t="s">
        <v>312</v>
      </c>
      <c r="E212" s="299" t="s">
        <v>1</v>
      </c>
      <c r="F212" s="300" t="s">
        <v>2551</v>
      </c>
      <c r="G212" s="298"/>
      <c r="H212" s="299" t="s">
        <v>1</v>
      </c>
      <c r="I212" s="301"/>
      <c r="J212" s="298"/>
      <c r="K212" s="298"/>
      <c r="L212" s="302"/>
      <c r="M212" s="303"/>
      <c r="N212" s="304"/>
      <c r="O212" s="304"/>
      <c r="P212" s="304"/>
      <c r="Q212" s="304"/>
      <c r="R212" s="304"/>
      <c r="S212" s="304"/>
      <c r="T212" s="30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306" t="s">
        <v>312</v>
      </c>
      <c r="AU212" s="306" t="s">
        <v>91</v>
      </c>
      <c r="AV212" s="15" t="s">
        <v>83</v>
      </c>
      <c r="AW212" s="15" t="s">
        <v>4</v>
      </c>
      <c r="AX212" s="15" t="s">
        <v>75</v>
      </c>
      <c r="AY212" s="306" t="s">
        <v>265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2552</v>
      </c>
      <c r="G213" s="265"/>
      <c r="H213" s="269">
        <v>2.6699999999999999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83</v>
      </c>
      <c r="AY213" s="275" t="s">
        <v>265</v>
      </c>
    </row>
    <row r="214" s="2" customFormat="1" ht="16.30189" customHeight="1">
      <c r="A214" s="39"/>
      <c r="B214" s="40"/>
      <c r="C214" s="246" t="s">
        <v>442</v>
      </c>
      <c r="D214" s="246" t="s">
        <v>268</v>
      </c>
      <c r="E214" s="247" t="s">
        <v>1012</v>
      </c>
      <c r="F214" s="248" t="s">
        <v>1</v>
      </c>
      <c r="G214" s="249" t="s">
        <v>1</v>
      </c>
      <c r="H214" s="250">
        <v>6.3899999999999997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0.049825000000000001</v>
      </c>
      <c r="R214" s="255">
        <f>Q214*H214</f>
        <v>0.31838175000000002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2553</v>
      </c>
    </row>
    <row r="215" s="15" customFormat="1">
      <c r="A215" s="15"/>
      <c r="B215" s="297"/>
      <c r="C215" s="298"/>
      <c r="D215" s="266" t="s">
        <v>312</v>
      </c>
      <c r="E215" s="299" t="s">
        <v>1</v>
      </c>
      <c r="F215" s="300" t="s">
        <v>2554</v>
      </c>
      <c r="G215" s="298"/>
      <c r="H215" s="299" t="s">
        <v>1</v>
      </c>
      <c r="I215" s="301"/>
      <c r="J215" s="298"/>
      <c r="K215" s="298"/>
      <c r="L215" s="302"/>
      <c r="M215" s="303"/>
      <c r="N215" s="304"/>
      <c r="O215" s="304"/>
      <c r="P215" s="304"/>
      <c r="Q215" s="304"/>
      <c r="R215" s="304"/>
      <c r="S215" s="304"/>
      <c r="T215" s="30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306" t="s">
        <v>312</v>
      </c>
      <c r="AU215" s="306" t="s">
        <v>91</v>
      </c>
      <c r="AV215" s="15" t="s">
        <v>83</v>
      </c>
      <c r="AW215" s="15" t="s">
        <v>4</v>
      </c>
      <c r="AX215" s="15" t="s">
        <v>75</v>
      </c>
      <c r="AY215" s="306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2555</v>
      </c>
      <c r="G216" s="265"/>
      <c r="H216" s="269">
        <v>6.3899999999999997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83</v>
      </c>
      <c r="AY216" s="275" t="s">
        <v>265</v>
      </c>
    </row>
    <row r="217" s="2" customFormat="1" ht="16.30189" customHeight="1">
      <c r="A217" s="39"/>
      <c r="B217" s="40"/>
      <c r="C217" s="246" t="s">
        <v>446</v>
      </c>
      <c r="D217" s="246" t="s">
        <v>268</v>
      </c>
      <c r="E217" s="247" t="s">
        <v>1015</v>
      </c>
      <c r="F217" s="248" t="s">
        <v>1</v>
      </c>
      <c r="G217" s="249" t="s">
        <v>1</v>
      </c>
      <c r="H217" s="250">
        <v>6.3899999999999997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1.5E-05</v>
      </c>
      <c r="R217" s="255">
        <f>Q217*H217</f>
        <v>9.5849999999999999E-05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2556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1017</v>
      </c>
      <c r="F218" s="248" t="s">
        <v>1</v>
      </c>
      <c r="G218" s="249" t="s">
        <v>1</v>
      </c>
      <c r="H218" s="250">
        <v>0.41999999999999998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1.0370397</v>
      </c>
      <c r="R218" s="255">
        <f>Q218*H218</f>
        <v>0.43555667399999998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2557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2558</v>
      </c>
      <c r="G219" s="265"/>
      <c r="H219" s="269">
        <v>0.41999999999999998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83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2559</v>
      </c>
      <c r="F220" s="248" t="s">
        <v>1</v>
      </c>
      <c r="G220" s="249" t="s">
        <v>1</v>
      </c>
      <c r="H220" s="250">
        <v>0.65000000000000002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2.3225634999999998</v>
      </c>
      <c r="R220" s="255">
        <f>Q220*H220</f>
        <v>1.5096662749999998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2560</v>
      </c>
    </row>
    <row r="221" s="15" customFormat="1">
      <c r="A221" s="15"/>
      <c r="B221" s="297"/>
      <c r="C221" s="298"/>
      <c r="D221" s="266" t="s">
        <v>312</v>
      </c>
      <c r="E221" s="299" t="s">
        <v>1</v>
      </c>
      <c r="F221" s="300" t="s">
        <v>2561</v>
      </c>
      <c r="G221" s="298"/>
      <c r="H221" s="299" t="s">
        <v>1</v>
      </c>
      <c r="I221" s="301"/>
      <c r="J221" s="298"/>
      <c r="K221" s="298"/>
      <c r="L221" s="302"/>
      <c r="M221" s="303"/>
      <c r="N221" s="304"/>
      <c r="O221" s="304"/>
      <c r="P221" s="304"/>
      <c r="Q221" s="304"/>
      <c r="R221" s="304"/>
      <c r="S221" s="304"/>
      <c r="T221" s="30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306" t="s">
        <v>312</v>
      </c>
      <c r="AU221" s="306" t="s">
        <v>91</v>
      </c>
      <c r="AV221" s="15" t="s">
        <v>83</v>
      </c>
      <c r="AW221" s="15" t="s">
        <v>4</v>
      </c>
      <c r="AX221" s="15" t="s">
        <v>75</v>
      </c>
      <c r="AY221" s="306" t="s">
        <v>265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2562</v>
      </c>
      <c r="G222" s="265"/>
      <c r="H222" s="269">
        <v>0.65000000000000002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2" customFormat="1" ht="16.30189" customHeight="1">
      <c r="A223" s="39"/>
      <c r="B223" s="40"/>
      <c r="C223" s="246" t="s">
        <v>458</v>
      </c>
      <c r="D223" s="246" t="s">
        <v>268</v>
      </c>
      <c r="E223" s="247" t="s">
        <v>2563</v>
      </c>
      <c r="F223" s="248" t="s">
        <v>1</v>
      </c>
      <c r="G223" s="249" t="s">
        <v>1</v>
      </c>
      <c r="H223" s="250">
        <v>3.8999999999999999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0.0045810241999999996</v>
      </c>
      <c r="R223" s="255">
        <f>Q223*H223</f>
        <v>0.017865994379999996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2564</v>
      </c>
    </row>
    <row r="224" s="15" customFormat="1">
      <c r="A224" s="15"/>
      <c r="B224" s="297"/>
      <c r="C224" s="298"/>
      <c r="D224" s="266" t="s">
        <v>312</v>
      </c>
      <c r="E224" s="299" t="s">
        <v>1</v>
      </c>
      <c r="F224" s="300" t="s">
        <v>2561</v>
      </c>
      <c r="G224" s="298"/>
      <c r="H224" s="299" t="s">
        <v>1</v>
      </c>
      <c r="I224" s="301"/>
      <c r="J224" s="298"/>
      <c r="K224" s="298"/>
      <c r="L224" s="302"/>
      <c r="M224" s="303"/>
      <c r="N224" s="304"/>
      <c r="O224" s="304"/>
      <c r="P224" s="304"/>
      <c r="Q224" s="304"/>
      <c r="R224" s="304"/>
      <c r="S224" s="304"/>
      <c r="T224" s="30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306" t="s">
        <v>312</v>
      </c>
      <c r="AU224" s="306" t="s">
        <v>91</v>
      </c>
      <c r="AV224" s="15" t="s">
        <v>83</v>
      </c>
      <c r="AW224" s="15" t="s">
        <v>4</v>
      </c>
      <c r="AX224" s="15" t="s">
        <v>75</v>
      </c>
      <c r="AY224" s="306" t="s">
        <v>265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2565</v>
      </c>
      <c r="G225" s="265"/>
      <c r="H225" s="269">
        <v>3.8999999999999999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75</v>
      </c>
      <c r="AY225" s="275" t="s">
        <v>265</v>
      </c>
    </row>
    <row r="226" s="14" customFormat="1">
      <c r="A226" s="14"/>
      <c r="B226" s="276"/>
      <c r="C226" s="277"/>
      <c r="D226" s="266" t="s">
        <v>312</v>
      </c>
      <c r="E226" s="278" t="s">
        <v>1</v>
      </c>
      <c r="F226" s="279" t="s">
        <v>318</v>
      </c>
      <c r="G226" s="277"/>
      <c r="H226" s="280">
        <v>3.8999999999999999</v>
      </c>
      <c r="I226" s="281"/>
      <c r="J226" s="277"/>
      <c r="K226" s="277"/>
      <c r="L226" s="282"/>
      <c r="M226" s="283"/>
      <c r="N226" s="284"/>
      <c r="O226" s="284"/>
      <c r="P226" s="284"/>
      <c r="Q226" s="284"/>
      <c r="R226" s="284"/>
      <c r="S226" s="284"/>
      <c r="T226" s="28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86" t="s">
        <v>312</v>
      </c>
      <c r="AU226" s="286" t="s">
        <v>91</v>
      </c>
      <c r="AV226" s="14" t="s">
        <v>282</v>
      </c>
      <c r="AW226" s="14" t="s">
        <v>4</v>
      </c>
      <c r="AX226" s="14" t="s">
        <v>83</v>
      </c>
      <c r="AY226" s="286" t="s">
        <v>265</v>
      </c>
    </row>
    <row r="227" s="2" customFormat="1" ht="16.30189" customHeight="1">
      <c r="A227" s="39"/>
      <c r="B227" s="40"/>
      <c r="C227" s="246" t="s">
        <v>462</v>
      </c>
      <c r="D227" s="246" t="s">
        <v>268</v>
      </c>
      <c r="E227" s="247" t="s">
        <v>2566</v>
      </c>
      <c r="F227" s="248" t="s">
        <v>1</v>
      </c>
      <c r="G227" s="249" t="s">
        <v>1</v>
      </c>
      <c r="H227" s="250">
        <v>3.8999999999999999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3.6999999999999998E-05</v>
      </c>
      <c r="R227" s="255">
        <f>Q227*H227</f>
        <v>0.00014429999999999998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2567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2568</v>
      </c>
      <c r="G228" s="265"/>
      <c r="H228" s="269">
        <v>3.8999999999999999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83</v>
      </c>
      <c r="AY228" s="275" t="s">
        <v>265</v>
      </c>
    </row>
    <row r="229" s="2" customFormat="1" ht="16.30189" customHeight="1">
      <c r="A229" s="39"/>
      <c r="B229" s="40"/>
      <c r="C229" s="246" t="s">
        <v>466</v>
      </c>
      <c r="D229" s="246" t="s">
        <v>268</v>
      </c>
      <c r="E229" s="247" t="s">
        <v>1023</v>
      </c>
      <c r="F229" s="248" t="s">
        <v>1</v>
      </c>
      <c r="G229" s="249" t="s">
        <v>1</v>
      </c>
      <c r="H229" s="250">
        <v>6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0.00282</v>
      </c>
      <c r="R229" s="255">
        <f>Q229*H229</f>
        <v>0.016920000000000001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2569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2570</v>
      </c>
      <c r="G230" s="265"/>
      <c r="H230" s="269">
        <v>6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4" customFormat="1">
      <c r="A231" s="14"/>
      <c r="B231" s="276"/>
      <c r="C231" s="277"/>
      <c r="D231" s="266" t="s">
        <v>312</v>
      </c>
      <c r="E231" s="278" t="s">
        <v>1</v>
      </c>
      <c r="F231" s="279" t="s">
        <v>318</v>
      </c>
      <c r="G231" s="277"/>
      <c r="H231" s="280">
        <v>6</v>
      </c>
      <c r="I231" s="281"/>
      <c r="J231" s="277"/>
      <c r="K231" s="277"/>
      <c r="L231" s="282"/>
      <c r="M231" s="283"/>
      <c r="N231" s="284"/>
      <c r="O231" s="284"/>
      <c r="P231" s="284"/>
      <c r="Q231" s="284"/>
      <c r="R231" s="284"/>
      <c r="S231" s="284"/>
      <c r="T231" s="28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6" t="s">
        <v>312</v>
      </c>
      <c r="AU231" s="286" t="s">
        <v>91</v>
      </c>
      <c r="AV231" s="14" t="s">
        <v>282</v>
      </c>
      <c r="AW231" s="14" t="s">
        <v>4</v>
      </c>
      <c r="AX231" s="14" t="s">
        <v>83</v>
      </c>
      <c r="AY231" s="286" t="s">
        <v>265</v>
      </c>
    </row>
    <row r="232" s="2" customFormat="1" ht="16.30189" customHeight="1">
      <c r="A232" s="39"/>
      <c r="B232" s="40"/>
      <c r="C232" s="287" t="s">
        <v>470</v>
      </c>
      <c r="D232" s="287" t="s">
        <v>367</v>
      </c>
      <c r="E232" s="288" t="s">
        <v>2571</v>
      </c>
      <c r="F232" s="289" t="s">
        <v>1</v>
      </c>
      <c r="G232" s="290" t="s">
        <v>1</v>
      </c>
      <c r="H232" s="291">
        <v>6</v>
      </c>
      <c r="I232" s="292"/>
      <c r="J232" s="291">
        <f>ROUND(I232*H232,2)</f>
        <v>0</v>
      </c>
      <c r="K232" s="293"/>
      <c r="L232" s="294"/>
      <c r="M232" s="295" t="s">
        <v>1</v>
      </c>
      <c r="N232" s="296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338</v>
      </c>
      <c r="AT232" s="257" t="s">
        <v>367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2572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329</v>
      </c>
      <c r="G233" s="265"/>
      <c r="H233" s="269">
        <v>6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83</v>
      </c>
      <c r="AY233" s="275" t="s">
        <v>265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282</v>
      </c>
      <c r="F234" s="244" t="s">
        <v>450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SUM(P235:P278)</f>
        <v>0</v>
      </c>
      <c r="Q234" s="238"/>
      <c r="R234" s="239">
        <f>SUM(R235:R278)</f>
        <v>453.41998199750003</v>
      </c>
      <c r="S234" s="238"/>
      <c r="T234" s="240">
        <f>SUM(T235:T278)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74</v>
      </c>
      <c r="AU234" s="242" t="s">
        <v>83</v>
      </c>
      <c r="AY234" s="241" t="s">
        <v>265</v>
      </c>
      <c r="BK234" s="243">
        <f>SUM(BK235:BK278)</f>
        <v>0</v>
      </c>
    </row>
    <row r="235" s="2" customFormat="1" ht="16.30189" customHeight="1">
      <c r="A235" s="39"/>
      <c r="B235" s="40"/>
      <c r="C235" s="246" t="s">
        <v>475</v>
      </c>
      <c r="D235" s="246" t="s">
        <v>268</v>
      </c>
      <c r="E235" s="247" t="s">
        <v>2573</v>
      </c>
      <c r="F235" s="248" t="s">
        <v>1</v>
      </c>
      <c r="G235" s="249" t="s">
        <v>1</v>
      </c>
      <c r="H235" s="250">
        <v>18.27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2.3224300000000002</v>
      </c>
      <c r="R235" s="255">
        <f>Q235*H235</f>
        <v>42.430796100000002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2574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2575</v>
      </c>
      <c r="G236" s="265"/>
      <c r="H236" s="269">
        <v>10.720000000000001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2576</v>
      </c>
      <c r="G237" s="265"/>
      <c r="H237" s="269">
        <v>7.5499999999999998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75</v>
      </c>
      <c r="AY237" s="275" t="s">
        <v>265</v>
      </c>
    </row>
    <row r="238" s="2" customFormat="1" ht="16.30189" customHeight="1">
      <c r="A238" s="39"/>
      <c r="B238" s="40"/>
      <c r="C238" s="246" t="s">
        <v>479</v>
      </c>
      <c r="D238" s="246" t="s">
        <v>268</v>
      </c>
      <c r="E238" s="247" t="s">
        <v>2577</v>
      </c>
      <c r="F238" s="248" t="s">
        <v>1</v>
      </c>
      <c r="G238" s="249" t="s">
        <v>1</v>
      </c>
      <c r="H238" s="250">
        <v>2.8999999999999999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0.017188999999999999</v>
      </c>
      <c r="R238" s="255">
        <f>Q238*H238</f>
        <v>0.049848099999999999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2578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2579</v>
      </c>
      <c r="G239" s="265"/>
      <c r="H239" s="269">
        <v>2.8999999999999999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482</v>
      </c>
      <c r="D240" s="246" t="s">
        <v>268</v>
      </c>
      <c r="E240" s="247" t="s">
        <v>2580</v>
      </c>
      <c r="F240" s="248" t="s">
        <v>1</v>
      </c>
      <c r="G240" s="249" t="s">
        <v>1</v>
      </c>
      <c r="H240" s="250">
        <v>18.710000000000001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0.018031249999999999</v>
      </c>
      <c r="R240" s="255">
        <f>Q240*H240</f>
        <v>0.33736468749999998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2581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2582</v>
      </c>
      <c r="G241" s="265"/>
      <c r="H241" s="269">
        <v>18.710000000000001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485</v>
      </c>
      <c r="D242" s="246" t="s">
        <v>268</v>
      </c>
      <c r="E242" s="247" t="s">
        <v>2583</v>
      </c>
      <c r="F242" s="248" t="s">
        <v>1</v>
      </c>
      <c r="G242" s="249" t="s">
        <v>1</v>
      </c>
      <c r="H242" s="250">
        <v>2.8999999999999999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0</v>
      </c>
      <c r="R242" s="255">
        <f>Q242*H242</f>
        <v>0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2584</v>
      </c>
    </row>
    <row r="243" s="2" customFormat="1" ht="16.30189" customHeight="1">
      <c r="A243" s="39"/>
      <c r="B243" s="40"/>
      <c r="C243" s="246" t="s">
        <v>488</v>
      </c>
      <c r="D243" s="246" t="s">
        <v>268</v>
      </c>
      <c r="E243" s="247" t="s">
        <v>2585</v>
      </c>
      <c r="F243" s="248" t="s">
        <v>1</v>
      </c>
      <c r="G243" s="249" t="s">
        <v>1</v>
      </c>
      <c r="H243" s="250">
        <v>18.710000000000001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0</v>
      </c>
      <c r="R243" s="255">
        <f>Q243*H243</f>
        <v>0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282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282</v>
      </c>
      <c r="BM243" s="257" t="s">
        <v>2586</v>
      </c>
    </row>
    <row r="244" s="2" customFormat="1" ht="16.30189" customHeight="1">
      <c r="A244" s="39"/>
      <c r="B244" s="40"/>
      <c r="C244" s="246" t="s">
        <v>492</v>
      </c>
      <c r="D244" s="246" t="s">
        <v>268</v>
      </c>
      <c r="E244" s="247" t="s">
        <v>2587</v>
      </c>
      <c r="F244" s="248" t="s">
        <v>1</v>
      </c>
      <c r="G244" s="249" t="s">
        <v>1</v>
      </c>
      <c r="H244" s="250">
        <v>1.51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1.0491010000000001</v>
      </c>
      <c r="R244" s="255">
        <f>Q244*H244</f>
        <v>1.5841425100000002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282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282</v>
      </c>
      <c r="BM244" s="257" t="s">
        <v>2588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2589</v>
      </c>
      <c r="G245" s="265"/>
      <c r="H245" s="269">
        <v>1.51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75</v>
      </c>
      <c r="AY245" s="275" t="s">
        <v>265</v>
      </c>
    </row>
    <row r="246" s="14" customFormat="1">
      <c r="A246" s="14"/>
      <c r="B246" s="276"/>
      <c r="C246" s="277"/>
      <c r="D246" s="266" t="s">
        <v>312</v>
      </c>
      <c r="E246" s="278" t="s">
        <v>1</v>
      </c>
      <c r="F246" s="279" t="s">
        <v>318</v>
      </c>
      <c r="G246" s="277"/>
      <c r="H246" s="280">
        <v>1.51</v>
      </c>
      <c r="I246" s="281"/>
      <c r="J246" s="277"/>
      <c r="K246" s="277"/>
      <c r="L246" s="282"/>
      <c r="M246" s="283"/>
      <c r="N246" s="284"/>
      <c r="O246" s="284"/>
      <c r="P246" s="284"/>
      <c r="Q246" s="284"/>
      <c r="R246" s="284"/>
      <c r="S246" s="284"/>
      <c r="T246" s="28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86" t="s">
        <v>312</v>
      </c>
      <c r="AU246" s="286" t="s">
        <v>91</v>
      </c>
      <c r="AV246" s="14" t="s">
        <v>282</v>
      </c>
      <c r="AW246" s="14" t="s">
        <v>4</v>
      </c>
      <c r="AX246" s="14" t="s">
        <v>83</v>
      </c>
      <c r="AY246" s="286" t="s">
        <v>265</v>
      </c>
    </row>
    <row r="247" s="2" customFormat="1" ht="16.30189" customHeight="1">
      <c r="A247" s="39"/>
      <c r="B247" s="40"/>
      <c r="C247" s="246" t="s">
        <v>496</v>
      </c>
      <c r="D247" s="246" t="s">
        <v>268</v>
      </c>
      <c r="E247" s="247" t="s">
        <v>1267</v>
      </c>
      <c r="F247" s="248" t="s">
        <v>1</v>
      </c>
      <c r="G247" s="249" t="s">
        <v>1</v>
      </c>
      <c r="H247" s="250">
        <v>0.77000000000000002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1.0538000000000001</v>
      </c>
      <c r="R247" s="255">
        <f>Q247*H247</f>
        <v>0.81142600000000009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2590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2591</v>
      </c>
      <c r="G248" s="265"/>
      <c r="H248" s="269">
        <v>0.77000000000000002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83</v>
      </c>
      <c r="AY248" s="275" t="s">
        <v>265</v>
      </c>
    </row>
    <row r="249" s="2" customFormat="1" ht="16.30189" customHeight="1">
      <c r="A249" s="39"/>
      <c r="B249" s="40"/>
      <c r="C249" s="246" t="s">
        <v>500</v>
      </c>
      <c r="D249" s="246" t="s">
        <v>268</v>
      </c>
      <c r="E249" s="247" t="s">
        <v>2592</v>
      </c>
      <c r="F249" s="248" t="s">
        <v>1</v>
      </c>
      <c r="G249" s="249" t="s">
        <v>1</v>
      </c>
      <c r="H249" s="250">
        <v>136.22999999999999</v>
      </c>
      <c r="I249" s="251"/>
      <c r="J249" s="250">
        <f>ROUND(I249*H249,2)</f>
        <v>0</v>
      </c>
      <c r="K249" s="252"/>
      <c r="L249" s="45"/>
      <c r="M249" s="253" t="s">
        <v>1</v>
      </c>
      <c r="N249" s="254" t="s">
        <v>41</v>
      </c>
      <c r="O249" s="92"/>
      <c r="P249" s="255">
        <f>O249*H249</f>
        <v>0</v>
      </c>
      <c r="Q249" s="255">
        <v>0.33049000000000001</v>
      </c>
      <c r="R249" s="255">
        <f>Q249*H249</f>
        <v>45.022652699999995</v>
      </c>
      <c r="S249" s="255">
        <v>0</v>
      </c>
      <c r="T249" s="256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7" t="s">
        <v>282</v>
      </c>
      <c r="AT249" s="257" t="s">
        <v>268</v>
      </c>
      <c r="AU249" s="257" t="s">
        <v>91</v>
      </c>
      <c r="AY249" s="18" t="s">
        <v>265</v>
      </c>
      <c r="BE249" s="258">
        <f>IF(N249="základná",J249,0)</f>
        <v>0</v>
      </c>
      <c r="BF249" s="258">
        <f>IF(N249="znížená",J249,0)</f>
        <v>0</v>
      </c>
      <c r="BG249" s="258">
        <f>IF(N249="zákl. prenesená",J249,0)</f>
        <v>0</v>
      </c>
      <c r="BH249" s="258">
        <f>IF(N249="zníž. prenesená",J249,0)</f>
        <v>0</v>
      </c>
      <c r="BI249" s="258">
        <f>IF(N249="nulová",J249,0)</f>
        <v>0</v>
      </c>
      <c r="BJ249" s="18" t="s">
        <v>91</v>
      </c>
      <c r="BK249" s="258">
        <f>ROUND(I249*H249,2)</f>
        <v>0</v>
      </c>
      <c r="BL249" s="18" t="s">
        <v>282</v>
      </c>
      <c r="BM249" s="257" t="s">
        <v>2593</v>
      </c>
    </row>
    <row r="250" s="13" customFormat="1">
      <c r="A250" s="13"/>
      <c r="B250" s="264"/>
      <c r="C250" s="265"/>
      <c r="D250" s="266" t="s">
        <v>312</v>
      </c>
      <c r="E250" s="267" t="s">
        <v>1</v>
      </c>
      <c r="F250" s="268" t="s">
        <v>2594</v>
      </c>
      <c r="G250" s="265"/>
      <c r="H250" s="269">
        <v>8.1300000000000008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312</v>
      </c>
      <c r="AU250" s="275" t="s">
        <v>91</v>
      </c>
      <c r="AV250" s="13" t="s">
        <v>91</v>
      </c>
      <c r="AW250" s="13" t="s">
        <v>4</v>
      </c>
      <c r="AX250" s="13" t="s">
        <v>75</v>
      </c>
      <c r="AY250" s="275" t="s">
        <v>265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2595</v>
      </c>
      <c r="G251" s="265"/>
      <c r="H251" s="269">
        <v>2.1000000000000001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75</v>
      </c>
      <c r="AY251" s="275" t="s">
        <v>265</v>
      </c>
    </row>
    <row r="252" s="13" customFormat="1">
      <c r="A252" s="13"/>
      <c r="B252" s="264"/>
      <c r="C252" s="265"/>
      <c r="D252" s="266" t="s">
        <v>312</v>
      </c>
      <c r="E252" s="267" t="s">
        <v>1</v>
      </c>
      <c r="F252" s="268" t="s">
        <v>2596</v>
      </c>
      <c r="G252" s="265"/>
      <c r="H252" s="269">
        <v>126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312</v>
      </c>
      <c r="AU252" s="275" t="s">
        <v>91</v>
      </c>
      <c r="AV252" s="13" t="s">
        <v>91</v>
      </c>
      <c r="AW252" s="13" t="s">
        <v>4</v>
      </c>
      <c r="AX252" s="13" t="s">
        <v>75</v>
      </c>
      <c r="AY252" s="275" t="s">
        <v>265</v>
      </c>
    </row>
    <row r="253" s="14" customFormat="1">
      <c r="A253" s="14"/>
      <c r="B253" s="276"/>
      <c r="C253" s="277"/>
      <c r="D253" s="266" t="s">
        <v>312</v>
      </c>
      <c r="E253" s="278" t="s">
        <v>1</v>
      </c>
      <c r="F253" s="279" t="s">
        <v>318</v>
      </c>
      <c r="G253" s="277"/>
      <c r="H253" s="280">
        <v>136.22999999999999</v>
      </c>
      <c r="I253" s="281"/>
      <c r="J253" s="277"/>
      <c r="K253" s="277"/>
      <c r="L253" s="282"/>
      <c r="M253" s="283"/>
      <c r="N253" s="284"/>
      <c r="O253" s="284"/>
      <c r="P253" s="284"/>
      <c r="Q253" s="284"/>
      <c r="R253" s="284"/>
      <c r="S253" s="284"/>
      <c r="T253" s="28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86" t="s">
        <v>312</v>
      </c>
      <c r="AU253" s="286" t="s">
        <v>91</v>
      </c>
      <c r="AV253" s="14" t="s">
        <v>282</v>
      </c>
      <c r="AW253" s="14" t="s">
        <v>5</v>
      </c>
      <c r="AX253" s="14" t="s">
        <v>83</v>
      </c>
      <c r="AY253" s="286" t="s">
        <v>265</v>
      </c>
    </row>
    <row r="254" s="2" customFormat="1" ht="16.30189" customHeight="1">
      <c r="A254" s="39"/>
      <c r="B254" s="40"/>
      <c r="C254" s="246" t="s">
        <v>504</v>
      </c>
      <c r="D254" s="246" t="s">
        <v>268</v>
      </c>
      <c r="E254" s="247" t="s">
        <v>2597</v>
      </c>
      <c r="F254" s="248" t="s">
        <v>1</v>
      </c>
      <c r="G254" s="249" t="s">
        <v>1</v>
      </c>
      <c r="H254" s="250">
        <v>0.029999999999999999</v>
      </c>
      <c r="I254" s="251"/>
      <c r="J254" s="250">
        <f>ROUND(I254*H254,2)</f>
        <v>0</v>
      </c>
      <c r="K254" s="252"/>
      <c r="L254" s="45"/>
      <c r="M254" s="253" t="s">
        <v>1</v>
      </c>
      <c r="N254" s="254" t="s">
        <v>41</v>
      </c>
      <c r="O254" s="92"/>
      <c r="P254" s="255">
        <f>O254*H254</f>
        <v>0</v>
      </c>
      <c r="Q254" s="255">
        <v>2.6524999999999999</v>
      </c>
      <c r="R254" s="255">
        <f>Q254*H254</f>
        <v>0.079574999999999993</v>
      </c>
      <c r="S254" s="255">
        <v>0</v>
      </c>
      <c r="T254" s="256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7" t="s">
        <v>282</v>
      </c>
      <c r="AT254" s="257" t="s">
        <v>268</v>
      </c>
      <c r="AU254" s="257" t="s">
        <v>91</v>
      </c>
      <c r="AY254" s="18" t="s">
        <v>265</v>
      </c>
      <c r="BE254" s="258">
        <f>IF(N254="základná",J254,0)</f>
        <v>0</v>
      </c>
      <c r="BF254" s="258">
        <f>IF(N254="znížená",J254,0)</f>
        <v>0</v>
      </c>
      <c r="BG254" s="258">
        <f>IF(N254="zákl. prenesená",J254,0)</f>
        <v>0</v>
      </c>
      <c r="BH254" s="258">
        <f>IF(N254="zníž. prenesená",J254,0)</f>
        <v>0</v>
      </c>
      <c r="BI254" s="258">
        <f>IF(N254="nulová",J254,0)</f>
        <v>0</v>
      </c>
      <c r="BJ254" s="18" t="s">
        <v>91</v>
      </c>
      <c r="BK254" s="258">
        <f>ROUND(I254*H254,2)</f>
        <v>0</v>
      </c>
      <c r="BL254" s="18" t="s">
        <v>282</v>
      </c>
      <c r="BM254" s="257" t="s">
        <v>2598</v>
      </c>
    </row>
    <row r="255" s="13" customFormat="1">
      <c r="A255" s="13"/>
      <c r="B255" s="264"/>
      <c r="C255" s="265"/>
      <c r="D255" s="266" t="s">
        <v>312</v>
      </c>
      <c r="E255" s="267" t="s">
        <v>1</v>
      </c>
      <c r="F255" s="268" t="s">
        <v>2599</v>
      </c>
      <c r="G255" s="265"/>
      <c r="H255" s="269">
        <v>0.029999999999999999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312</v>
      </c>
      <c r="AU255" s="275" t="s">
        <v>91</v>
      </c>
      <c r="AV255" s="13" t="s">
        <v>91</v>
      </c>
      <c r="AW255" s="13" t="s">
        <v>4</v>
      </c>
      <c r="AX255" s="13" t="s">
        <v>75</v>
      </c>
      <c r="AY255" s="275" t="s">
        <v>265</v>
      </c>
    </row>
    <row r="256" s="14" customFormat="1">
      <c r="A256" s="14"/>
      <c r="B256" s="276"/>
      <c r="C256" s="277"/>
      <c r="D256" s="266" t="s">
        <v>312</v>
      </c>
      <c r="E256" s="278" t="s">
        <v>1</v>
      </c>
      <c r="F256" s="279" t="s">
        <v>318</v>
      </c>
      <c r="G256" s="277"/>
      <c r="H256" s="280">
        <v>0.029999999999999999</v>
      </c>
      <c r="I256" s="281"/>
      <c r="J256" s="277"/>
      <c r="K256" s="277"/>
      <c r="L256" s="282"/>
      <c r="M256" s="283"/>
      <c r="N256" s="284"/>
      <c r="O256" s="284"/>
      <c r="P256" s="284"/>
      <c r="Q256" s="284"/>
      <c r="R256" s="284"/>
      <c r="S256" s="284"/>
      <c r="T256" s="28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86" t="s">
        <v>312</v>
      </c>
      <c r="AU256" s="286" t="s">
        <v>91</v>
      </c>
      <c r="AV256" s="14" t="s">
        <v>282</v>
      </c>
      <c r="AW256" s="14" t="s">
        <v>4</v>
      </c>
      <c r="AX256" s="14" t="s">
        <v>83</v>
      </c>
      <c r="AY256" s="286" t="s">
        <v>265</v>
      </c>
    </row>
    <row r="257" s="2" customFormat="1" ht="16.30189" customHeight="1">
      <c r="A257" s="39"/>
      <c r="B257" s="40"/>
      <c r="C257" s="246" t="s">
        <v>508</v>
      </c>
      <c r="D257" s="246" t="s">
        <v>268</v>
      </c>
      <c r="E257" s="247" t="s">
        <v>2600</v>
      </c>
      <c r="F257" s="248" t="s">
        <v>1</v>
      </c>
      <c r="G257" s="249" t="s">
        <v>1</v>
      </c>
      <c r="H257" s="250">
        <v>167.36000000000001</v>
      </c>
      <c r="I257" s="251"/>
      <c r="J257" s="250">
        <f>ROUND(I257*H257,2)</f>
        <v>0</v>
      </c>
      <c r="K257" s="252"/>
      <c r="L257" s="45"/>
      <c r="M257" s="253" t="s">
        <v>1</v>
      </c>
      <c r="N257" s="254" t="s">
        <v>41</v>
      </c>
      <c r="O257" s="92"/>
      <c r="P257" s="255">
        <f>O257*H257</f>
        <v>0</v>
      </c>
      <c r="Q257" s="255">
        <v>0.31879000000000002</v>
      </c>
      <c r="R257" s="255">
        <f>Q257*H257</f>
        <v>53.352694400000004</v>
      </c>
      <c r="S257" s="255">
        <v>0</v>
      </c>
      <c r="T257" s="256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7" t="s">
        <v>282</v>
      </c>
      <c r="AT257" s="257" t="s">
        <v>268</v>
      </c>
      <c r="AU257" s="257" t="s">
        <v>91</v>
      </c>
      <c r="AY257" s="18" t="s">
        <v>265</v>
      </c>
      <c r="BE257" s="258">
        <f>IF(N257="základná",J257,0)</f>
        <v>0</v>
      </c>
      <c r="BF257" s="258">
        <f>IF(N257="znížená",J257,0)</f>
        <v>0</v>
      </c>
      <c r="BG257" s="258">
        <f>IF(N257="zákl. prenesená",J257,0)</f>
        <v>0</v>
      </c>
      <c r="BH257" s="258">
        <f>IF(N257="zníž. prenesená",J257,0)</f>
        <v>0</v>
      </c>
      <c r="BI257" s="258">
        <f>IF(N257="nulová",J257,0)</f>
        <v>0</v>
      </c>
      <c r="BJ257" s="18" t="s">
        <v>91</v>
      </c>
      <c r="BK257" s="258">
        <f>ROUND(I257*H257,2)</f>
        <v>0</v>
      </c>
      <c r="BL257" s="18" t="s">
        <v>282</v>
      </c>
      <c r="BM257" s="257" t="s">
        <v>2601</v>
      </c>
    </row>
    <row r="258" s="13" customFormat="1">
      <c r="A258" s="13"/>
      <c r="B258" s="264"/>
      <c r="C258" s="265"/>
      <c r="D258" s="266" t="s">
        <v>312</v>
      </c>
      <c r="E258" s="267" t="s">
        <v>1</v>
      </c>
      <c r="F258" s="268" t="s">
        <v>2602</v>
      </c>
      <c r="G258" s="265"/>
      <c r="H258" s="269">
        <v>8.5199999999999996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312</v>
      </c>
      <c r="AU258" s="275" t="s">
        <v>91</v>
      </c>
      <c r="AV258" s="13" t="s">
        <v>91</v>
      </c>
      <c r="AW258" s="13" t="s">
        <v>4</v>
      </c>
      <c r="AX258" s="13" t="s">
        <v>75</v>
      </c>
      <c r="AY258" s="275" t="s">
        <v>265</v>
      </c>
    </row>
    <row r="259" s="13" customFormat="1">
      <c r="A259" s="13"/>
      <c r="B259" s="264"/>
      <c r="C259" s="265"/>
      <c r="D259" s="266" t="s">
        <v>312</v>
      </c>
      <c r="E259" s="267" t="s">
        <v>1</v>
      </c>
      <c r="F259" s="268" t="s">
        <v>2603</v>
      </c>
      <c r="G259" s="265"/>
      <c r="H259" s="269">
        <v>2.2000000000000002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312</v>
      </c>
      <c r="AU259" s="275" t="s">
        <v>91</v>
      </c>
      <c r="AV259" s="13" t="s">
        <v>91</v>
      </c>
      <c r="AW259" s="13" t="s">
        <v>4</v>
      </c>
      <c r="AX259" s="13" t="s">
        <v>75</v>
      </c>
      <c r="AY259" s="275" t="s">
        <v>265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2604</v>
      </c>
      <c r="G260" s="265"/>
      <c r="H260" s="269">
        <v>6.5999999999999996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75</v>
      </c>
      <c r="AY260" s="275" t="s">
        <v>265</v>
      </c>
    </row>
    <row r="261" s="13" customFormat="1">
      <c r="A261" s="13"/>
      <c r="B261" s="264"/>
      <c r="C261" s="265"/>
      <c r="D261" s="266" t="s">
        <v>312</v>
      </c>
      <c r="E261" s="267" t="s">
        <v>1</v>
      </c>
      <c r="F261" s="268" t="s">
        <v>2605</v>
      </c>
      <c r="G261" s="265"/>
      <c r="H261" s="269">
        <v>18.039999999999999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312</v>
      </c>
      <c r="AU261" s="275" t="s">
        <v>91</v>
      </c>
      <c r="AV261" s="13" t="s">
        <v>91</v>
      </c>
      <c r="AW261" s="13" t="s">
        <v>4</v>
      </c>
      <c r="AX261" s="13" t="s">
        <v>75</v>
      </c>
      <c r="AY261" s="275" t="s">
        <v>265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2606</v>
      </c>
      <c r="G262" s="265"/>
      <c r="H262" s="269">
        <v>132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75</v>
      </c>
      <c r="AY262" s="275" t="s">
        <v>265</v>
      </c>
    </row>
    <row r="263" s="2" customFormat="1" ht="16.30189" customHeight="1">
      <c r="A263" s="39"/>
      <c r="B263" s="40"/>
      <c r="C263" s="246" t="s">
        <v>513</v>
      </c>
      <c r="D263" s="246" t="s">
        <v>268</v>
      </c>
      <c r="E263" s="247" t="s">
        <v>898</v>
      </c>
      <c r="F263" s="248" t="s">
        <v>1</v>
      </c>
      <c r="G263" s="249" t="s">
        <v>1</v>
      </c>
      <c r="H263" s="250">
        <v>13</v>
      </c>
      <c r="I263" s="251"/>
      <c r="J263" s="250">
        <f>ROUND(I263*H263,2)</f>
        <v>0</v>
      </c>
      <c r="K263" s="252"/>
      <c r="L263" s="45"/>
      <c r="M263" s="253" t="s">
        <v>1</v>
      </c>
      <c r="N263" s="254" t="s">
        <v>41</v>
      </c>
      <c r="O263" s="92"/>
      <c r="P263" s="255">
        <f>O263*H263</f>
        <v>0</v>
      </c>
      <c r="Q263" s="255">
        <v>2.2632490000000001</v>
      </c>
      <c r="R263" s="255">
        <f>Q263*H263</f>
        <v>29.422237000000003</v>
      </c>
      <c r="S263" s="255">
        <v>0</v>
      </c>
      <c r="T263" s="256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57" t="s">
        <v>282</v>
      </c>
      <c r="AT263" s="257" t="s">
        <v>268</v>
      </c>
      <c r="AU263" s="257" t="s">
        <v>91</v>
      </c>
      <c r="AY263" s="18" t="s">
        <v>265</v>
      </c>
      <c r="BE263" s="258">
        <f>IF(N263="základná",J263,0)</f>
        <v>0</v>
      </c>
      <c r="BF263" s="258">
        <f>IF(N263="znížená",J263,0)</f>
        <v>0</v>
      </c>
      <c r="BG263" s="258">
        <f>IF(N263="zákl. prenesená",J263,0)</f>
        <v>0</v>
      </c>
      <c r="BH263" s="258">
        <f>IF(N263="zníž. prenesená",J263,0)</f>
        <v>0</v>
      </c>
      <c r="BI263" s="258">
        <f>IF(N263="nulová",J263,0)</f>
        <v>0</v>
      </c>
      <c r="BJ263" s="18" t="s">
        <v>91</v>
      </c>
      <c r="BK263" s="258">
        <f>ROUND(I263*H263,2)</f>
        <v>0</v>
      </c>
      <c r="BL263" s="18" t="s">
        <v>282</v>
      </c>
      <c r="BM263" s="257" t="s">
        <v>2607</v>
      </c>
    </row>
    <row r="264" s="13" customFormat="1">
      <c r="A264" s="13"/>
      <c r="B264" s="264"/>
      <c r="C264" s="265"/>
      <c r="D264" s="266" t="s">
        <v>312</v>
      </c>
      <c r="E264" s="267" t="s">
        <v>1</v>
      </c>
      <c r="F264" s="268" t="s">
        <v>2608</v>
      </c>
      <c r="G264" s="265"/>
      <c r="H264" s="269">
        <v>4.7999999999999998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312</v>
      </c>
      <c r="AU264" s="275" t="s">
        <v>91</v>
      </c>
      <c r="AV264" s="13" t="s">
        <v>91</v>
      </c>
      <c r="AW264" s="13" t="s">
        <v>4</v>
      </c>
      <c r="AX264" s="13" t="s">
        <v>75</v>
      </c>
      <c r="AY264" s="275" t="s">
        <v>265</v>
      </c>
    </row>
    <row r="265" s="13" customFormat="1">
      <c r="A265" s="13"/>
      <c r="B265" s="264"/>
      <c r="C265" s="265"/>
      <c r="D265" s="266" t="s">
        <v>312</v>
      </c>
      <c r="E265" s="267" t="s">
        <v>1</v>
      </c>
      <c r="F265" s="268" t="s">
        <v>2609</v>
      </c>
      <c r="G265" s="265"/>
      <c r="H265" s="269">
        <v>8.1999999999999993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4</v>
      </c>
      <c r="AX265" s="13" t="s">
        <v>75</v>
      </c>
      <c r="AY265" s="275" t="s">
        <v>265</v>
      </c>
    </row>
    <row r="266" s="14" customFormat="1">
      <c r="A266" s="14"/>
      <c r="B266" s="276"/>
      <c r="C266" s="277"/>
      <c r="D266" s="266" t="s">
        <v>312</v>
      </c>
      <c r="E266" s="278" t="s">
        <v>1</v>
      </c>
      <c r="F266" s="279" t="s">
        <v>318</v>
      </c>
      <c r="G266" s="277"/>
      <c r="H266" s="280">
        <v>13</v>
      </c>
      <c r="I266" s="281"/>
      <c r="J266" s="277"/>
      <c r="K266" s="277"/>
      <c r="L266" s="282"/>
      <c r="M266" s="283"/>
      <c r="N266" s="284"/>
      <c r="O266" s="284"/>
      <c r="P266" s="284"/>
      <c r="Q266" s="284"/>
      <c r="R266" s="284"/>
      <c r="S266" s="284"/>
      <c r="T266" s="28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86" t="s">
        <v>312</v>
      </c>
      <c r="AU266" s="286" t="s">
        <v>91</v>
      </c>
      <c r="AV266" s="14" t="s">
        <v>282</v>
      </c>
      <c r="AW266" s="14" t="s">
        <v>4</v>
      </c>
      <c r="AX266" s="14" t="s">
        <v>83</v>
      </c>
      <c r="AY266" s="286" t="s">
        <v>265</v>
      </c>
    </row>
    <row r="267" s="2" customFormat="1" ht="16.30189" customHeight="1">
      <c r="A267" s="39"/>
      <c r="B267" s="40"/>
      <c r="C267" s="246" t="s">
        <v>520</v>
      </c>
      <c r="D267" s="246" t="s">
        <v>268</v>
      </c>
      <c r="E267" s="247" t="s">
        <v>1040</v>
      </c>
      <c r="F267" s="248" t="s">
        <v>1</v>
      </c>
      <c r="G267" s="249" t="s">
        <v>1</v>
      </c>
      <c r="H267" s="250">
        <v>1.1000000000000001</v>
      </c>
      <c r="I267" s="251"/>
      <c r="J267" s="250">
        <f>ROUND(I267*H267,2)</f>
        <v>0</v>
      </c>
      <c r="K267" s="252"/>
      <c r="L267" s="45"/>
      <c r="M267" s="253" t="s">
        <v>1</v>
      </c>
      <c r="N267" s="254" t="s">
        <v>41</v>
      </c>
      <c r="O267" s="92"/>
      <c r="P267" s="255">
        <f>O267*H267</f>
        <v>0</v>
      </c>
      <c r="Q267" s="255">
        <v>0.022655000000000002</v>
      </c>
      <c r="R267" s="255">
        <f>Q267*H267</f>
        <v>0.024920500000000005</v>
      </c>
      <c r="S267" s="255">
        <v>0</v>
      </c>
      <c r="T267" s="256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7" t="s">
        <v>282</v>
      </c>
      <c r="AT267" s="257" t="s">
        <v>268</v>
      </c>
      <c r="AU267" s="257" t="s">
        <v>91</v>
      </c>
      <c r="AY267" s="18" t="s">
        <v>265</v>
      </c>
      <c r="BE267" s="258">
        <f>IF(N267="základná",J267,0)</f>
        <v>0</v>
      </c>
      <c r="BF267" s="258">
        <f>IF(N267="znížená",J267,0)</f>
        <v>0</v>
      </c>
      <c r="BG267" s="258">
        <f>IF(N267="zákl. prenesená",J267,0)</f>
        <v>0</v>
      </c>
      <c r="BH267" s="258">
        <f>IF(N267="zníž. prenesená",J267,0)</f>
        <v>0</v>
      </c>
      <c r="BI267" s="258">
        <f>IF(N267="nulová",J267,0)</f>
        <v>0</v>
      </c>
      <c r="BJ267" s="18" t="s">
        <v>91</v>
      </c>
      <c r="BK267" s="258">
        <f>ROUND(I267*H267,2)</f>
        <v>0</v>
      </c>
      <c r="BL267" s="18" t="s">
        <v>282</v>
      </c>
      <c r="BM267" s="257" t="s">
        <v>2610</v>
      </c>
    </row>
    <row r="268" s="13" customFormat="1">
      <c r="A268" s="13"/>
      <c r="B268" s="264"/>
      <c r="C268" s="265"/>
      <c r="D268" s="266" t="s">
        <v>312</v>
      </c>
      <c r="E268" s="267" t="s">
        <v>1</v>
      </c>
      <c r="F268" s="268" t="s">
        <v>2611</v>
      </c>
      <c r="G268" s="265"/>
      <c r="H268" s="269">
        <v>1.1000000000000001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312</v>
      </c>
      <c r="AU268" s="275" t="s">
        <v>91</v>
      </c>
      <c r="AV268" s="13" t="s">
        <v>91</v>
      </c>
      <c r="AW268" s="13" t="s">
        <v>4</v>
      </c>
      <c r="AX268" s="13" t="s">
        <v>75</v>
      </c>
      <c r="AY268" s="275" t="s">
        <v>265</v>
      </c>
    </row>
    <row r="269" s="14" customFormat="1">
      <c r="A269" s="14"/>
      <c r="B269" s="276"/>
      <c r="C269" s="277"/>
      <c r="D269" s="266" t="s">
        <v>312</v>
      </c>
      <c r="E269" s="278" t="s">
        <v>1</v>
      </c>
      <c r="F269" s="279" t="s">
        <v>318</v>
      </c>
      <c r="G269" s="277"/>
      <c r="H269" s="280">
        <v>1.1000000000000001</v>
      </c>
      <c r="I269" s="281"/>
      <c r="J269" s="277"/>
      <c r="K269" s="277"/>
      <c r="L269" s="282"/>
      <c r="M269" s="283"/>
      <c r="N269" s="284"/>
      <c r="O269" s="284"/>
      <c r="P269" s="284"/>
      <c r="Q269" s="284"/>
      <c r="R269" s="284"/>
      <c r="S269" s="284"/>
      <c r="T269" s="28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86" t="s">
        <v>312</v>
      </c>
      <c r="AU269" s="286" t="s">
        <v>91</v>
      </c>
      <c r="AV269" s="14" t="s">
        <v>282</v>
      </c>
      <c r="AW269" s="14" t="s">
        <v>4</v>
      </c>
      <c r="AX269" s="14" t="s">
        <v>83</v>
      </c>
      <c r="AY269" s="286" t="s">
        <v>265</v>
      </c>
    </row>
    <row r="270" s="2" customFormat="1" ht="16.30189" customHeight="1">
      <c r="A270" s="39"/>
      <c r="B270" s="40"/>
      <c r="C270" s="246" t="s">
        <v>524</v>
      </c>
      <c r="D270" s="246" t="s">
        <v>268</v>
      </c>
      <c r="E270" s="247" t="s">
        <v>2612</v>
      </c>
      <c r="F270" s="248" t="s">
        <v>1</v>
      </c>
      <c r="G270" s="249" t="s">
        <v>1</v>
      </c>
      <c r="H270" s="250">
        <v>57</v>
      </c>
      <c r="I270" s="251"/>
      <c r="J270" s="250">
        <f>ROUND(I270*H270,2)</f>
        <v>0</v>
      </c>
      <c r="K270" s="252"/>
      <c r="L270" s="45"/>
      <c r="M270" s="253" t="s">
        <v>1</v>
      </c>
      <c r="N270" s="254" t="s">
        <v>41</v>
      </c>
      <c r="O270" s="92"/>
      <c r="P270" s="255">
        <f>O270*H270</f>
        <v>0</v>
      </c>
      <c r="Q270" s="255">
        <v>2.4293</v>
      </c>
      <c r="R270" s="255">
        <f>Q270*H270</f>
        <v>138.4701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282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2613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2614</v>
      </c>
      <c r="G271" s="265"/>
      <c r="H271" s="269">
        <v>57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83</v>
      </c>
      <c r="AY271" s="275" t="s">
        <v>265</v>
      </c>
    </row>
    <row r="272" s="2" customFormat="1" ht="16.30189" customHeight="1">
      <c r="A272" s="39"/>
      <c r="B272" s="40"/>
      <c r="C272" s="246" t="s">
        <v>528</v>
      </c>
      <c r="D272" s="246" t="s">
        <v>268</v>
      </c>
      <c r="E272" s="247" t="s">
        <v>2615</v>
      </c>
      <c r="F272" s="248" t="s">
        <v>1</v>
      </c>
      <c r="G272" s="249" t="s">
        <v>1</v>
      </c>
      <c r="H272" s="250">
        <v>12</v>
      </c>
      <c r="I272" s="251"/>
      <c r="J272" s="250">
        <f>ROUND(I272*H272,2)</f>
        <v>0</v>
      </c>
      <c r="K272" s="252"/>
      <c r="L272" s="45"/>
      <c r="M272" s="253" t="s">
        <v>1</v>
      </c>
      <c r="N272" s="254" t="s">
        <v>41</v>
      </c>
      <c r="O272" s="92"/>
      <c r="P272" s="255">
        <f>O272*H272</f>
        <v>0</v>
      </c>
      <c r="Q272" s="255">
        <v>2.0841599999999998</v>
      </c>
      <c r="R272" s="255">
        <f>Q272*H272</f>
        <v>25.009919999999997</v>
      </c>
      <c r="S272" s="255">
        <v>0</v>
      </c>
      <c r="T272" s="256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7" t="s">
        <v>282</v>
      </c>
      <c r="AT272" s="257" t="s">
        <v>268</v>
      </c>
      <c r="AU272" s="257" t="s">
        <v>91</v>
      </c>
      <c r="AY272" s="18" t="s">
        <v>265</v>
      </c>
      <c r="BE272" s="258">
        <f>IF(N272="základná",J272,0)</f>
        <v>0</v>
      </c>
      <c r="BF272" s="258">
        <f>IF(N272="znížená",J272,0)</f>
        <v>0</v>
      </c>
      <c r="BG272" s="258">
        <f>IF(N272="zákl. prenesená",J272,0)</f>
        <v>0</v>
      </c>
      <c r="BH272" s="258">
        <f>IF(N272="zníž. prenesená",J272,0)</f>
        <v>0</v>
      </c>
      <c r="BI272" s="258">
        <f>IF(N272="nulová",J272,0)</f>
        <v>0</v>
      </c>
      <c r="BJ272" s="18" t="s">
        <v>91</v>
      </c>
      <c r="BK272" s="258">
        <f>ROUND(I272*H272,2)</f>
        <v>0</v>
      </c>
      <c r="BL272" s="18" t="s">
        <v>282</v>
      </c>
      <c r="BM272" s="257" t="s">
        <v>2616</v>
      </c>
    </row>
    <row r="273" s="13" customFormat="1">
      <c r="A273" s="13"/>
      <c r="B273" s="264"/>
      <c r="C273" s="265"/>
      <c r="D273" s="266" t="s">
        <v>312</v>
      </c>
      <c r="E273" s="267" t="s">
        <v>1</v>
      </c>
      <c r="F273" s="268" t="s">
        <v>2617</v>
      </c>
      <c r="G273" s="265"/>
      <c r="H273" s="269">
        <v>12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312</v>
      </c>
      <c r="AU273" s="275" t="s">
        <v>91</v>
      </c>
      <c r="AV273" s="13" t="s">
        <v>91</v>
      </c>
      <c r="AW273" s="13" t="s">
        <v>4</v>
      </c>
      <c r="AX273" s="13" t="s">
        <v>83</v>
      </c>
      <c r="AY273" s="275" t="s">
        <v>265</v>
      </c>
    </row>
    <row r="274" s="2" customFormat="1" ht="16.30189" customHeight="1">
      <c r="A274" s="39"/>
      <c r="B274" s="40"/>
      <c r="C274" s="246" t="s">
        <v>533</v>
      </c>
      <c r="D274" s="246" t="s">
        <v>268</v>
      </c>
      <c r="E274" s="247" t="s">
        <v>2618</v>
      </c>
      <c r="F274" s="248" t="s">
        <v>1</v>
      </c>
      <c r="G274" s="249" t="s">
        <v>1</v>
      </c>
      <c r="H274" s="250">
        <v>129.75</v>
      </c>
      <c r="I274" s="251"/>
      <c r="J274" s="250">
        <f>ROUND(I274*H274,2)</f>
        <v>0</v>
      </c>
      <c r="K274" s="252"/>
      <c r="L274" s="45"/>
      <c r="M274" s="253" t="s">
        <v>1</v>
      </c>
      <c r="N274" s="254" t="s">
        <v>41</v>
      </c>
      <c r="O274" s="92"/>
      <c r="P274" s="255">
        <f>O274*H274</f>
        <v>0</v>
      </c>
      <c r="Q274" s="255">
        <v>0.90037999999999996</v>
      </c>
      <c r="R274" s="255">
        <f>Q274*H274</f>
        <v>116.824305</v>
      </c>
      <c r="S274" s="255">
        <v>0</v>
      </c>
      <c r="T274" s="25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7" t="s">
        <v>282</v>
      </c>
      <c r="AT274" s="257" t="s">
        <v>268</v>
      </c>
      <c r="AU274" s="257" t="s">
        <v>91</v>
      </c>
      <c r="AY274" s="18" t="s">
        <v>265</v>
      </c>
      <c r="BE274" s="258">
        <f>IF(N274="základná",J274,0)</f>
        <v>0</v>
      </c>
      <c r="BF274" s="258">
        <f>IF(N274="znížená",J274,0)</f>
        <v>0</v>
      </c>
      <c r="BG274" s="258">
        <f>IF(N274="zákl. prenesená",J274,0)</f>
        <v>0</v>
      </c>
      <c r="BH274" s="258">
        <f>IF(N274="zníž. prenesená",J274,0)</f>
        <v>0</v>
      </c>
      <c r="BI274" s="258">
        <f>IF(N274="nulová",J274,0)</f>
        <v>0</v>
      </c>
      <c r="BJ274" s="18" t="s">
        <v>91</v>
      </c>
      <c r="BK274" s="258">
        <f>ROUND(I274*H274,2)</f>
        <v>0</v>
      </c>
      <c r="BL274" s="18" t="s">
        <v>282</v>
      </c>
      <c r="BM274" s="257" t="s">
        <v>2619</v>
      </c>
    </row>
    <row r="275" s="13" customFormat="1">
      <c r="A275" s="13"/>
      <c r="B275" s="264"/>
      <c r="C275" s="265"/>
      <c r="D275" s="266" t="s">
        <v>312</v>
      </c>
      <c r="E275" s="267" t="s">
        <v>1</v>
      </c>
      <c r="F275" s="268" t="s">
        <v>2620</v>
      </c>
      <c r="G275" s="265"/>
      <c r="H275" s="269">
        <v>7.75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312</v>
      </c>
      <c r="AU275" s="275" t="s">
        <v>91</v>
      </c>
      <c r="AV275" s="13" t="s">
        <v>91</v>
      </c>
      <c r="AW275" s="13" t="s">
        <v>4</v>
      </c>
      <c r="AX275" s="13" t="s">
        <v>75</v>
      </c>
      <c r="AY275" s="275" t="s">
        <v>265</v>
      </c>
    </row>
    <row r="276" s="13" customFormat="1">
      <c r="A276" s="13"/>
      <c r="B276" s="264"/>
      <c r="C276" s="265"/>
      <c r="D276" s="266" t="s">
        <v>312</v>
      </c>
      <c r="E276" s="267" t="s">
        <v>1</v>
      </c>
      <c r="F276" s="268" t="s">
        <v>2621</v>
      </c>
      <c r="G276" s="265"/>
      <c r="H276" s="269">
        <v>2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312</v>
      </c>
      <c r="AU276" s="275" t="s">
        <v>91</v>
      </c>
      <c r="AV276" s="13" t="s">
        <v>91</v>
      </c>
      <c r="AW276" s="13" t="s">
        <v>4</v>
      </c>
      <c r="AX276" s="13" t="s">
        <v>75</v>
      </c>
      <c r="AY276" s="275" t="s">
        <v>265</v>
      </c>
    </row>
    <row r="277" s="13" customFormat="1">
      <c r="A277" s="13"/>
      <c r="B277" s="264"/>
      <c r="C277" s="265"/>
      <c r="D277" s="266" t="s">
        <v>312</v>
      </c>
      <c r="E277" s="267" t="s">
        <v>1</v>
      </c>
      <c r="F277" s="268" t="s">
        <v>2622</v>
      </c>
      <c r="G277" s="265"/>
      <c r="H277" s="269">
        <v>120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312</v>
      </c>
      <c r="AU277" s="275" t="s">
        <v>91</v>
      </c>
      <c r="AV277" s="13" t="s">
        <v>91</v>
      </c>
      <c r="AW277" s="13" t="s">
        <v>4</v>
      </c>
      <c r="AX277" s="13" t="s">
        <v>75</v>
      </c>
      <c r="AY277" s="275" t="s">
        <v>265</v>
      </c>
    </row>
    <row r="278" s="14" customFormat="1">
      <c r="A278" s="14"/>
      <c r="B278" s="276"/>
      <c r="C278" s="277"/>
      <c r="D278" s="266" t="s">
        <v>312</v>
      </c>
      <c r="E278" s="278" t="s">
        <v>1</v>
      </c>
      <c r="F278" s="279" t="s">
        <v>318</v>
      </c>
      <c r="G278" s="277"/>
      <c r="H278" s="280">
        <v>129.75</v>
      </c>
      <c r="I278" s="281"/>
      <c r="J278" s="277"/>
      <c r="K278" s="277"/>
      <c r="L278" s="282"/>
      <c r="M278" s="283"/>
      <c r="N278" s="284"/>
      <c r="O278" s="284"/>
      <c r="P278" s="284"/>
      <c r="Q278" s="284"/>
      <c r="R278" s="284"/>
      <c r="S278" s="284"/>
      <c r="T278" s="28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86" t="s">
        <v>312</v>
      </c>
      <c r="AU278" s="286" t="s">
        <v>91</v>
      </c>
      <c r="AV278" s="14" t="s">
        <v>282</v>
      </c>
      <c r="AW278" s="14" t="s">
        <v>5</v>
      </c>
      <c r="AX278" s="14" t="s">
        <v>83</v>
      </c>
      <c r="AY278" s="286" t="s">
        <v>265</v>
      </c>
    </row>
    <row r="279" s="12" customFormat="1" ht="22.8" customHeight="1">
      <c r="A279" s="12"/>
      <c r="B279" s="230"/>
      <c r="C279" s="231"/>
      <c r="D279" s="232" t="s">
        <v>74</v>
      </c>
      <c r="E279" s="244" t="s">
        <v>264</v>
      </c>
      <c r="F279" s="244" t="s">
        <v>461</v>
      </c>
      <c r="G279" s="231"/>
      <c r="H279" s="231"/>
      <c r="I279" s="234"/>
      <c r="J279" s="245">
        <f>BK279</f>
        <v>0</v>
      </c>
      <c r="K279" s="231"/>
      <c r="L279" s="236"/>
      <c r="M279" s="237"/>
      <c r="N279" s="238"/>
      <c r="O279" s="238"/>
      <c r="P279" s="239">
        <f>SUM(P280:P301)</f>
        <v>0</v>
      </c>
      <c r="Q279" s="238"/>
      <c r="R279" s="239">
        <f>SUM(R280:R301)</f>
        <v>144.11784726000002</v>
      </c>
      <c r="S279" s="238"/>
      <c r="T279" s="240">
        <f>SUM(T280:T301)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41" t="s">
        <v>83</v>
      </c>
      <c r="AT279" s="242" t="s">
        <v>74</v>
      </c>
      <c r="AU279" s="242" t="s">
        <v>83</v>
      </c>
      <c r="AY279" s="241" t="s">
        <v>265</v>
      </c>
      <c r="BK279" s="243">
        <f>SUM(BK280:BK301)</f>
        <v>0</v>
      </c>
    </row>
    <row r="280" s="2" customFormat="1" ht="16.30189" customHeight="1">
      <c r="A280" s="39"/>
      <c r="B280" s="40"/>
      <c r="C280" s="246" t="s">
        <v>537</v>
      </c>
      <c r="D280" s="246" t="s">
        <v>268</v>
      </c>
      <c r="E280" s="247" t="s">
        <v>471</v>
      </c>
      <c r="F280" s="248" t="s">
        <v>1</v>
      </c>
      <c r="G280" s="249" t="s">
        <v>1</v>
      </c>
      <c r="H280" s="250">
        <v>106</v>
      </c>
      <c r="I280" s="251"/>
      <c r="J280" s="250">
        <f>ROUND(I280*H280,2)</f>
        <v>0</v>
      </c>
      <c r="K280" s="252"/>
      <c r="L280" s="45"/>
      <c r="M280" s="253" t="s">
        <v>1</v>
      </c>
      <c r="N280" s="254" t="s">
        <v>41</v>
      </c>
      <c r="O280" s="92"/>
      <c r="P280" s="255">
        <f>O280*H280</f>
        <v>0</v>
      </c>
      <c r="Q280" s="255">
        <v>0.46166000000000001</v>
      </c>
      <c r="R280" s="255">
        <f>Q280*H280</f>
        <v>48.935960000000001</v>
      </c>
      <c r="S280" s="255">
        <v>0</v>
      </c>
      <c r="T280" s="256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7" t="s">
        <v>282</v>
      </c>
      <c r="AT280" s="257" t="s">
        <v>268</v>
      </c>
      <c r="AU280" s="257" t="s">
        <v>91</v>
      </c>
      <c r="AY280" s="18" t="s">
        <v>265</v>
      </c>
      <c r="BE280" s="258">
        <f>IF(N280="základná",J280,0)</f>
        <v>0</v>
      </c>
      <c r="BF280" s="258">
        <f>IF(N280="znížená",J280,0)</f>
        <v>0</v>
      </c>
      <c r="BG280" s="258">
        <f>IF(N280="zákl. prenesená",J280,0)</f>
        <v>0</v>
      </c>
      <c r="BH280" s="258">
        <f>IF(N280="zníž. prenesená",J280,0)</f>
        <v>0</v>
      </c>
      <c r="BI280" s="258">
        <f>IF(N280="nulová",J280,0)</f>
        <v>0</v>
      </c>
      <c r="BJ280" s="18" t="s">
        <v>91</v>
      </c>
      <c r="BK280" s="258">
        <f>ROUND(I280*H280,2)</f>
        <v>0</v>
      </c>
      <c r="BL280" s="18" t="s">
        <v>282</v>
      </c>
      <c r="BM280" s="257" t="s">
        <v>2623</v>
      </c>
    </row>
    <row r="281" s="13" customFormat="1">
      <c r="A281" s="13"/>
      <c r="B281" s="264"/>
      <c r="C281" s="265"/>
      <c r="D281" s="266" t="s">
        <v>312</v>
      </c>
      <c r="E281" s="267" t="s">
        <v>1</v>
      </c>
      <c r="F281" s="268" t="s">
        <v>2472</v>
      </c>
      <c r="G281" s="265"/>
      <c r="H281" s="269">
        <v>106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312</v>
      </c>
      <c r="AU281" s="275" t="s">
        <v>91</v>
      </c>
      <c r="AV281" s="13" t="s">
        <v>91</v>
      </c>
      <c r="AW281" s="13" t="s">
        <v>4</v>
      </c>
      <c r="AX281" s="13" t="s">
        <v>83</v>
      </c>
      <c r="AY281" s="275" t="s">
        <v>265</v>
      </c>
    </row>
    <row r="282" s="2" customFormat="1" ht="16.30189" customHeight="1">
      <c r="A282" s="39"/>
      <c r="B282" s="40"/>
      <c r="C282" s="246" t="s">
        <v>540</v>
      </c>
      <c r="D282" s="246" t="s">
        <v>268</v>
      </c>
      <c r="E282" s="247" t="s">
        <v>486</v>
      </c>
      <c r="F282" s="248" t="s">
        <v>1</v>
      </c>
      <c r="G282" s="249" t="s">
        <v>1</v>
      </c>
      <c r="H282" s="250">
        <v>106</v>
      </c>
      <c r="I282" s="251"/>
      <c r="J282" s="250">
        <f>ROUND(I282*H282,2)</f>
        <v>0</v>
      </c>
      <c r="K282" s="252"/>
      <c r="L282" s="45"/>
      <c r="M282" s="253" t="s">
        <v>1</v>
      </c>
      <c r="N282" s="254" t="s">
        <v>41</v>
      </c>
      <c r="O282" s="92"/>
      <c r="P282" s="255">
        <f>O282*H282</f>
        <v>0</v>
      </c>
      <c r="Q282" s="255">
        <v>0.47117510000000001</v>
      </c>
      <c r="R282" s="255">
        <f>Q282*H282</f>
        <v>49.944560600000003</v>
      </c>
      <c r="S282" s="255">
        <v>0</v>
      </c>
      <c r="T282" s="256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7" t="s">
        <v>282</v>
      </c>
      <c r="AT282" s="257" t="s">
        <v>268</v>
      </c>
      <c r="AU282" s="257" t="s">
        <v>91</v>
      </c>
      <c r="AY282" s="18" t="s">
        <v>265</v>
      </c>
      <c r="BE282" s="258">
        <f>IF(N282="základná",J282,0)</f>
        <v>0</v>
      </c>
      <c r="BF282" s="258">
        <f>IF(N282="znížená",J282,0)</f>
        <v>0</v>
      </c>
      <c r="BG282" s="258">
        <f>IF(N282="zákl. prenesená",J282,0)</f>
        <v>0</v>
      </c>
      <c r="BH282" s="258">
        <f>IF(N282="zníž. prenesená",J282,0)</f>
        <v>0</v>
      </c>
      <c r="BI282" s="258">
        <f>IF(N282="nulová",J282,0)</f>
        <v>0</v>
      </c>
      <c r="BJ282" s="18" t="s">
        <v>91</v>
      </c>
      <c r="BK282" s="258">
        <f>ROUND(I282*H282,2)</f>
        <v>0</v>
      </c>
      <c r="BL282" s="18" t="s">
        <v>282</v>
      </c>
      <c r="BM282" s="257" t="s">
        <v>2624</v>
      </c>
    </row>
    <row r="283" s="13" customFormat="1">
      <c r="A283" s="13"/>
      <c r="B283" s="264"/>
      <c r="C283" s="265"/>
      <c r="D283" s="266" t="s">
        <v>312</v>
      </c>
      <c r="E283" s="267" t="s">
        <v>1</v>
      </c>
      <c r="F283" s="268" t="s">
        <v>2472</v>
      </c>
      <c r="G283" s="265"/>
      <c r="H283" s="269">
        <v>106</v>
      </c>
      <c r="I283" s="270"/>
      <c r="J283" s="265"/>
      <c r="K283" s="265"/>
      <c r="L283" s="271"/>
      <c r="M283" s="272"/>
      <c r="N283" s="273"/>
      <c r="O283" s="273"/>
      <c r="P283" s="273"/>
      <c r="Q283" s="273"/>
      <c r="R283" s="273"/>
      <c r="S283" s="273"/>
      <c r="T283" s="27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75" t="s">
        <v>312</v>
      </c>
      <c r="AU283" s="275" t="s">
        <v>91</v>
      </c>
      <c r="AV283" s="13" t="s">
        <v>91</v>
      </c>
      <c r="AW283" s="13" t="s">
        <v>4</v>
      </c>
      <c r="AX283" s="13" t="s">
        <v>83</v>
      </c>
      <c r="AY283" s="275" t="s">
        <v>265</v>
      </c>
    </row>
    <row r="284" s="2" customFormat="1" ht="16.30189" customHeight="1">
      <c r="A284" s="39"/>
      <c r="B284" s="40"/>
      <c r="C284" s="246" t="s">
        <v>543</v>
      </c>
      <c r="D284" s="246" t="s">
        <v>268</v>
      </c>
      <c r="E284" s="247" t="s">
        <v>2625</v>
      </c>
      <c r="F284" s="248" t="s">
        <v>1</v>
      </c>
      <c r="G284" s="249" t="s">
        <v>1</v>
      </c>
      <c r="H284" s="250">
        <v>318</v>
      </c>
      <c r="I284" s="251"/>
      <c r="J284" s="250">
        <f>ROUND(I284*H284,2)</f>
        <v>0</v>
      </c>
      <c r="K284" s="252"/>
      <c r="L284" s="45"/>
      <c r="M284" s="253" t="s">
        <v>1</v>
      </c>
      <c r="N284" s="254" t="s">
        <v>41</v>
      </c>
      <c r="O284" s="92"/>
      <c r="P284" s="255">
        <f>O284*H284</f>
        <v>0</v>
      </c>
      <c r="Q284" s="255">
        <v>0.00080999999999999996</v>
      </c>
      <c r="R284" s="255">
        <f>Q284*H284</f>
        <v>0.25757999999999998</v>
      </c>
      <c r="S284" s="255">
        <v>0</v>
      </c>
      <c r="T284" s="256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7" t="s">
        <v>282</v>
      </c>
      <c r="AT284" s="257" t="s">
        <v>268</v>
      </c>
      <c r="AU284" s="257" t="s">
        <v>91</v>
      </c>
      <c r="AY284" s="18" t="s">
        <v>265</v>
      </c>
      <c r="BE284" s="258">
        <f>IF(N284="základná",J284,0)</f>
        <v>0</v>
      </c>
      <c r="BF284" s="258">
        <f>IF(N284="znížená",J284,0)</f>
        <v>0</v>
      </c>
      <c r="BG284" s="258">
        <f>IF(N284="zákl. prenesená",J284,0)</f>
        <v>0</v>
      </c>
      <c r="BH284" s="258">
        <f>IF(N284="zníž. prenesená",J284,0)</f>
        <v>0</v>
      </c>
      <c r="BI284" s="258">
        <f>IF(N284="nulová",J284,0)</f>
        <v>0</v>
      </c>
      <c r="BJ284" s="18" t="s">
        <v>91</v>
      </c>
      <c r="BK284" s="258">
        <f>ROUND(I284*H284,2)</f>
        <v>0</v>
      </c>
      <c r="BL284" s="18" t="s">
        <v>282</v>
      </c>
      <c r="BM284" s="257" t="s">
        <v>2626</v>
      </c>
    </row>
    <row r="285" s="13" customFormat="1">
      <c r="A285" s="13"/>
      <c r="B285" s="264"/>
      <c r="C285" s="265"/>
      <c r="D285" s="266" t="s">
        <v>312</v>
      </c>
      <c r="E285" s="267" t="s">
        <v>1</v>
      </c>
      <c r="F285" s="268" t="s">
        <v>2627</v>
      </c>
      <c r="G285" s="265"/>
      <c r="H285" s="269">
        <v>212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312</v>
      </c>
      <c r="AU285" s="275" t="s">
        <v>91</v>
      </c>
      <c r="AV285" s="13" t="s">
        <v>91</v>
      </c>
      <c r="AW285" s="13" t="s">
        <v>4</v>
      </c>
      <c r="AX285" s="13" t="s">
        <v>75</v>
      </c>
      <c r="AY285" s="275" t="s">
        <v>265</v>
      </c>
    </row>
    <row r="286" s="13" customFormat="1">
      <c r="A286" s="13"/>
      <c r="B286" s="264"/>
      <c r="C286" s="265"/>
      <c r="D286" s="266" t="s">
        <v>312</v>
      </c>
      <c r="E286" s="267" t="s">
        <v>1</v>
      </c>
      <c r="F286" s="268" t="s">
        <v>2628</v>
      </c>
      <c r="G286" s="265"/>
      <c r="H286" s="269">
        <v>106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312</v>
      </c>
      <c r="AU286" s="275" t="s">
        <v>91</v>
      </c>
      <c r="AV286" s="13" t="s">
        <v>91</v>
      </c>
      <c r="AW286" s="13" t="s">
        <v>4</v>
      </c>
      <c r="AX286" s="13" t="s">
        <v>75</v>
      </c>
      <c r="AY286" s="275" t="s">
        <v>265</v>
      </c>
    </row>
    <row r="287" s="14" customFormat="1">
      <c r="A287" s="14"/>
      <c r="B287" s="276"/>
      <c r="C287" s="277"/>
      <c r="D287" s="266" t="s">
        <v>312</v>
      </c>
      <c r="E287" s="278" t="s">
        <v>1</v>
      </c>
      <c r="F287" s="279" t="s">
        <v>318</v>
      </c>
      <c r="G287" s="277"/>
      <c r="H287" s="280">
        <v>318</v>
      </c>
      <c r="I287" s="281"/>
      <c r="J287" s="277"/>
      <c r="K287" s="277"/>
      <c r="L287" s="282"/>
      <c r="M287" s="283"/>
      <c r="N287" s="284"/>
      <c r="O287" s="284"/>
      <c r="P287" s="284"/>
      <c r="Q287" s="284"/>
      <c r="R287" s="284"/>
      <c r="S287" s="284"/>
      <c r="T287" s="28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86" t="s">
        <v>312</v>
      </c>
      <c r="AU287" s="286" t="s">
        <v>91</v>
      </c>
      <c r="AV287" s="14" t="s">
        <v>282</v>
      </c>
      <c r="AW287" s="14" t="s">
        <v>4</v>
      </c>
      <c r="AX287" s="14" t="s">
        <v>83</v>
      </c>
      <c r="AY287" s="286" t="s">
        <v>265</v>
      </c>
    </row>
    <row r="288" s="2" customFormat="1" ht="16.30189" customHeight="1">
      <c r="A288" s="39"/>
      <c r="B288" s="40"/>
      <c r="C288" s="246" t="s">
        <v>547</v>
      </c>
      <c r="D288" s="246" t="s">
        <v>268</v>
      </c>
      <c r="E288" s="247" t="s">
        <v>505</v>
      </c>
      <c r="F288" s="248" t="s">
        <v>1</v>
      </c>
      <c r="G288" s="249" t="s">
        <v>1</v>
      </c>
      <c r="H288" s="250">
        <v>159</v>
      </c>
      <c r="I288" s="251"/>
      <c r="J288" s="250">
        <f>ROUND(I288*H288,2)</f>
        <v>0</v>
      </c>
      <c r="K288" s="252"/>
      <c r="L288" s="45"/>
      <c r="M288" s="253" t="s">
        <v>1</v>
      </c>
      <c r="N288" s="254" t="s">
        <v>41</v>
      </c>
      <c r="O288" s="92"/>
      <c r="P288" s="255">
        <f>O288*H288</f>
        <v>0</v>
      </c>
      <c r="Q288" s="255">
        <v>0.10373</v>
      </c>
      <c r="R288" s="255">
        <f>Q288*H288</f>
        <v>16.493069999999999</v>
      </c>
      <c r="S288" s="255">
        <v>0</v>
      </c>
      <c r="T288" s="256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7" t="s">
        <v>282</v>
      </c>
      <c r="AT288" s="257" t="s">
        <v>268</v>
      </c>
      <c r="AU288" s="257" t="s">
        <v>91</v>
      </c>
      <c r="AY288" s="18" t="s">
        <v>265</v>
      </c>
      <c r="BE288" s="258">
        <f>IF(N288="základná",J288,0)</f>
        <v>0</v>
      </c>
      <c r="BF288" s="258">
        <f>IF(N288="znížená",J288,0)</f>
        <v>0</v>
      </c>
      <c r="BG288" s="258">
        <f>IF(N288="zákl. prenesená",J288,0)</f>
        <v>0</v>
      </c>
      <c r="BH288" s="258">
        <f>IF(N288="zníž. prenesená",J288,0)</f>
        <v>0</v>
      </c>
      <c r="BI288" s="258">
        <f>IF(N288="nulová",J288,0)</f>
        <v>0</v>
      </c>
      <c r="BJ288" s="18" t="s">
        <v>91</v>
      </c>
      <c r="BK288" s="258">
        <f>ROUND(I288*H288,2)</f>
        <v>0</v>
      </c>
      <c r="BL288" s="18" t="s">
        <v>282</v>
      </c>
      <c r="BM288" s="257" t="s">
        <v>2629</v>
      </c>
    </row>
    <row r="289" s="13" customFormat="1">
      <c r="A289" s="13"/>
      <c r="B289" s="264"/>
      <c r="C289" s="265"/>
      <c r="D289" s="266" t="s">
        <v>312</v>
      </c>
      <c r="E289" s="267" t="s">
        <v>1</v>
      </c>
      <c r="F289" s="268" t="s">
        <v>2472</v>
      </c>
      <c r="G289" s="265"/>
      <c r="H289" s="269">
        <v>106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312</v>
      </c>
      <c r="AU289" s="275" t="s">
        <v>91</v>
      </c>
      <c r="AV289" s="13" t="s">
        <v>91</v>
      </c>
      <c r="AW289" s="13" t="s">
        <v>4</v>
      </c>
      <c r="AX289" s="13" t="s">
        <v>75</v>
      </c>
      <c r="AY289" s="275" t="s">
        <v>265</v>
      </c>
    </row>
    <row r="290" s="13" customFormat="1">
      <c r="A290" s="13"/>
      <c r="B290" s="264"/>
      <c r="C290" s="265"/>
      <c r="D290" s="266" t="s">
        <v>312</v>
      </c>
      <c r="E290" s="267" t="s">
        <v>1</v>
      </c>
      <c r="F290" s="268" t="s">
        <v>2630</v>
      </c>
      <c r="G290" s="265"/>
      <c r="H290" s="269">
        <v>53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312</v>
      </c>
      <c r="AU290" s="275" t="s">
        <v>91</v>
      </c>
      <c r="AV290" s="13" t="s">
        <v>91</v>
      </c>
      <c r="AW290" s="13" t="s">
        <v>4</v>
      </c>
      <c r="AX290" s="13" t="s">
        <v>75</v>
      </c>
      <c r="AY290" s="275" t="s">
        <v>265</v>
      </c>
    </row>
    <row r="291" s="14" customFormat="1">
      <c r="A291" s="14"/>
      <c r="B291" s="276"/>
      <c r="C291" s="277"/>
      <c r="D291" s="266" t="s">
        <v>312</v>
      </c>
      <c r="E291" s="278" t="s">
        <v>1</v>
      </c>
      <c r="F291" s="279" t="s">
        <v>318</v>
      </c>
      <c r="G291" s="277"/>
      <c r="H291" s="280">
        <v>159</v>
      </c>
      <c r="I291" s="281"/>
      <c r="J291" s="277"/>
      <c r="K291" s="277"/>
      <c r="L291" s="282"/>
      <c r="M291" s="283"/>
      <c r="N291" s="284"/>
      <c r="O291" s="284"/>
      <c r="P291" s="284"/>
      <c r="Q291" s="284"/>
      <c r="R291" s="284"/>
      <c r="S291" s="284"/>
      <c r="T291" s="28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86" t="s">
        <v>312</v>
      </c>
      <c r="AU291" s="286" t="s">
        <v>91</v>
      </c>
      <c r="AV291" s="14" t="s">
        <v>282</v>
      </c>
      <c r="AW291" s="14" t="s">
        <v>4</v>
      </c>
      <c r="AX291" s="14" t="s">
        <v>83</v>
      </c>
      <c r="AY291" s="286" t="s">
        <v>265</v>
      </c>
    </row>
    <row r="292" s="2" customFormat="1" ht="16.30189" customHeight="1">
      <c r="A292" s="39"/>
      <c r="B292" s="40"/>
      <c r="C292" s="246" t="s">
        <v>550</v>
      </c>
      <c r="D292" s="246" t="s">
        <v>268</v>
      </c>
      <c r="E292" s="247" t="s">
        <v>2631</v>
      </c>
      <c r="F292" s="248" t="s">
        <v>1</v>
      </c>
      <c r="G292" s="249" t="s">
        <v>1</v>
      </c>
      <c r="H292" s="250">
        <v>106</v>
      </c>
      <c r="I292" s="251"/>
      <c r="J292" s="250">
        <f>ROUND(I292*H292,2)</f>
        <v>0</v>
      </c>
      <c r="K292" s="252"/>
      <c r="L292" s="45"/>
      <c r="M292" s="253" t="s">
        <v>1</v>
      </c>
      <c r="N292" s="254" t="s">
        <v>41</v>
      </c>
      <c r="O292" s="92"/>
      <c r="P292" s="255">
        <f>O292*H292</f>
        <v>0</v>
      </c>
      <c r="Q292" s="255">
        <v>0.10373</v>
      </c>
      <c r="R292" s="255">
        <f>Q292*H292</f>
        <v>10.995380000000001</v>
      </c>
      <c r="S292" s="255">
        <v>0</v>
      </c>
      <c r="T292" s="256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7" t="s">
        <v>282</v>
      </c>
      <c r="AT292" s="257" t="s">
        <v>268</v>
      </c>
      <c r="AU292" s="257" t="s">
        <v>91</v>
      </c>
      <c r="AY292" s="18" t="s">
        <v>265</v>
      </c>
      <c r="BE292" s="258">
        <f>IF(N292="základná",J292,0)</f>
        <v>0</v>
      </c>
      <c r="BF292" s="258">
        <f>IF(N292="znížená",J292,0)</f>
        <v>0</v>
      </c>
      <c r="BG292" s="258">
        <f>IF(N292="zákl. prenesená",J292,0)</f>
        <v>0</v>
      </c>
      <c r="BH292" s="258">
        <f>IF(N292="zníž. prenesená",J292,0)</f>
        <v>0</v>
      </c>
      <c r="BI292" s="258">
        <f>IF(N292="nulová",J292,0)</f>
        <v>0</v>
      </c>
      <c r="BJ292" s="18" t="s">
        <v>91</v>
      </c>
      <c r="BK292" s="258">
        <f>ROUND(I292*H292,2)</f>
        <v>0</v>
      </c>
      <c r="BL292" s="18" t="s">
        <v>282</v>
      </c>
      <c r="BM292" s="257" t="s">
        <v>2632</v>
      </c>
    </row>
    <row r="293" s="13" customFormat="1">
      <c r="A293" s="13"/>
      <c r="B293" s="264"/>
      <c r="C293" s="265"/>
      <c r="D293" s="266" t="s">
        <v>312</v>
      </c>
      <c r="E293" s="267" t="s">
        <v>1</v>
      </c>
      <c r="F293" s="268" t="s">
        <v>2633</v>
      </c>
      <c r="G293" s="265"/>
      <c r="H293" s="269">
        <v>106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312</v>
      </c>
      <c r="AU293" s="275" t="s">
        <v>91</v>
      </c>
      <c r="AV293" s="13" t="s">
        <v>91</v>
      </c>
      <c r="AW293" s="13" t="s">
        <v>4</v>
      </c>
      <c r="AX293" s="13" t="s">
        <v>83</v>
      </c>
      <c r="AY293" s="275" t="s">
        <v>265</v>
      </c>
    </row>
    <row r="294" s="2" customFormat="1" ht="16.30189" customHeight="1">
      <c r="A294" s="39"/>
      <c r="B294" s="40"/>
      <c r="C294" s="246" t="s">
        <v>553</v>
      </c>
      <c r="D294" s="246" t="s">
        <v>268</v>
      </c>
      <c r="E294" s="247" t="s">
        <v>509</v>
      </c>
      <c r="F294" s="248" t="s">
        <v>1</v>
      </c>
      <c r="G294" s="249" t="s">
        <v>1</v>
      </c>
      <c r="H294" s="250">
        <v>106</v>
      </c>
      <c r="I294" s="251"/>
      <c r="J294" s="250">
        <f>ROUND(I294*H294,2)</f>
        <v>0</v>
      </c>
      <c r="K294" s="252"/>
      <c r="L294" s="45"/>
      <c r="M294" s="253" t="s">
        <v>1</v>
      </c>
      <c r="N294" s="254" t="s">
        <v>41</v>
      </c>
      <c r="O294" s="92"/>
      <c r="P294" s="255">
        <f>O294*H294</f>
        <v>0</v>
      </c>
      <c r="Q294" s="255">
        <v>0.15559000000000001</v>
      </c>
      <c r="R294" s="255">
        <f>Q294*H294</f>
        <v>16.492540000000002</v>
      </c>
      <c r="S294" s="255">
        <v>0</v>
      </c>
      <c r="T294" s="256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7" t="s">
        <v>282</v>
      </c>
      <c r="AT294" s="257" t="s">
        <v>268</v>
      </c>
      <c r="AU294" s="257" t="s">
        <v>91</v>
      </c>
      <c r="AY294" s="18" t="s">
        <v>265</v>
      </c>
      <c r="BE294" s="258">
        <f>IF(N294="základná",J294,0)</f>
        <v>0</v>
      </c>
      <c r="BF294" s="258">
        <f>IF(N294="znížená",J294,0)</f>
        <v>0</v>
      </c>
      <c r="BG294" s="258">
        <f>IF(N294="zákl. prenesená",J294,0)</f>
        <v>0</v>
      </c>
      <c r="BH294" s="258">
        <f>IF(N294="zníž. prenesená",J294,0)</f>
        <v>0</v>
      </c>
      <c r="BI294" s="258">
        <f>IF(N294="nulová",J294,0)</f>
        <v>0</v>
      </c>
      <c r="BJ294" s="18" t="s">
        <v>91</v>
      </c>
      <c r="BK294" s="258">
        <f>ROUND(I294*H294,2)</f>
        <v>0</v>
      </c>
      <c r="BL294" s="18" t="s">
        <v>282</v>
      </c>
      <c r="BM294" s="257" t="s">
        <v>2634</v>
      </c>
    </row>
    <row r="295" s="13" customFormat="1">
      <c r="A295" s="13"/>
      <c r="B295" s="264"/>
      <c r="C295" s="265"/>
      <c r="D295" s="266" t="s">
        <v>312</v>
      </c>
      <c r="E295" s="267" t="s">
        <v>1</v>
      </c>
      <c r="F295" s="268" t="s">
        <v>2635</v>
      </c>
      <c r="G295" s="265"/>
      <c r="H295" s="269">
        <v>106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312</v>
      </c>
      <c r="AU295" s="275" t="s">
        <v>91</v>
      </c>
      <c r="AV295" s="13" t="s">
        <v>91</v>
      </c>
      <c r="AW295" s="13" t="s">
        <v>4</v>
      </c>
      <c r="AX295" s="13" t="s">
        <v>83</v>
      </c>
      <c r="AY295" s="275" t="s">
        <v>265</v>
      </c>
    </row>
    <row r="296" s="2" customFormat="1" ht="16.30189" customHeight="1">
      <c r="A296" s="39"/>
      <c r="B296" s="40"/>
      <c r="C296" s="246" t="s">
        <v>557</v>
      </c>
      <c r="D296" s="246" t="s">
        <v>268</v>
      </c>
      <c r="E296" s="247" t="s">
        <v>2636</v>
      </c>
      <c r="F296" s="248" t="s">
        <v>1</v>
      </c>
      <c r="G296" s="249" t="s">
        <v>1</v>
      </c>
      <c r="H296" s="250">
        <v>2</v>
      </c>
      <c r="I296" s="251"/>
      <c r="J296" s="250">
        <f>ROUND(I296*H296,2)</f>
        <v>0</v>
      </c>
      <c r="K296" s="252"/>
      <c r="L296" s="45"/>
      <c r="M296" s="253" t="s">
        <v>1</v>
      </c>
      <c r="N296" s="254" t="s">
        <v>41</v>
      </c>
      <c r="O296" s="92"/>
      <c r="P296" s="255">
        <f>O296*H296</f>
        <v>0</v>
      </c>
      <c r="Q296" s="255">
        <v>0.44087832999999998</v>
      </c>
      <c r="R296" s="255">
        <f>Q296*H296</f>
        <v>0.88175665999999997</v>
      </c>
      <c r="S296" s="255">
        <v>0</v>
      </c>
      <c r="T296" s="256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57" t="s">
        <v>282</v>
      </c>
      <c r="AT296" s="257" t="s">
        <v>268</v>
      </c>
      <c r="AU296" s="257" t="s">
        <v>91</v>
      </c>
      <c r="AY296" s="18" t="s">
        <v>265</v>
      </c>
      <c r="BE296" s="258">
        <f>IF(N296="základná",J296,0)</f>
        <v>0</v>
      </c>
      <c r="BF296" s="258">
        <f>IF(N296="znížená",J296,0)</f>
        <v>0</v>
      </c>
      <c r="BG296" s="258">
        <f>IF(N296="zákl. prenesená",J296,0)</f>
        <v>0</v>
      </c>
      <c r="BH296" s="258">
        <f>IF(N296="zníž. prenesená",J296,0)</f>
        <v>0</v>
      </c>
      <c r="BI296" s="258">
        <f>IF(N296="nulová",J296,0)</f>
        <v>0</v>
      </c>
      <c r="BJ296" s="18" t="s">
        <v>91</v>
      </c>
      <c r="BK296" s="258">
        <f>ROUND(I296*H296,2)</f>
        <v>0</v>
      </c>
      <c r="BL296" s="18" t="s">
        <v>282</v>
      </c>
      <c r="BM296" s="257" t="s">
        <v>2637</v>
      </c>
    </row>
    <row r="297" s="15" customFormat="1">
      <c r="A297" s="15"/>
      <c r="B297" s="297"/>
      <c r="C297" s="298"/>
      <c r="D297" s="266" t="s">
        <v>312</v>
      </c>
      <c r="E297" s="299" t="s">
        <v>1</v>
      </c>
      <c r="F297" s="300" t="s">
        <v>2638</v>
      </c>
      <c r="G297" s="298"/>
      <c r="H297" s="299" t="s">
        <v>1</v>
      </c>
      <c r="I297" s="301"/>
      <c r="J297" s="298"/>
      <c r="K297" s="298"/>
      <c r="L297" s="302"/>
      <c r="M297" s="303"/>
      <c r="N297" s="304"/>
      <c r="O297" s="304"/>
      <c r="P297" s="304"/>
      <c r="Q297" s="304"/>
      <c r="R297" s="304"/>
      <c r="S297" s="304"/>
      <c r="T297" s="30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306" t="s">
        <v>312</v>
      </c>
      <c r="AU297" s="306" t="s">
        <v>91</v>
      </c>
      <c r="AV297" s="15" t="s">
        <v>83</v>
      </c>
      <c r="AW297" s="15" t="s">
        <v>4</v>
      </c>
      <c r="AX297" s="15" t="s">
        <v>75</v>
      </c>
      <c r="AY297" s="306" t="s">
        <v>265</v>
      </c>
    </row>
    <row r="298" s="13" customFormat="1">
      <c r="A298" s="13"/>
      <c r="B298" s="264"/>
      <c r="C298" s="265"/>
      <c r="D298" s="266" t="s">
        <v>312</v>
      </c>
      <c r="E298" s="267" t="s">
        <v>1</v>
      </c>
      <c r="F298" s="268" t="s">
        <v>2639</v>
      </c>
      <c r="G298" s="265"/>
      <c r="H298" s="269">
        <v>2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312</v>
      </c>
      <c r="AU298" s="275" t="s">
        <v>91</v>
      </c>
      <c r="AV298" s="13" t="s">
        <v>91</v>
      </c>
      <c r="AW298" s="13" t="s">
        <v>4</v>
      </c>
      <c r="AX298" s="13" t="s">
        <v>83</v>
      </c>
      <c r="AY298" s="275" t="s">
        <v>265</v>
      </c>
    </row>
    <row r="299" s="2" customFormat="1" ht="16.30189" customHeight="1">
      <c r="A299" s="39"/>
      <c r="B299" s="40"/>
      <c r="C299" s="246" t="s">
        <v>560</v>
      </c>
      <c r="D299" s="246" t="s">
        <v>268</v>
      </c>
      <c r="E299" s="247" t="s">
        <v>2640</v>
      </c>
      <c r="F299" s="248" t="s">
        <v>1</v>
      </c>
      <c r="G299" s="249" t="s">
        <v>1</v>
      </c>
      <c r="H299" s="250">
        <v>32.5</v>
      </c>
      <c r="I299" s="251"/>
      <c r="J299" s="250">
        <f>ROUND(I299*H299,2)</f>
        <v>0</v>
      </c>
      <c r="K299" s="252"/>
      <c r="L299" s="45"/>
      <c r="M299" s="253" t="s">
        <v>1</v>
      </c>
      <c r="N299" s="254" t="s">
        <v>41</v>
      </c>
      <c r="O299" s="92"/>
      <c r="P299" s="255">
        <f>O299*H299</f>
        <v>0</v>
      </c>
      <c r="Q299" s="255">
        <v>0.0035999999999999999</v>
      </c>
      <c r="R299" s="255">
        <f>Q299*H299</f>
        <v>0.11699999999999999</v>
      </c>
      <c r="S299" s="255">
        <v>0</v>
      </c>
      <c r="T299" s="256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57" t="s">
        <v>282</v>
      </c>
      <c r="AT299" s="257" t="s">
        <v>268</v>
      </c>
      <c r="AU299" s="257" t="s">
        <v>91</v>
      </c>
      <c r="AY299" s="18" t="s">
        <v>265</v>
      </c>
      <c r="BE299" s="258">
        <f>IF(N299="základná",J299,0)</f>
        <v>0</v>
      </c>
      <c r="BF299" s="258">
        <f>IF(N299="znížená",J299,0)</f>
        <v>0</v>
      </c>
      <c r="BG299" s="258">
        <f>IF(N299="zákl. prenesená",J299,0)</f>
        <v>0</v>
      </c>
      <c r="BH299" s="258">
        <f>IF(N299="zníž. prenesená",J299,0)</f>
        <v>0</v>
      </c>
      <c r="BI299" s="258">
        <f>IF(N299="nulová",J299,0)</f>
        <v>0</v>
      </c>
      <c r="BJ299" s="18" t="s">
        <v>91</v>
      </c>
      <c r="BK299" s="258">
        <f>ROUND(I299*H299,2)</f>
        <v>0</v>
      </c>
      <c r="BL299" s="18" t="s">
        <v>282</v>
      </c>
      <c r="BM299" s="257" t="s">
        <v>2641</v>
      </c>
    </row>
    <row r="300" s="13" customFormat="1">
      <c r="A300" s="13"/>
      <c r="B300" s="264"/>
      <c r="C300" s="265"/>
      <c r="D300" s="266" t="s">
        <v>312</v>
      </c>
      <c r="E300" s="267" t="s">
        <v>1</v>
      </c>
      <c r="F300" s="268" t="s">
        <v>2642</v>
      </c>
      <c r="G300" s="265"/>
      <c r="H300" s="269">
        <v>32.5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312</v>
      </c>
      <c r="AU300" s="275" t="s">
        <v>91</v>
      </c>
      <c r="AV300" s="13" t="s">
        <v>91</v>
      </c>
      <c r="AW300" s="13" t="s">
        <v>4</v>
      </c>
      <c r="AX300" s="13" t="s">
        <v>75</v>
      </c>
      <c r="AY300" s="275" t="s">
        <v>265</v>
      </c>
    </row>
    <row r="301" s="14" customFormat="1">
      <c r="A301" s="14"/>
      <c r="B301" s="276"/>
      <c r="C301" s="277"/>
      <c r="D301" s="266" t="s">
        <v>312</v>
      </c>
      <c r="E301" s="278" t="s">
        <v>1</v>
      </c>
      <c r="F301" s="279" t="s">
        <v>318</v>
      </c>
      <c r="G301" s="277"/>
      <c r="H301" s="280">
        <v>32.5</v>
      </c>
      <c r="I301" s="281"/>
      <c r="J301" s="277"/>
      <c r="K301" s="277"/>
      <c r="L301" s="282"/>
      <c r="M301" s="283"/>
      <c r="N301" s="284"/>
      <c r="O301" s="284"/>
      <c r="P301" s="284"/>
      <c r="Q301" s="284"/>
      <c r="R301" s="284"/>
      <c r="S301" s="284"/>
      <c r="T301" s="28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86" t="s">
        <v>312</v>
      </c>
      <c r="AU301" s="286" t="s">
        <v>91</v>
      </c>
      <c r="AV301" s="14" t="s">
        <v>282</v>
      </c>
      <c r="AW301" s="14" t="s">
        <v>4</v>
      </c>
      <c r="AX301" s="14" t="s">
        <v>83</v>
      </c>
      <c r="AY301" s="286" t="s">
        <v>265</v>
      </c>
    </row>
    <row r="302" s="12" customFormat="1" ht="22.8" customHeight="1">
      <c r="A302" s="12"/>
      <c r="B302" s="230"/>
      <c r="C302" s="231"/>
      <c r="D302" s="232" t="s">
        <v>74</v>
      </c>
      <c r="E302" s="244" t="s">
        <v>329</v>
      </c>
      <c r="F302" s="244" t="s">
        <v>512</v>
      </c>
      <c r="G302" s="231"/>
      <c r="H302" s="231"/>
      <c r="I302" s="234"/>
      <c r="J302" s="245">
        <f>BK302</f>
        <v>0</v>
      </c>
      <c r="K302" s="231"/>
      <c r="L302" s="236"/>
      <c r="M302" s="237"/>
      <c r="N302" s="238"/>
      <c r="O302" s="238"/>
      <c r="P302" s="239">
        <f>SUM(P303:P363)</f>
        <v>0</v>
      </c>
      <c r="Q302" s="238"/>
      <c r="R302" s="239">
        <f>SUM(R303:R363)</f>
        <v>2.921383498</v>
      </c>
      <c r="S302" s="238"/>
      <c r="T302" s="240">
        <f>SUM(T303:T363)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41" t="s">
        <v>83</v>
      </c>
      <c r="AT302" s="242" t="s">
        <v>74</v>
      </c>
      <c r="AU302" s="242" t="s">
        <v>83</v>
      </c>
      <c r="AY302" s="241" t="s">
        <v>265</v>
      </c>
      <c r="BK302" s="243">
        <f>SUM(BK303:BK363)</f>
        <v>0</v>
      </c>
    </row>
    <row r="303" s="2" customFormat="1" ht="16.30189" customHeight="1">
      <c r="A303" s="39"/>
      <c r="B303" s="40"/>
      <c r="C303" s="246" t="s">
        <v>563</v>
      </c>
      <c r="D303" s="246" t="s">
        <v>268</v>
      </c>
      <c r="E303" s="247" t="s">
        <v>2643</v>
      </c>
      <c r="F303" s="248" t="s">
        <v>1</v>
      </c>
      <c r="G303" s="249" t="s">
        <v>1</v>
      </c>
      <c r="H303" s="250">
        <v>20.620000000000001</v>
      </c>
      <c r="I303" s="251"/>
      <c r="J303" s="250">
        <f>ROUND(I303*H303,2)</f>
        <v>0</v>
      </c>
      <c r="K303" s="252"/>
      <c r="L303" s="45"/>
      <c r="M303" s="253" t="s">
        <v>1</v>
      </c>
      <c r="N303" s="254" t="s">
        <v>41</v>
      </c>
      <c r="O303" s="92"/>
      <c r="P303" s="255">
        <f>O303*H303</f>
        <v>0</v>
      </c>
      <c r="Q303" s="255">
        <v>0</v>
      </c>
      <c r="R303" s="255">
        <f>Q303*H303</f>
        <v>0</v>
      </c>
      <c r="S303" s="255">
        <v>0</v>
      </c>
      <c r="T303" s="256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7" t="s">
        <v>282</v>
      </c>
      <c r="AT303" s="257" t="s">
        <v>268</v>
      </c>
      <c r="AU303" s="257" t="s">
        <v>91</v>
      </c>
      <c r="AY303" s="18" t="s">
        <v>265</v>
      </c>
      <c r="BE303" s="258">
        <f>IF(N303="základná",J303,0)</f>
        <v>0</v>
      </c>
      <c r="BF303" s="258">
        <f>IF(N303="znížená",J303,0)</f>
        <v>0</v>
      </c>
      <c r="BG303" s="258">
        <f>IF(N303="zákl. prenesená",J303,0)</f>
        <v>0</v>
      </c>
      <c r="BH303" s="258">
        <f>IF(N303="zníž. prenesená",J303,0)</f>
        <v>0</v>
      </c>
      <c r="BI303" s="258">
        <f>IF(N303="nulová",J303,0)</f>
        <v>0</v>
      </c>
      <c r="BJ303" s="18" t="s">
        <v>91</v>
      </c>
      <c r="BK303" s="258">
        <f>ROUND(I303*H303,2)</f>
        <v>0</v>
      </c>
      <c r="BL303" s="18" t="s">
        <v>282</v>
      </c>
      <c r="BM303" s="257" t="s">
        <v>2644</v>
      </c>
    </row>
    <row r="304" s="13" customFormat="1">
      <c r="A304" s="13"/>
      <c r="B304" s="264"/>
      <c r="C304" s="265"/>
      <c r="D304" s="266" t="s">
        <v>312</v>
      </c>
      <c r="E304" s="267" t="s">
        <v>1</v>
      </c>
      <c r="F304" s="268" t="s">
        <v>2645</v>
      </c>
      <c r="G304" s="265"/>
      <c r="H304" s="269">
        <v>20.620000000000001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312</v>
      </c>
      <c r="AU304" s="275" t="s">
        <v>91</v>
      </c>
      <c r="AV304" s="13" t="s">
        <v>91</v>
      </c>
      <c r="AW304" s="13" t="s">
        <v>4</v>
      </c>
      <c r="AX304" s="13" t="s">
        <v>83</v>
      </c>
      <c r="AY304" s="275" t="s">
        <v>265</v>
      </c>
    </row>
    <row r="305" s="2" customFormat="1" ht="16.30189" customHeight="1">
      <c r="A305" s="39"/>
      <c r="B305" s="40"/>
      <c r="C305" s="246" t="s">
        <v>566</v>
      </c>
      <c r="D305" s="246" t="s">
        <v>268</v>
      </c>
      <c r="E305" s="247" t="s">
        <v>2646</v>
      </c>
      <c r="F305" s="248" t="s">
        <v>1</v>
      </c>
      <c r="G305" s="249" t="s">
        <v>1</v>
      </c>
      <c r="H305" s="250">
        <v>13.09</v>
      </c>
      <c r="I305" s="251"/>
      <c r="J305" s="250">
        <f>ROUND(I305*H305,2)</f>
        <v>0</v>
      </c>
      <c r="K305" s="252"/>
      <c r="L305" s="45"/>
      <c r="M305" s="253" t="s">
        <v>1</v>
      </c>
      <c r="N305" s="254" t="s">
        <v>41</v>
      </c>
      <c r="O305" s="92"/>
      <c r="P305" s="255">
        <f>O305*H305</f>
        <v>0</v>
      </c>
      <c r="Q305" s="255">
        <v>0.00042000000000000002</v>
      </c>
      <c r="R305" s="255">
        <f>Q305*H305</f>
        <v>0.0054977999999999997</v>
      </c>
      <c r="S305" s="255">
        <v>0</v>
      </c>
      <c r="T305" s="256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7" t="s">
        <v>282</v>
      </c>
      <c r="AT305" s="257" t="s">
        <v>268</v>
      </c>
      <c r="AU305" s="257" t="s">
        <v>91</v>
      </c>
      <c r="AY305" s="18" t="s">
        <v>265</v>
      </c>
      <c r="BE305" s="258">
        <f>IF(N305="základná",J305,0)</f>
        <v>0</v>
      </c>
      <c r="BF305" s="258">
        <f>IF(N305="znížená",J305,0)</f>
        <v>0</v>
      </c>
      <c r="BG305" s="258">
        <f>IF(N305="zákl. prenesená",J305,0)</f>
        <v>0</v>
      </c>
      <c r="BH305" s="258">
        <f>IF(N305="zníž. prenesená",J305,0)</f>
        <v>0</v>
      </c>
      <c r="BI305" s="258">
        <f>IF(N305="nulová",J305,0)</f>
        <v>0</v>
      </c>
      <c r="BJ305" s="18" t="s">
        <v>91</v>
      </c>
      <c r="BK305" s="258">
        <f>ROUND(I305*H305,2)</f>
        <v>0</v>
      </c>
      <c r="BL305" s="18" t="s">
        <v>282</v>
      </c>
      <c r="BM305" s="257" t="s">
        <v>2647</v>
      </c>
    </row>
    <row r="306" s="15" customFormat="1">
      <c r="A306" s="15"/>
      <c r="B306" s="297"/>
      <c r="C306" s="298"/>
      <c r="D306" s="266" t="s">
        <v>312</v>
      </c>
      <c r="E306" s="299" t="s">
        <v>1</v>
      </c>
      <c r="F306" s="300" t="s">
        <v>1045</v>
      </c>
      <c r="G306" s="298"/>
      <c r="H306" s="299" t="s">
        <v>1</v>
      </c>
      <c r="I306" s="301"/>
      <c r="J306" s="298"/>
      <c r="K306" s="298"/>
      <c r="L306" s="302"/>
      <c r="M306" s="303"/>
      <c r="N306" s="304"/>
      <c r="O306" s="304"/>
      <c r="P306" s="304"/>
      <c r="Q306" s="304"/>
      <c r="R306" s="304"/>
      <c r="S306" s="304"/>
      <c r="T306" s="30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306" t="s">
        <v>312</v>
      </c>
      <c r="AU306" s="306" t="s">
        <v>91</v>
      </c>
      <c r="AV306" s="15" t="s">
        <v>83</v>
      </c>
      <c r="AW306" s="15" t="s">
        <v>4</v>
      </c>
      <c r="AX306" s="15" t="s">
        <v>75</v>
      </c>
      <c r="AY306" s="306" t="s">
        <v>265</v>
      </c>
    </row>
    <row r="307" s="13" customFormat="1">
      <c r="A307" s="13"/>
      <c r="B307" s="264"/>
      <c r="C307" s="265"/>
      <c r="D307" s="266" t="s">
        <v>312</v>
      </c>
      <c r="E307" s="267" t="s">
        <v>1</v>
      </c>
      <c r="F307" s="268" t="s">
        <v>2648</v>
      </c>
      <c r="G307" s="265"/>
      <c r="H307" s="269">
        <v>13.09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312</v>
      </c>
      <c r="AU307" s="275" t="s">
        <v>91</v>
      </c>
      <c r="AV307" s="13" t="s">
        <v>91</v>
      </c>
      <c r="AW307" s="13" t="s">
        <v>4</v>
      </c>
      <c r="AX307" s="13" t="s">
        <v>75</v>
      </c>
      <c r="AY307" s="275" t="s">
        <v>265</v>
      </c>
    </row>
    <row r="308" s="14" customFormat="1">
      <c r="A308" s="14"/>
      <c r="B308" s="276"/>
      <c r="C308" s="277"/>
      <c r="D308" s="266" t="s">
        <v>312</v>
      </c>
      <c r="E308" s="278" t="s">
        <v>1</v>
      </c>
      <c r="F308" s="279" t="s">
        <v>318</v>
      </c>
      <c r="G308" s="277"/>
      <c r="H308" s="280">
        <v>13.09</v>
      </c>
      <c r="I308" s="281"/>
      <c r="J308" s="277"/>
      <c r="K308" s="277"/>
      <c r="L308" s="282"/>
      <c r="M308" s="283"/>
      <c r="N308" s="284"/>
      <c r="O308" s="284"/>
      <c r="P308" s="284"/>
      <c r="Q308" s="284"/>
      <c r="R308" s="284"/>
      <c r="S308" s="284"/>
      <c r="T308" s="28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86" t="s">
        <v>312</v>
      </c>
      <c r="AU308" s="286" t="s">
        <v>91</v>
      </c>
      <c r="AV308" s="14" t="s">
        <v>282</v>
      </c>
      <c r="AW308" s="14" t="s">
        <v>4</v>
      </c>
      <c r="AX308" s="14" t="s">
        <v>83</v>
      </c>
      <c r="AY308" s="286" t="s">
        <v>265</v>
      </c>
    </row>
    <row r="309" s="2" customFormat="1" ht="16.30189" customHeight="1">
      <c r="A309" s="39"/>
      <c r="B309" s="40"/>
      <c r="C309" s="246" t="s">
        <v>569</v>
      </c>
      <c r="D309" s="246" t="s">
        <v>268</v>
      </c>
      <c r="E309" s="247" t="s">
        <v>2649</v>
      </c>
      <c r="F309" s="248" t="s">
        <v>1</v>
      </c>
      <c r="G309" s="249" t="s">
        <v>1</v>
      </c>
      <c r="H309" s="250">
        <v>89.989999999999995</v>
      </c>
      <c r="I309" s="251"/>
      <c r="J309" s="250">
        <f>ROUND(I309*H309,2)</f>
        <v>0</v>
      </c>
      <c r="K309" s="252"/>
      <c r="L309" s="45"/>
      <c r="M309" s="253" t="s">
        <v>1</v>
      </c>
      <c r="N309" s="254" t="s">
        <v>41</v>
      </c>
      <c r="O309" s="92"/>
      <c r="P309" s="255">
        <f>O309*H309</f>
        <v>0</v>
      </c>
      <c r="Q309" s="255">
        <v>0.00042000000000000002</v>
      </c>
      <c r="R309" s="255">
        <f>Q309*H309</f>
        <v>0.037795799999999997</v>
      </c>
      <c r="S309" s="255">
        <v>0</v>
      </c>
      <c r="T309" s="256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7" t="s">
        <v>282</v>
      </c>
      <c r="AT309" s="257" t="s">
        <v>268</v>
      </c>
      <c r="AU309" s="257" t="s">
        <v>91</v>
      </c>
      <c r="AY309" s="18" t="s">
        <v>265</v>
      </c>
      <c r="BE309" s="258">
        <f>IF(N309="základná",J309,0)</f>
        <v>0</v>
      </c>
      <c r="BF309" s="258">
        <f>IF(N309="znížená",J309,0)</f>
        <v>0</v>
      </c>
      <c r="BG309" s="258">
        <f>IF(N309="zákl. prenesená",J309,0)</f>
        <v>0</v>
      </c>
      <c r="BH309" s="258">
        <f>IF(N309="zníž. prenesená",J309,0)</f>
        <v>0</v>
      </c>
      <c r="BI309" s="258">
        <f>IF(N309="nulová",J309,0)</f>
        <v>0</v>
      </c>
      <c r="BJ309" s="18" t="s">
        <v>91</v>
      </c>
      <c r="BK309" s="258">
        <f>ROUND(I309*H309,2)</f>
        <v>0</v>
      </c>
      <c r="BL309" s="18" t="s">
        <v>282</v>
      </c>
      <c r="BM309" s="257" t="s">
        <v>2650</v>
      </c>
    </row>
    <row r="310" s="15" customFormat="1">
      <c r="A310" s="15"/>
      <c r="B310" s="297"/>
      <c r="C310" s="298"/>
      <c r="D310" s="266" t="s">
        <v>312</v>
      </c>
      <c r="E310" s="299" t="s">
        <v>1</v>
      </c>
      <c r="F310" s="300" t="s">
        <v>2651</v>
      </c>
      <c r="G310" s="298"/>
      <c r="H310" s="299" t="s">
        <v>1</v>
      </c>
      <c r="I310" s="301"/>
      <c r="J310" s="298"/>
      <c r="K310" s="298"/>
      <c r="L310" s="302"/>
      <c r="M310" s="303"/>
      <c r="N310" s="304"/>
      <c r="O310" s="304"/>
      <c r="P310" s="304"/>
      <c r="Q310" s="304"/>
      <c r="R310" s="304"/>
      <c r="S310" s="304"/>
      <c r="T310" s="30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306" t="s">
        <v>312</v>
      </c>
      <c r="AU310" s="306" t="s">
        <v>91</v>
      </c>
      <c r="AV310" s="15" t="s">
        <v>83</v>
      </c>
      <c r="AW310" s="15" t="s">
        <v>4</v>
      </c>
      <c r="AX310" s="15" t="s">
        <v>75</v>
      </c>
      <c r="AY310" s="306" t="s">
        <v>265</v>
      </c>
    </row>
    <row r="311" s="15" customFormat="1">
      <c r="A311" s="15"/>
      <c r="B311" s="297"/>
      <c r="C311" s="298"/>
      <c r="D311" s="266" t="s">
        <v>312</v>
      </c>
      <c r="E311" s="299" t="s">
        <v>1</v>
      </c>
      <c r="F311" s="300" t="s">
        <v>2652</v>
      </c>
      <c r="G311" s="298"/>
      <c r="H311" s="299" t="s">
        <v>1</v>
      </c>
      <c r="I311" s="301"/>
      <c r="J311" s="298"/>
      <c r="K311" s="298"/>
      <c r="L311" s="302"/>
      <c r="M311" s="303"/>
      <c r="N311" s="304"/>
      <c r="O311" s="304"/>
      <c r="P311" s="304"/>
      <c r="Q311" s="304"/>
      <c r="R311" s="304"/>
      <c r="S311" s="304"/>
      <c r="T311" s="30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306" t="s">
        <v>312</v>
      </c>
      <c r="AU311" s="306" t="s">
        <v>91</v>
      </c>
      <c r="AV311" s="15" t="s">
        <v>83</v>
      </c>
      <c r="AW311" s="15" t="s">
        <v>4</v>
      </c>
      <c r="AX311" s="15" t="s">
        <v>75</v>
      </c>
      <c r="AY311" s="306" t="s">
        <v>265</v>
      </c>
    </row>
    <row r="312" s="13" customFormat="1">
      <c r="A312" s="13"/>
      <c r="B312" s="264"/>
      <c r="C312" s="265"/>
      <c r="D312" s="266" t="s">
        <v>312</v>
      </c>
      <c r="E312" s="267" t="s">
        <v>1</v>
      </c>
      <c r="F312" s="268" t="s">
        <v>2653</v>
      </c>
      <c r="G312" s="265"/>
      <c r="H312" s="269">
        <v>1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312</v>
      </c>
      <c r="AU312" s="275" t="s">
        <v>91</v>
      </c>
      <c r="AV312" s="13" t="s">
        <v>91</v>
      </c>
      <c r="AW312" s="13" t="s">
        <v>4</v>
      </c>
      <c r="AX312" s="13" t="s">
        <v>75</v>
      </c>
      <c r="AY312" s="275" t="s">
        <v>265</v>
      </c>
    </row>
    <row r="313" s="13" customFormat="1">
      <c r="A313" s="13"/>
      <c r="B313" s="264"/>
      <c r="C313" s="265"/>
      <c r="D313" s="266" t="s">
        <v>312</v>
      </c>
      <c r="E313" s="267" t="s">
        <v>1</v>
      </c>
      <c r="F313" s="268" t="s">
        <v>2654</v>
      </c>
      <c r="G313" s="265"/>
      <c r="H313" s="269">
        <v>46.310000000000002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312</v>
      </c>
      <c r="AU313" s="275" t="s">
        <v>91</v>
      </c>
      <c r="AV313" s="13" t="s">
        <v>91</v>
      </c>
      <c r="AW313" s="13" t="s">
        <v>4</v>
      </c>
      <c r="AX313" s="13" t="s">
        <v>75</v>
      </c>
      <c r="AY313" s="275" t="s">
        <v>265</v>
      </c>
    </row>
    <row r="314" s="15" customFormat="1">
      <c r="A314" s="15"/>
      <c r="B314" s="297"/>
      <c r="C314" s="298"/>
      <c r="D314" s="266" t="s">
        <v>312</v>
      </c>
      <c r="E314" s="299" t="s">
        <v>1</v>
      </c>
      <c r="F314" s="300" t="s">
        <v>2655</v>
      </c>
      <c r="G314" s="298"/>
      <c r="H314" s="299" t="s">
        <v>1</v>
      </c>
      <c r="I314" s="301"/>
      <c r="J314" s="298"/>
      <c r="K314" s="298"/>
      <c r="L314" s="302"/>
      <c r="M314" s="303"/>
      <c r="N314" s="304"/>
      <c r="O314" s="304"/>
      <c r="P314" s="304"/>
      <c r="Q314" s="304"/>
      <c r="R314" s="304"/>
      <c r="S314" s="304"/>
      <c r="T314" s="30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306" t="s">
        <v>312</v>
      </c>
      <c r="AU314" s="306" t="s">
        <v>91</v>
      </c>
      <c r="AV314" s="15" t="s">
        <v>83</v>
      </c>
      <c r="AW314" s="15" t="s">
        <v>4</v>
      </c>
      <c r="AX314" s="15" t="s">
        <v>75</v>
      </c>
      <c r="AY314" s="306" t="s">
        <v>265</v>
      </c>
    </row>
    <row r="315" s="15" customFormat="1">
      <c r="A315" s="15"/>
      <c r="B315" s="297"/>
      <c r="C315" s="298"/>
      <c r="D315" s="266" t="s">
        <v>312</v>
      </c>
      <c r="E315" s="299" t="s">
        <v>1</v>
      </c>
      <c r="F315" s="300" t="s">
        <v>2656</v>
      </c>
      <c r="G315" s="298"/>
      <c r="H315" s="299" t="s">
        <v>1</v>
      </c>
      <c r="I315" s="301"/>
      <c r="J315" s="298"/>
      <c r="K315" s="298"/>
      <c r="L315" s="302"/>
      <c r="M315" s="303"/>
      <c r="N315" s="304"/>
      <c r="O315" s="304"/>
      <c r="P315" s="304"/>
      <c r="Q315" s="304"/>
      <c r="R315" s="304"/>
      <c r="S315" s="304"/>
      <c r="T315" s="30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306" t="s">
        <v>312</v>
      </c>
      <c r="AU315" s="306" t="s">
        <v>91</v>
      </c>
      <c r="AV315" s="15" t="s">
        <v>83</v>
      </c>
      <c r="AW315" s="15" t="s">
        <v>4</v>
      </c>
      <c r="AX315" s="15" t="s">
        <v>75</v>
      </c>
      <c r="AY315" s="306" t="s">
        <v>265</v>
      </c>
    </row>
    <row r="316" s="13" customFormat="1">
      <c r="A316" s="13"/>
      <c r="B316" s="264"/>
      <c r="C316" s="265"/>
      <c r="D316" s="266" t="s">
        <v>312</v>
      </c>
      <c r="E316" s="267" t="s">
        <v>1</v>
      </c>
      <c r="F316" s="268" t="s">
        <v>2657</v>
      </c>
      <c r="G316" s="265"/>
      <c r="H316" s="269">
        <v>38.630000000000003</v>
      </c>
      <c r="I316" s="270"/>
      <c r="J316" s="265"/>
      <c r="K316" s="265"/>
      <c r="L316" s="271"/>
      <c r="M316" s="272"/>
      <c r="N316" s="273"/>
      <c r="O316" s="273"/>
      <c r="P316" s="273"/>
      <c r="Q316" s="273"/>
      <c r="R316" s="273"/>
      <c r="S316" s="273"/>
      <c r="T316" s="27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5" t="s">
        <v>312</v>
      </c>
      <c r="AU316" s="275" t="s">
        <v>91</v>
      </c>
      <c r="AV316" s="13" t="s">
        <v>91</v>
      </c>
      <c r="AW316" s="13" t="s">
        <v>4</v>
      </c>
      <c r="AX316" s="13" t="s">
        <v>75</v>
      </c>
      <c r="AY316" s="275" t="s">
        <v>265</v>
      </c>
    </row>
    <row r="317" s="15" customFormat="1">
      <c r="A317" s="15"/>
      <c r="B317" s="297"/>
      <c r="C317" s="298"/>
      <c r="D317" s="266" t="s">
        <v>312</v>
      </c>
      <c r="E317" s="299" t="s">
        <v>1</v>
      </c>
      <c r="F317" s="300" t="s">
        <v>2658</v>
      </c>
      <c r="G317" s="298"/>
      <c r="H317" s="299" t="s">
        <v>1</v>
      </c>
      <c r="I317" s="301"/>
      <c r="J317" s="298"/>
      <c r="K317" s="298"/>
      <c r="L317" s="302"/>
      <c r="M317" s="303"/>
      <c r="N317" s="304"/>
      <c r="O317" s="304"/>
      <c r="P317" s="304"/>
      <c r="Q317" s="304"/>
      <c r="R317" s="304"/>
      <c r="S317" s="304"/>
      <c r="T317" s="30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306" t="s">
        <v>312</v>
      </c>
      <c r="AU317" s="306" t="s">
        <v>91</v>
      </c>
      <c r="AV317" s="15" t="s">
        <v>83</v>
      </c>
      <c r="AW317" s="15" t="s">
        <v>4</v>
      </c>
      <c r="AX317" s="15" t="s">
        <v>75</v>
      </c>
      <c r="AY317" s="306" t="s">
        <v>265</v>
      </c>
    </row>
    <row r="318" s="13" customFormat="1">
      <c r="A318" s="13"/>
      <c r="B318" s="264"/>
      <c r="C318" s="265"/>
      <c r="D318" s="266" t="s">
        <v>312</v>
      </c>
      <c r="E318" s="267" t="s">
        <v>1</v>
      </c>
      <c r="F318" s="268" t="s">
        <v>2659</v>
      </c>
      <c r="G318" s="265"/>
      <c r="H318" s="269">
        <v>2.5499999999999998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312</v>
      </c>
      <c r="AU318" s="275" t="s">
        <v>91</v>
      </c>
      <c r="AV318" s="13" t="s">
        <v>91</v>
      </c>
      <c r="AW318" s="13" t="s">
        <v>4</v>
      </c>
      <c r="AX318" s="13" t="s">
        <v>75</v>
      </c>
      <c r="AY318" s="275" t="s">
        <v>265</v>
      </c>
    </row>
    <row r="319" s="15" customFormat="1">
      <c r="A319" s="15"/>
      <c r="B319" s="297"/>
      <c r="C319" s="298"/>
      <c r="D319" s="266" t="s">
        <v>312</v>
      </c>
      <c r="E319" s="299" t="s">
        <v>1</v>
      </c>
      <c r="F319" s="300" t="s">
        <v>2660</v>
      </c>
      <c r="G319" s="298"/>
      <c r="H319" s="299" t="s">
        <v>1</v>
      </c>
      <c r="I319" s="301"/>
      <c r="J319" s="298"/>
      <c r="K319" s="298"/>
      <c r="L319" s="302"/>
      <c r="M319" s="303"/>
      <c r="N319" s="304"/>
      <c r="O319" s="304"/>
      <c r="P319" s="304"/>
      <c r="Q319" s="304"/>
      <c r="R319" s="304"/>
      <c r="S319" s="304"/>
      <c r="T319" s="30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306" t="s">
        <v>312</v>
      </c>
      <c r="AU319" s="306" t="s">
        <v>91</v>
      </c>
      <c r="AV319" s="15" t="s">
        <v>83</v>
      </c>
      <c r="AW319" s="15" t="s">
        <v>4</v>
      </c>
      <c r="AX319" s="15" t="s">
        <v>75</v>
      </c>
      <c r="AY319" s="306" t="s">
        <v>265</v>
      </c>
    </row>
    <row r="320" s="13" customFormat="1">
      <c r="A320" s="13"/>
      <c r="B320" s="264"/>
      <c r="C320" s="265"/>
      <c r="D320" s="266" t="s">
        <v>312</v>
      </c>
      <c r="E320" s="267" t="s">
        <v>1</v>
      </c>
      <c r="F320" s="268" t="s">
        <v>2661</v>
      </c>
      <c r="G320" s="265"/>
      <c r="H320" s="269">
        <v>1.5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312</v>
      </c>
      <c r="AU320" s="275" t="s">
        <v>91</v>
      </c>
      <c r="AV320" s="13" t="s">
        <v>91</v>
      </c>
      <c r="AW320" s="13" t="s">
        <v>4</v>
      </c>
      <c r="AX320" s="13" t="s">
        <v>75</v>
      </c>
      <c r="AY320" s="275" t="s">
        <v>265</v>
      </c>
    </row>
    <row r="321" s="14" customFormat="1">
      <c r="A321" s="14"/>
      <c r="B321" s="276"/>
      <c r="C321" s="277"/>
      <c r="D321" s="266" t="s">
        <v>312</v>
      </c>
      <c r="E321" s="278" t="s">
        <v>1</v>
      </c>
      <c r="F321" s="279" t="s">
        <v>318</v>
      </c>
      <c r="G321" s="277"/>
      <c r="H321" s="280">
        <v>89.989999999999995</v>
      </c>
      <c r="I321" s="281"/>
      <c r="J321" s="277"/>
      <c r="K321" s="277"/>
      <c r="L321" s="282"/>
      <c r="M321" s="283"/>
      <c r="N321" s="284"/>
      <c r="O321" s="284"/>
      <c r="P321" s="284"/>
      <c r="Q321" s="284"/>
      <c r="R321" s="284"/>
      <c r="S321" s="284"/>
      <c r="T321" s="28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86" t="s">
        <v>312</v>
      </c>
      <c r="AU321" s="286" t="s">
        <v>91</v>
      </c>
      <c r="AV321" s="14" t="s">
        <v>282</v>
      </c>
      <c r="AW321" s="14" t="s">
        <v>4</v>
      </c>
      <c r="AX321" s="14" t="s">
        <v>83</v>
      </c>
      <c r="AY321" s="286" t="s">
        <v>265</v>
      </c>
    </row>
    <row r="322" s="2" customFormat="1" ht="16.30189" customHeight="1">
      <c r="A322" s="39"/>
      <c r="B322" s="40"/>
      <c r="C322" s="246" t="s">
        <v>573</v>
      </c>
      <c r="D322" s="246" t="s">
        <v>268</v>
      </c>
      <c r="E322" s="247" t="s">
        <v>1043</v>
      </c>
      <c r="F322" s="248" t="s">
        <v>1</v>
      </c>
      <c r="G322" s="249" t="s">
        <v>1</v>
      </c>
      <c r="H322" s="250">
        <v>13.09</v>
      </c>
      <c r="I322" s="251"/>
      <c r="J322" s="250">
        <f>ROUND(I322*H322,2)</f>
        <v>0</v>
      </c>
      <c r="K322" s="252"/>
      <c r="L322" s="45"/>
      <c r="M322" s="253" t="s">
        <v>1</v>
      </c>
      <c r="N322" s="254" t="s">
        <v>41</v>
      </c>
      <c r="O322" s="92"/>
      <c r="P322" s="255">
        <f>O322*H322</f>
        <v>0</v>
      </c>
      <c r="Q322" s="255">
        <v>0.00081999999999999998</v>
      </c>
      <c r="R322" s="255">
        <f>Q322*H322</f>
        <v>0.0107338</v>
      </c>
      <c r="S322" s="255">
        <v>0</v>
      </c>
      <c r="T322" s="256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57" t="s">
        <v>282</v>
      </c>
      <c r="AT322" s="257" t="s">
        <v>268</v>
      </c>
      <c r="AU322" s="257" t="s">
        <v>91</v>
      </c>
      <c r="AY322" s="18" t="s">
        <v>265</v>
      </c>
      <c r="BE322" s="258">
        <f>IF(N322="základná",J322,0)</f>
        <v>0</v>
      </c>
      <c r="BF322" s="258">
        <f>IF(N322="znížená",J322,0)</f>
        <v>0</v>
      </c>
      <c r="BG322" s="258">
        <f>IF(N322="zákl. prenesená",J322,0)</f>
        <v>0</v>
      </c>
      <c r="BH322" s="258">
        <f>IF(N322="zníž. prenesená",J322,0)</f>
        <v>0</v>
      </c>
      <c r="BI322" s="258">
        <f>IF(N322="nulová",J322,0)</f>
        <v>0</v>
      </c>
      <c r="BJ322" s="18" t="s">
        <v>91</v>
      </c>
      <c r="BK322" s="258">
        <f>ROUND(I322*H322,2)</f>
        <v>0</v>
      </c>
      <c r="BL322" s="18" t="s">
        <v>282</v>
      </c>
      <c r="BM322" s="257" t="s">
        <v>2662</v>
      </c>
    </row>
    <row r="323" s="15" customFormat="1">
      <c r="A323" s="15"/>
      <c r="B323" s="297"/>
      <c r="C323" s="298"/>
      <c r="D323" s="266" t="s">
        <v>312</v>
      </c>
      <c r="E323" s="299" t="s">
        <v>1</v>
      </c>
      <c r="F323" s="300" t="s">
        <v>1045</v>
      </c>
      <c r="G323" s="298"/>
      <c r="H323" s="299" t="s">
        <v>1</v>
      </c>
      <c r="I323" s="301"/>
      <c r="J323" s="298"/>
      <c r="K323" s="298"/>
      <c r="L323" s="302"/>
      <c r="M323" s="303"/>
      <c r="N323" s="304"/>
      <c r="O323" s="304"/>
      <c r="P323" s="304"/>
      <c r="Q323" s="304"/>
      <c r="R323" s="304"/>
      <c r="S323" s="304"/>
      <c r="T323" s="30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306" t="s">
        <v>312</v>
      </c>
      <c r="AU323" s="306" t="s">
        <v>91</v>
      </c>
      <c r="AV323" s="15" t="s">
        <v>83</v>
      </c>
      <c r="AW323" s="15" t="s">
        <v>4</v>
      </c>
      <c r="AX323" s="15" t="s">
        <v>75</v>
      </c>
      <c r="AY323" s="306" t="s">
        <v>265</v>
      </c>
    </row>
    <row r="324" s="13" customFormat="1">
      <c r="A324" s="13"/>
      <c r="B324" s="264"/>
      <c r="C324" s="265"/>
      <c r="D324" s="266" t="s">
        <v>312</v>
      </c>
      <c r="E324" s="267" t="s">
        <v>1</v>
      </c>
      <c r="F324" s="268" t="s">
        <v>2648</v>
      </c>
      <c r="G324" s="265"/>
      <c r="H324" s="269">
        <v>13.09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312</v>
      </c>
      <c r="AU324" s="275" t="s">
        <v>91</v>
      </c>
      <c r="AV324" s="13" t="s">
        <v>91</v>
      </c>
      <c r="AW324" s="13" t="s">
        <v>4</v>
      </c>
      <c r="AX324" s="13" t="s">
        <v>75</v>
      </c>
      <c r="AY324" s="275" t="s">
        <v>265</v>
      </c>
    </row>
    <row r="325" s="14" customFormat="1">
      <c r="A325" s="14"/>
      <c r="B325" s="276"/>
      <c r="C325" s="277"/>
      <c r="D325" s="266" t="s">
        <v>312</v>
      </c>
      <c r="E325" s="278" t="s">
        <v>1</v>
      </c>
      <c r="F325" s="279" t="s">
        <v>318</v>
      </c>
      <c r="G325" s="277"/>
      <c r="H325" s="280">
        <v>13.09</v>
      </c>
      <c r="I325" s="281"/>
      <c r="J325" s="277"/>
      <c r="K325" s="277"/>
      <c r="L325" s="282"/>
      <c r="M325" s="283"/>
      <c r="N325" s="284"/>
      <c r="O325" s="284"/>
      <c r="P325" s="284"/>
      <c r="Q325" s="284"/>
      <c r="R325" s="284"/>
      <c r="S325" s="284"/>
      <c r="T325" s="28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86" t="s">
        <v>312</v>
      </c>
      <c r="AU325" s="286" t="s">
        <v>91</v>
      </c>
      <c r="AV325" s="14" t="s">
        <v>282</v>
      </c>
      <c r="AW325" s="14" t="s">
        <v>4</v>
      </c>
      <c r="AX325" s="14" t="s">
        <v>83</v>
      </c>
      <c r="AY325" s="286" t="s">
        <v>265</v>
      </c>
    </row>
    <row r="326" s="2" customFormat="1" ht="16.30189" customHeight="1">
      <c r="A326" s="39"/>
      <c r="B326" s="40"/>
      <c r="C326" s="246" t="s">
        <v>577</v>
      </c>
      <c r="D326" s="246" t="s">
        <v>268</v>
      </c>
      <c r="E326" s="247" t="s">
        <v>2663</v>
      </c>
      <c r="F326" s="248" t="s">
        <v>1</v>
      </c>
      <c r="G326" s="249" t="s">
        <v>1</v>
      </c>
      <c r="H326" s="250">
        <v>42.68</v>
      </c>
      <c r="I326" s="251"/>
      <c r="J326" s="250">
        <f>ROUND(I326*H326,2)</f>
        <v>0</v>
      </c>
      <c r="K326" s="252"/>
      <c r="L326" s="45"/>
      <c r="M326" s="253" t="s">
        <v>1</v>
      </c>
      <c r="N326" s="254" t="s">
        <v>41</v>
      </c>
      <c r="O326" s="92"/>
      <c r="P326" s="255">
        <f>O326*H326</f>
        <v>0</v>
      </c>
      <c r="Q326" s="255">
        <v>0.00050560000000000004</v>
      </c>
      <c r="R326" s="255">
        <f>Q326*H326</f>
        <v>0.021579008</v>
      </c>
      <c r="S326" s="255">
        <v>0</v>
      </c>
      <c r="T326" s="256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7" t="s">
        <v>282</v>
      </c>
      <c r="AT326" s="257" t="s">
        <v>268</v>
      </c>
      <c r="AU326" s="257" t="s">
        <v>91</v>
      </c>
      <c r="AY326" s="18" t="s">
        <v>265</v>
      </c>
      <c r="BE326" s="258">
        <f>IF(N326="základná",J326,0)</f>
        <v>0</v>
      </c>
      <c r="BF326" s="258">
        <f>IF(N326="znížená",J326,0)</f>
        <v>0</v>
      </c>
      <c r="BG326" s="258">
        <f>IF(N326="zákl. prenesená",J326,0)</f>
        <v>0</v>
      </c>
      <c r="BH326" s="258">
        <f>IF(N326="zníž. prenesená",J326,0)</f>
        <v>0</v>
      </c>
      <c r="BI326" s="258">
        <f>IF(N326="nulová",J326,0)</f>
        <v>0</v>
      </c>
      <c r="BJ326" s="18" t="s">
        <v>91</v>
      </c>
      <c r="BK326" s="258">
        <f>ROUND(I326*H326,2)</f>
        <v>0</v>
      </c>
      <c r="BL326" s="18" t="s">
        <v>282</v>
      </c>
      <c r="BM326" s="257" t="s">
        <v>2664</v>
      </c>
    </row>
    <row r="327" s="15" customFormat="1">
      <c r="A327" s="15"/>
      <c r="B327" s="297"/>
      <c r="C327" s="298"/>
      <c r="D327" s="266" t="s">
        <v>312</v>
      </c>
      <c r="E327" s="299" t="s">
        <v>1</v>
      </c>
      <c r="F327" s="300" t="s">
        <v>2665</v>
      </c>
      <c r="G327" s="298"/>
      <c r="H327" s="299" t="s">
        <v>1</v>
      </c>
      <c r="I327" s="301"/>
      <c r="J327" s="298"/>
      <c r="K327" s="298"/>
      <c r="L327" s="302"/>
      <c r="M327" s="303"/>
      <c r="N327" s="304"/>
      <c r="O327" s="304"/>
      <c r="P327" s="304"/>
      <c r="Q327" s="304"/>
      <c r="R327" s="304"/>
      <c r="S327" s="304"/>
      <c r="T327" s="30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306" t="s">
        <v>312</v>
      </c>
      <c r="AU327" s="306" t="s">
        <v>91</v>
      </c>
      <c r="AV327" s="15" t="s">
        <v>83</v>
      </c>
      <c r="AW327" s="15" t="s">
        <v>4</v>
      </c>
      <c r="AX327" s="15" t="s">
        <v>75</v>
      </c>
      <c r="AY327" s="306" t="s">
        <v>265</v>
      </c>
    </row>
    <row r="328" s="15" customFormat="1">
      <c r="A328" s="15"/>
      <c r="B328" s="297"/>
      <c r="C328" s="298"/>
      <c r="D328" s="266" t="s">
        <v>312</v>
      </c>
      <c r="E328" s="299" t="s">
        <v>1</v>
      </c>
      <c r="F328" s="300" t="s">
        <v>2656</v>
      </c>
      <c r="G328" s="298"/>
      <c r="H328" s="299" t="s">
        <v>1</v>
      </c>
      <c r="I328" s="301"/>
      <c r="J328" s="298"/>
      <c r="K328" s="298"/>
      <c r="L328" s="302"/>
      <c r="M328" s="303"/>
      <c r="N328" s="304"/>
      <c r="O328" s="304"/>
      <c r="P328" s="304"/>
      <c r="Q328" s="304"/>
      <c r="R328" s="304"/>
      <c r="S328" s="304"/>
      <c r="T328" s="30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306" t="s">
        <v>312</v>
      </c>
      <c r="AU328" s="306" t="s">
        <v>91</v>
      </c>
      <c r="AV328" s="15" t="s">
        <v>83</v>
      </c>
      <c r="AW328" s="15" t="s">
        <v>4</v>
      </c>
      <c r="AX328" s="15" t="s">
        <v>75</v>
      </c>
      <c r="AY328" s="306" t="s">
        <v>265</v>
      </c>
    </row>
    <row r="329" s="13" customFormat="1">
      <c r="A329" s="13"/>
      <c r="B329" s="264"/>
      <c r="C329" s="265"/>
      <c r="D329" s="266" t="s">
        <v>312</v>
      </c>
      <c r="E329" s="267" t="s">
        <v>1</v>
      </c>
      <c r="F329" s="268" t="s">
        <v>2657</v>
      </c>
      <c r="G329" s="265"/>
      <c r="H329" s="269">
        <v>38.630000000000003</v>
      </c>
      <c r="I329" s="270"/>
      <c r="J329" s="265"/>
      <c r="K329" s="265"/>
      <c r="L329" s="271"/>
      <c r="M329" s="272"/>
      <c r="N329" s="273"/>
      <c r="O329" s="273"/>
      <c r="P329" s="273"/>
      <c r="Q329" s="273"/>
      <c r="R329" s="273"/>
      <c r="S329" s="273"/>
      <c r="T329" s="27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5" t="s">
        <v>312</v>
      </c>
      <c r="AU329" s="275" t="s">
        <v>91</v>
      </c>
      <c r="AV329" s="13" t="s">
        <v>91</v>
      </c>
      <c r="AW329" s="13" t="s">
        <v>4</v>
      </c>
      <c r="AX329" s="13" t="s">
        <v>75</v>
      </c>
      <c r="AY329" s="275" t="s">
        <v>265</v>
      </c>
    </row>
    <row r="330" s="15" customFormat="1">
      <c r="A330" s="15"/>
      <c r="B330" s="297"/>
      <c r="C330" s="298"/>
      <c r="D330" s="266" t="s">
        <v>312</v>
      </c>
      <c r="E330" s="299" t="s">
        <v>1</v>
      </c>
      <c r="F330" s="300" t="s">
        <v>2658</v>
      </c>
      <c r="G330" s="298"/>
      <c r="H330" s="299" t="s">
        <v>1</v>
      </c>
      <c r="I330" s="301"/>
      <c r="J330" s="298"/>
      <c r="K330" s="298"/>
      <c r="L330" s="302"/>
      <c r="M330" s="303"/>
      <c r="N330" s="304"/>
      <c r="O330" s="304"/>
      <c r="P330" s="304"/>
      <c r="Q330" s="304"/>
      <c r="R330" s="304"/>
      <c r="S330" s="304"/>
      <c r="T330" s="30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306" t="s">
        <v>312</v>
      </c>
      <c r="AU330" s="306" t="s">
        <v>91</v>
      </c>
      <c r="AV330" s="15" t="s">
        <v>83</v>
      </c>
      <c r="AW330" s="15" t="s">
        <v>4</v>
      </c>
      <c r="AX330" s="15" t="s">
        <v>75</v>
      </c>
      <c r="AY330" s="306" t="s">
        <v>265</v>
      </c>
    </row>
    <row r="331" s="13" customFormat="1">
      <c r="A331" s="13"/>
      <c r="B331" s="264"/>
      <c r="C331" s="265"/>
      <c r="D331" s="266" t="s">
        <v>312</v>
      </c>
      <c r="E331" s="267" t="s">
        <v>1</v>
      </c>
      <c r="F331" s="268" t="s">
        <v>2659</v>
      </c>
      <c r="G331" s="265"/>
      <c r="H331" s="269">
        <v>2.5499999999999998</v>
      </c>
      <c r="I331" s="270"/>
      <c r="J331" s="265"/>
      <c r="K331" s="265"/>
      <c r="L331" s="271"/>
      <c r="M331" s="272"/>
      <c r="N331" s="273"/>
      <c r="O331" s="273"/>
      <c r="P331" s="273"/>
      <c r="Q331" s="273"/>
      <c r="R331" s="273"/>
      <c r="S331" s="273"/>
      <c r="T331" s="27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5" t="s">
        <v>312</v>
      </c>
      <c r="AU331" s="275" t="s">
        <v>91</v>
      </c>
      <c r="AV331" s="13" t="s">
        <v>91</v>
      </c>
      <c r="AW331" s="13" t="s">
        <v>4</v>
      </c>
      <c r="AX331" s="13" t="s">
        <v>75</v>
      </c>
      <c r="AY331" s="275" t="s">
        <v>265</v>
      </c>
    </row>
    <row r="332" s="15" customFormat="1">
      <c r="A332" s="15"/>
      <c r="B332" s="297"/>
      <c r="C332" s="298"/>
      <c r="D332" s="266" t="s">
        <v>312</v>
      </c>
      <c r="E332" s="299" t="s">
        <v>1</v>
      </c>
      <c r="F332" s="300" t="s">
        <v>2660</v>
      </c>
      <c r="G332" s="298"/>
      <c r="H332" s="299" t="s">
        <v>1</v>
      </c>
      <c r="I332" s="301"/>
      <c r="J332" s="298"/>
      <c r="K332" s="298"/>
      <c r="L332" s="302"/>
      <c r="M332" s="303"/>
      <c r="N332" s="304"/>
      <c r="O332" s="304"/>
      <c r="P332" s="304"/>
      <c r="Q332" s="304"/>
      <c r="R332" s="304"/>
      <c r="S332" s="304"/>
      <c r="T332" s="30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306" t="s">
        <v>312</v>
      </c>
      <c r="AU332" s="306" t="s">
        <v>91</v>
      </c>
      <c r="AV332" s="15" t="s">
        <v>83</v>
      </c>
      <c r="AW332" s="15" t="s">
        <v>4</v>
      </c>
      <c r="AX332" s="15" t="s">
        <v>75</v>
      </c>
      <c r="AY332" s="306" t="s">
        <v>265</v>
      </c>
    </row>
    <row r="333" s="13" customFormat="1">
      <c r="A333" s="13"/>
      <c r="B333" s="264"/>
      <c r="C333" s="265"/>
      <c r="D333" s="266" t="s">
        <v>312</v>
      </c>
      <c r="E333" s="267" t="s">
        <v>1</v>
      </c>
      <c r="F333" s="268" t="s">
        <v>2661</v>
      </c>
      <c r="G333" s="265"/>
      <c r="H333" s="269">
        <v>1.5</v>
      </c>
      <c r="I333" s="270"/>
      <c r="J333" s="265"/>
      <c r="K333" s="265"/>
      <c r="L333" s="271"/>
      <c r="M333" s="272"/>
      <c r="N333" s="273"/>
      <c r="O333" s="273"/>
      <c r="P333" s="273"/>
      <c r="Q333" s="273"/>
      <c r="R333" s="273"/>
      <c r="S333" s="273"/>
      <c r="T333" s="27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5" t="s">
        <v>312</v>
      </c>
      <c r="AU333" s="275" t="s">
        <v>91</v>
      </c>
      <c r="AV333" s="13" t="s">
        <v>91</v>
      </c>
      <c r="AW333" s="13" t="s">
        <v>4</v>
      </c>
      <c r="AX333" s="13" t="s">
        <v>75</v>
      </c>
      <c r="AY333" s="275" t="s">
        <v>265</v>
      </c>
    </row>
    <row r="334" s="14" customFormat="1">
      <c r="A334" s="14"/>
      <c r="B334" s="276"/>
      <c r="C334" s="277"/>
      <c r="D334" s="266" t="s">
        <v>312</v>
      </c>
      <c r="E334" s="278" t="s">
        <v>1</v>
      </c>
      <c r="F334" s="279" t="s">
        <v>318</v>
      </c>
      <c r="G334" s="277"/>
      <c r="H334" s="280">
        <v>42.68</v>
      </c>
      <c r="I334" s="281"/>
      <c r="J334" s="277"/>
      <c r="K334" s="277"/>
      <c r="L334" s="282"/>
      <c r="M334" s="283"/>
      <c r="N334" s="284"/>
      <c r="O334" s="284"/>
      <c r="P334" s="284"/>
      <c r="Q334" s="284"/>
      <c r="R334" s="284"/>
      <c r="S334" s="284"/>
      <c r="T334" s="28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86" t="s">
        <v>312</v>
      </c>
      <c r="AU334" s="286" t="s">
        <v>91</v>
      </c>
      <c r="AV334" s="14" t="s">
        <v>282</v>
      </c>
      <c r="AW334" s="14" t="s">
        <v>4</v>
      </c>
      <c r="AX334" s="14" t="s">
        <v>83</v>
      </c>
      <c r="AY334" s="286" t="s">
        <v>265</v>
      </c>
    </row>
    <row r="335" s="2" customFormat="1" ht="16.30189" customHeight="1">
      <c r="A335" s="39"/>
      <c r="B335" s="40"/>
      <c r="C335" s="246" t="s">
        <v>580</v>
      </c>
      <c r="D335" s="246" t="s">
        <v>268</v>
      </c>
      <c r="E335" s="247" t="s">
        <v>2666</v>
      </c>
      <c r="F335" s="248" t="s">
        <v>1</v>
      </c>
      <c r="G335" s="249" t="s">
        <v>1</v>
      </c>
      <c r="H335" s="250">
        <v>20.620000000000001</v>
      </c>
      <c r="I335" s="251"/>
      <c r="J335" s="250">
        <f>ROUND(I335*H335,2)</f>
        <v>0</v>
      </c>
      <c r="K335" s="252"/>
      <c r="L335" s="45"/>
      <c r="M335" s="253" t="s">
        <v>1</v>
      </c>
      <c r="N335" s="254" t="s">
        <v>41</v>
      </c>
      <c r="O335" s="92"/>
      <c r="P335" s="255">
        <f>O335*H335</f>
        <v>0</v>
      </c>
      <c r="Q335" s="255">
        <v>0.015789999999999998</v>
      </c>
      <c r="R335" s="255">
        <f>Q335*H335</f>
        <v>0.32558979999999998</v>
      </c>
      <c r="S335" s="255">
        <v>0</v>
      </c>
      <c r="T335" s="256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57" t="s">
        <v>282</v>
      </c>
      <c r="AT335" s="257" t="s">
        <v>268</v>
      </c>
      <c r="AU335" s="257" t="s">
        <v>91</v>
      </c>
      <c r="AY335" s="18" t="s">
        <v>265</v>
      </c>
      <c r="BE335" s="258">
        <f>IF(N335="základná",J335,0)</f>
        <v>0</v>
      </c>
      <c r="BF335" s="258">
        <f>IF(N335="znížená",J335,0)</f>
        <v>0</v>
      </c>
      <c r="BG335" s="258">
        <f>IF(N335="zákl. prenesená",J335,0)</f>
        <v>0</v>
      </c>
      <c r="BH335" s="258">
        <f>IF(N335="zníž. prenesená",J335,0)</f>
        <v>0</v>
      </c>
      <c r="BI335" s="258">
        <f>IF(N335="nulová",J335,0)</f>
        <v>0</v>
      </c>
      <c r="BJ335" s="18" t="s">
        <v>91</v>
      </c>
      <c r="BK335" s="258">
        <f>ROUND(I335*H335,2)</f>
        <v>0</v>
      </c>
      <c r="BL335" s="18" t="s">
        <v>282</v>
      </c>
      <c r="BM335" s="257" t="s">
        <v>2667</v>
      </c>
    </row>
    <row r="336" s="13" customFormat="1">
      <c r="A336" s="13"/>
      <c r="B336" s="264"/>
      <c r="C336" s="265"/>
      <c r="D336" s="266" t="s">
        <v>312</v>
      </c>
      <c r="E336" s="267" t="s">
        <v>1</v>
      </c>
      <c r="F336" s="268" t="s">
        <v>2645</v>
      </c>
      <c r="G336" s="265"/>
      <c r="H336" s="269">
        <v>20.620000000000001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312</v>
      </c>
      <c r="AU336" s="275" t="s">
        <v>91</v>
      </c>
      <c r="AV336" s="13" t="s">
        <v>91</v>
      </c>
      <c r="AW336" s="13" t="s">
        <v>4</v>
      </c>
      <c r="AX336" s="13" t="s">
        <v>83</v>
      </c>
      <c r="AY336" s="275" t="s">
        <v>265</v>
      </c>
    </row>
    <row r="337" s="2" customFormat="1" ht="16.30189" customHeight="1">
      <c r="A337" s="39"/>
      <c r="B337" s="40"/>
      <c r="C337" s="246" t="s">
        <v>583</v>
      </c>
      <c r="D337" s="246" t="s">
        <v>268</v>
      </c>
      <c r="E337" s="247" t="s">
        <v>2668</v>
      </c>
      <c r="F337" s="248" t="s">
        <v>1</v>
      </c>
      <c r="G337" s="249" t="s">
        <v>1</v>
      </c>
      <c r="H337" s="250">
        <v>27.039999999999999</v>
      </c>
      <c r="I337" s="251"/>
      <c r="J337" s="250">
        <f>ROUND(I337*H337,2)</f>
        <v>0</v>
      </c>
      <c r="K337" s="252"/>
      <c r="L337" s="45"/>
      <c r="M337" s="253" t="s">
        <v>1</v>
      </c>
      <c r="N337" s="254" t="s">
        <v>41</v>
      </c>
      <c r="O337" s="92"/>
      <c r="P337" s="255">
        <f>O337*H337</f>
        <v>0</v>
      </c>
      <c r="Q337" s="255">
        <v>0.043647999999999999</v>
      </c>
      <c r="R337" s="255">
        <f>Q337*H337</f>
        <v>1.1802419199999998</v>
      </c>
      <c r="S337" s="255">
        <v>0</v>
      </c>
      <c r="T337" s="256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57" t="s">
        <v>282</v>
      </c>
      <c r="AT337" s="257" t="s">
        <v>268</v>
      </c>
      <c r="AU337" s="257" t="s">
        <v>91</v>
      </c>
      <c r="AY337" s="18" t="s">
        <v>265</v>
      </c>
      <c r="BE337" s="258">
        <f>IF(N337="základná",J337,0)</f>
        <v>0</v>
      </c>
      <c r="BF337" s="258">
        <f>IF(N337="znížená",J337,0)</f>
        <v>0</v>
      </c>
      <c r="BG337" s="258">
        <f>IF(N337="zákl. prenesená",J337,0)</f>
        <v>0</v>
      </c>
      <c r="BH337" s="258">
        <f>IF(N337="zníž. prenesená",J337,0)</f>
        <v>0</v>
      </c>
      <c r="BI337" s="258">
        <f>IF(N337="nulová",J337,0)</f>
        <v>0</v>
      </c>
      <c r="BJ337" s="18" t="s">
        <v>91</v>
      </c>
      <c r="BK337" s="258">
        <f>ROUND(I337*H337,2)</f>
        <v>0</v>
      </c>
      <c r="BL337" s="18" t="s">
        <v>282</v>
      </c>
      <c r="BM337" s="257" t="s">
        <v>2669</v>
      </c>
    </row>
    <row r="338" s="15" customFormat="1">
      <c r="A338" s="15"/>
      <c r="B338" s="297"/>
      <c r="C338" s="298"/>
      <c r="D338" s="266" t="s">
        <v>312</v>
      </c>
      <c r="E338" s="299" t="s">
        <v>1</v>
      </c>
      <c r="F338" s="300" t="s">
        <v>2656</v>
      </c>
      <c r="G338" s="298"/>
      <c r="H338" s="299" t="s">
        <v>1</v>
      </c>
      <c r="I338" s="301"/>
      <c r="J338" s="298"/>
      <c r="K338" s="298"/>
      <c r="L338" s="302"/>
      <c r="M338" s="303"/>
      <c r="N338" s="304"/>
      <c r="O338" s="304"/>
      <c r="P338" s="304"/>
      <c r="Q338" s="304"/>
      <c r="R338" s="304"/>
      <c r="S338" s="304"/>
      <c r="T338" s="30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306" t="s">
        <v>312</v>
      </c>
      <c r="AU338" s="306" t="s">
        <v>91</v>
      </c>
      <c r="AV338" s="15" t="s">
        <v>83</v>
      </c>
      <c r="AW338" s="15" t="s">
        <v>4</v>
      </c>
      <c r="AX338" s="15" t="s">
        <v>75</v>
      </c>
      <c r="AY338" s="306" t="s">
        <v>265</v>
      </c>
    </row>
    <row r="339" s="13" customFormat="1">
      <c r="A339" s="13"/>
      <c r="B339" s="264"/>
      <c r="C339" s="265"/>
      <c r="D339" s="266" t="s">
        <v>312</v>
      </c>
      <c r="E339" s="267" t="s">
        <v>1</v>
      </c>
      <c r="F339" s="268" t="s">
        <v>2670</v>
      </c>
      <c r="G339" s="265"/>
      <c r="H339" s="269">
        <v>27.039999999999999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312</v>
      </c>
      <c r="AU339" s="275" t="s">
        <v>91</v>
      </c>
      <c r="AV339" s="13" t="s">
        <v>91</v>
      </c>
      <c r="AW339" s="13" t="s">
        <v>4</v>
      </c>
      <c r="AX339" s="13" t="s">
        <v>83</v>
      </c>
      <c r="AY339" s="275" t="s">
        <v>265</v>
      </c>
    </row>
    <row r="340" s="2" customFormat="1" ht="16.30189" customHeight="1">
      <c r="A340" s="39"/>
      <c r="B340" s="40"/>
      <c r="C340" s="246" t="s">
        <v>587</v>
      </c>
      <c r="D340" s="246" t="s">
        <v>268</v>
      </c>
      <c r="E340" s="247" t="s">
        <v>2671</v>
      </c>
      <c r="F340" s="248" t="s">
        <v>1</v>
      </c>
      <c r="G340" s="249" t="s">
        <v>1</v>
      </c>
      <c r="H340" s="250">
        <v>11.59</v>
      </c>
      <c r="I340" s="251"/>
      <c r="J340" s="250">
        <f>ROUND(I340*H340,2)</f>
        <v>0</v>
      </c>
      <c r="K340" s="252"/>
      <c r="L340" s="45"/>
      <c r="M340" s="253" t="s">
        <v>1</v>
      </c>
      <c r="N340" s="254" t="s">
        <v>41</v>
      </c>
      <c r="O340" s="92"/>
      <c r="P340" s="255">
        <f>O340*H340</f>
        <v>0</v>
      </c>
      <c r="Q340" s="255">
        <v>0.094350000000000003</v>
      </c>
      <c r="R340" s="255">
        <f>Q340*H340</f>
        <v>1.0935165</v>
      </c>
      <c r="S340" s="255">
        <v>0</v>
      </c>
      <c r="T340" s="256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57" t="s">
        <v>282</v>
      </c>
      <c r="AT340" s="257" t="s">
        <v>268</v>
      </c>
      <c r="AU340" s="257" t="s">
        <v>91</v>
      </c>
      <c r="AY340" s="18" t="s">
        <v>265</v>
      </c>
      <c r="BE340" s="258">
        <f>IF(N340="základná",J340,0)</f>
        <v>0</v>
      </c>
      <c r="BF340" s="258">
        <f>IF(N340="znížená",J340,0)</f>
        <v>0</v>
      </c>
      <c r="BG340" s="258">
        <f>IF(N340="zákl. prenesená",J340,0)</f>
        <v>0</v>
      </c>
      <c r="BH340" s="258">
        <f>IF(N340="zníž. prenesená",J340,0)</f>
        <v>0</v>
      </c>
      <c r="BI340" s="258">
        <f>IF(N340="nulová",J340,0)</f>
        <v>0</v>
      </c>
      <c r="BJ340" s="18" t="s">
        <v>91</v>
      </c>
      <c r="BK340" s="258">
        <f>ROUND(I340*H340,2)</f>
        <v>0</v>
      </c>
      <c r="BL340" s="18" t="s">
        <v>282</v>
      </c>
      <c r="BM340" s="257" t="s">
        <v>2672</v>
      </c>
    </row>
    <row r="341" s="15" customFormat="1">
      <c r="A341" s="15"/>
      <c r="B341" s="297"/>
      <c r="C341" s="298"/>
      <c r="D341" s="266" t="s">
        <v>312</v>
      </c>
      <c r="E341" s="299" t="s">
        <v>1</v>
      </c>
      <c r="F341" s="300" t="s">
        <v>2656</v>
      </c>
      <c r="G341" s="298"/>
      <c r="H341" s="299" t="s">
        <v>1</v>
      </c>
      <c r="I341" s="301"/>
      <c r="J341" s="298"/>
      <c r="K341" s="298"/>
      <c r="L341" s="302"/>
      <c r="M341" s="303"/>
      <c r="N341" s="304"/>
      <c r="O341" s="304"/>
      <c r="P341" s="304"/>
      <c r="Q341" s="304"/>
      <c r="R341" s="304"/>
      <c r="S341" s="304"/>
      <c r="T341" s="30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306" t="s">
        <v>312</v>
      </c>
      <c r="AU341" s="306" t="s">
        <v>91</v>
      </c>
      <c r="AV341" s="15" t="s">
        <v>83</v>
      </c>
      <c r="AW341" s="15" t="s">
        <v>4</v>
      </c>
      <c r="AX341" s="15" t="s">
        <v>75</v>
      </c>
      <c r="AY341" s="306" t="s">
        <v>265</v>
      </c>
    </row>
    <row r="342" s="13" customFormat="1">
      <c r="A342" s="13"/>
      <c r="B342" s="264"/>
      <c r="C342" s="265"/>
      <c r="D342" s="266" t="s">
        <v>312</v>
      </c>
      <c r="E342" s="267" t="s">
        <v>1</v>
      </c>
      <c r="F342" s="268" t="s">
        <v>2673</v>
      </c>
      <c r="G342" s="265"/>
      <c r="H342" s="269">
        <v>11.59</v>
      </c>
      <c r="I342" s="270"/>
      <c r="J342" s="265"/>
      <c r="K342" s="265"/>
      <c r="L342" s="271"/>
      <c r="M342" s="272"/>
      <c r="N342" s="273"/>
      <c r="O342" s="273"/>
      <c r="P342" s="273"/>
      <c r="Q342" s="273"/>
      <c r="R342" s="273"/>
      <c r="S342" s="273"/>
      <c r="T342" s="27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5" t="s">
        <v>312</v>
      </c>
      <c r="AU342" s="275" t="s">
        <v>91</v>
      </c>
      <c r="AV342" s="13" t="s">
        <v>91</v>
      </c>
      <c r="AW342" s="13" t="s">
        <v>4</v>
      </c>
      <c r="AX342" s="13" t="s">
        <v>83</v>
      </c>
      <c r="AY342" s="275" t="s">
        <v>265</v>
      </c>
    </row>
    <row r="343" s="2" customFormat="1" ht="16.30189" customHeight="1">
      <c r="A343" s="39"/>
      <c r="B343" s="40"/>
      <c r="C343" s="246" t="s">
        <v>590</v>
      </c>
      <c r="D343" s="246" t="s">
        <v>268</v>
      </c>
      <c r="E343" s="247" t="s">
        <v>2674</v>
      </c>
      <c r="F343" s="248" t="s">
        <v>1</v>
      </c>
      <c r="G343" s="249" t="s">
        <v>1</v>
      </c>
      <c r="H343" s="250">
        <v>2.8399999999999999</v>
      </c>
      <c r="I343" s="251"/>
      <c r="J343" s="250">
        <f>ROUND(I343*H343,2)</f>
        <v>0</v>
      </c>
      <c r="K343" s="252"/>
      <c r="L343" s="45"/>
      <c r="M343" s="253" t="s">
        <v>1</v>
      </c>
      <c r="N343" s="254" t="s">
        <v>41</v>
      </c>
      <c r="O343" s="92"/>
      <c r="P343" s="255">
        <f>O343*H343</f>
        <v>0</v>
      </c>
      <c r="Q343" s="255">
        <v>0.041350999999999999</v>
      </c>
      <c r="R343" s="255">
        <f>Q343*H343</f>
        <v>0.11743683999999999</v>
      </c>
      <c r="S343" s="255">
        <v>0</v>
      </c>
      <c r="T343" s="256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57" t="s">
        <v>282</v>
      </c>
      <c r="AT343" s="257" t="s">
        <v>268</v>
      </c>
      <c r="AU343" s="257" t="s">
        <v>91</v>
      </c>
      <c r="AY343" s="18" t="s">
        <v>265</v>
      </c>
      <c r="BE343" s="258">
        <f>IF(N343="základná",J343,0)</f>
        <v>0</v>
      </c>
      <c r="BF343" s="258">
        <f>IF(N343="znížená",J343,0)</f>
        <v>0</v>
      </c>
      <c r="BG343" s="258">
        <f>IF(N343="zákl. prenesená",J343,0)</f>
        <v>0</v>
      </c>
      <c r="BH343" s="258">
        <f>IF(N343="zníž. prenesená",J343,0)</f>
        <v>0</v>
      </c>
      <c r="BI343" s="258">
        <f>IF(N343="nulová",J343,0)</f>
        <v>0</v>
      </c>
      <c r="BJ343" s="18" t="s">
        <v>91</v>
      </c>
      <c r="BK343" s="258">
        <f>ROUND(I343*H343,2)</f>
        <v>0</v>
      </c>
      <c r="BL343" s="18" t="s">
        <v>282</v>
      </c>
      <c r="BM343" s="257" t="s">
        <v>2675</v>
      </c>
    </row>
    <row r="344" s="15" customFormat="1">
      <c r="A344" s="15"/>
      <c r="B344" s="297"/>
      <c r="C344" s="298"/>
      <c r="D344" s="266" t="s">
        <v>312</v>
      </c>
      <c r="E344" s="299" t="s">
        <v>1</v>
      </c>
      <c r="F344" s="300" t="s">
        <v>2658</v>
      </c>
      <c r="G344" s="298"/>
      <c r="H344" s="299" t="s">
        <v>1</v>
      </c>
      <c r="I344" s="301"/>
      <c r="J344" s="298"/>
      <c r="K344" s="298"/>
      <c r="L344" s="302"/>
      <c r="M344" s="303"/>
      <c r="N344" s="304"/>
      <c r="O344" s="304"/>
      <c r="P344" s="304"/>
      <c r="Q344" s="304"/>
      <c r="R344" s="304"/>
      <c r="S344" s="304"/>
      <c r="T344" s="30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306" t="s">
        <v>312</v>
      </c>
      <c r="AU344" s="306" t="s">
        <v>91</v>
      </c>
      <c r="AV344" s="15" t="s">
        <v>83</v>
      </c>
      <c r="AW344" s="15" t="s">
        <v>4</v>
      </c>
      <c r="AX344" s="15" t="s">
        <v>75</v>
      </c>
      <c r="AY344" s="306" t="s">
        <v>265</v>
      </c>
    </row>
    <row r="345" s="13" customFormat="1">
      <c r="A345" s="13"/>
      <c r="B345" s="264"/>
      <c r="C345" s="265"/>
      <c r="D345" s="266" t="s">
        <v>312</v>
      </c>
      <c r="E345" s="267" t="s">
        <v>1</v>
      </c>
      <c r="F345" s="268" t="s">
        <v>2676</v>
      </c>
      <c r="G345" s="265"/>
      <c r="H345" s="269">
        <v>1.79</v>
      </c>
      <c r="I345" s="270"/>
      <c r="J345" s="265"/>
      <c r="K345" s="265"/>
      <c r="L345" s="271"/>
      <c r="M345" s="272"/>
      <c r="N345" s="273"/>
      <c r="O345" s="273"/>
      <c r="P345" s="273"/>
      <c r="Q345" s="273"/>
      <c r="R345" s="273"/>
      <c r="S345" s="273"/>
      <c r="T345" s="27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5" t="s">
        <v>312</v>
      </c>
      <c r="AU345" s="275" t="s">
        <v>91</v>
      </c>
      <c r="AV345" s="13" t="s">
        <v>91</v>
      </c>
      <c r="AW345" s="13" t="s">
        <v>4</v>
      </c>
      <c r="AX345" s="13" t="s">
        <v>75</v>
      </c>
      <c r="AY345" s="275" t="s">
        <v>265</v>
      </c>
    </row>
    <row r="346" s="15" customFormat="1">
      <c r="A346" s="15"/>
      <c r="B346" s="297"/>
      <c r="C346" s="298"/>
      <c r="D346" s="266" t="s">
        <v>312</v>
      </c>
      <c r="E346" s="299" t="s">
        <v>1</v>
      </c>
      <c r="F346" s="300" t="s">
        <v>2660</v>
      </c>
      <c r="G346" s="298"/>
      <c r="H346" s="299" t="s">
        <v>1</v>
      </c>
      <c r="I346" s="301"/>
      <c r="J346" s="298"/>
      <c r="K346" s="298"/>
      <c r="L346" s="302"/>
      <c r="M346" s="303"/>
      <c r="N346" s="304"/>
      <c r="O346" s="304"/>
      <c r="P346" s="304"/>
      <c r="Q346" s="304"/>
      <c r="R346" s="304"/>
      <c r="S346" s="304"/>
      <c r="T346" s="30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306" t="s">
        <v>312</v>
      </c>
      <c r="AU346" s="306" t="s">
        <v>91</v>
      </c>
      <c r="AV346" s="15" t="s">
        <v>83</v>
      </c>
      <c r="AW346" s="15" t="s">
        <v>4</v>
      </c>
      <c r="AX346" s="15" t="s">
        <v>75</v>
      </c>
      <c r="AY346" s="306" t="s">
        <v>265</v>
      </c>
    </row>
    <row r="347" s="13" customFormat="1">
      <c r="A347" s="13"/>
      <c r="B347" s="264"/>
      <c r="C347" s="265"/>
      <c r="D347" s="266" t="s">
        <v>312</v>
      </c>
      <c r="E347" s="267" t="s">
        <v>1</v>
      </c>
      <c r="F347" s="268" t="s">
        <v>2677</v>
      </c>
      <c r="G347" s="265"/>
      <c r="H347" s="269">
        <v>1.05</v>
      </c>
      <c r="I347" s="270"/>
      <c r="J347" s="265"/>
      <c r="K347" s="265"/>
      <c r="L347" s="271"/>
      <c r="M347" s="272"/>
      <c r="N347" s="273"/>
      <c r="O347" s="273"/>
      <c r="P347" s="273"/>
      <c r="Q347" s="273"/>
      <c r="R347" s="273"/>
      <c r="S347" s="273"/>
      <c r="T347" s="27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5" t="s">
        <v>312</v>
      </c>
      <c r="AU347" s="275" t="s">
        <v>91</v>
      </c>
      <c r="AV347" s="13" t="s">
        <v>91</v>
      </c>
      <c r="AW347" s="13" t="s">
        <v>4</v>
      </c>
      <c r="AX347" s="13" t="s">
        <v>75</v>
      </c>
      <c r="AY347" s="275" t="s">
        <v>265</v>
      </c>
    </row>
    <row r="348" s="14" customFormat="1">
      <c r="A348" s="14"/>
      <c r="B348" s="276"/>
      <c r="C348" s="277"/>
      <c r="D348" s="266" t="s">
        <v>312</v>
      </c>
      <c r="E348" s="278" t="s">
        <v>1</v>
      </c>
      <c r="F348" s="279" t="s">
        <v>318</v>
      </c>
      <c r="G348" s="277"/>
      <c r="H348" s="280">
        <v>2.8399999999999999</v>
      </c>
      <c r="I348" s="281"/>
      <c r="J348" s="277"/>
      <c r="K348" s="277"/>
      <c r="L348" s="282"/>
      <c r="M348" s="283"/>
      <c r="N348" s="284"/>
      <c r="O348" s="284"/>
      <c r="P348" s="284"/>
      <c r="Q348" s="284"/>
      <c r="R348" s="284"/>
      <c r="S348" s="284"/>
      <c r="T348" s="28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6" t="s">
        <v>312</v>
      </c>
      <c r="AU348" s="286" t="s">
        <v>91</v>
      </c>
      <c r="AV348" s="14" t="s">
        <v>282</v>
      </c>
      <c r="AW348" s="14" t="s">
        <v>4</v>
      </c>
      <c r="AX348" s="14" t="s">
        <v>83</v>
      </c>
      <c r="AY348" s="286" t="s">
        <v>265</v>
      </c>
    </row>
    <row r="349" s="2" customFormat="1" ht="16.30189" customHeight="1">
      <c r="A349" s="39"/>
      <c r="B349" s="40"/>
      <c r="C349" s="246" t="s">
        <v>593</v>
      </c>
      <c r="D349" s="246" t="s">
        <v>268</v>
      </c>
      <c r="E349" s="247" t="s">
        <v>2678</v>
      </c>
      <c r="F349" s="248" t="s">
        <v>1</v>
      </c>
      <c r="G349" s="249" t="s">
        <v>1</v>
      </c>
      <c r="H349" s="250">
        <v>1.22</v>
      </c>
      <c r="I349" s="251"/>
      <c r="J349" s="250">
        <f>ROUND(I349*H349,2)</f>
        <v>0</v>
      </c>
      <c r="K349" s="252"/>
      <c r="L349" s="45"/>
      <c r="M349" s="253" t="s">
        <v>1</v>
      </c>
      <c r="N349" s="254" t="s">
        <v>41</v>
      </c>
      <c r="O349" s="92"/>
      <c r="P349" s="255">
        <f>O349*H349</f>
        <v>0</v>
      </c>
      <c r="Q349" s="255">
        <v>0.094350000000000003</v>
      </c>
      <c r="R349" s="255">
        <f>Q349*H349</f>
        <v>0.115107</v>
      </c>
      <c r="S349" s="255">
        <v>0</v>
      </c>
      <c r="T349" s="256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57" t="s">
        <v>282</v>
      </c>
      <c r="AT349" s="257" t="s">
        <v>268</v>
      </c>
      <c r="AU349" s="257" t="s">
        <v>91</v>
      </c>
      <c r="AY349" s="18" t="s">
        <v>265</v>
      </c>
      <c r="BE349" s="258">
        <f>IF(N349="základná",J349,0)</f>
        <v>0</v>
      </c>
      <c r="BF349" s="258">
        <f>IF(N349="znížená",J349,0)</f>
        <v>0</v>
      </c>
      <c r="BG349" s="258">
        <f>IF(N349="zákl. prenesená",J349,0)</f>
        <v>0</v>
      </c>
      <c r="BH349" s="258">
        <f>IF(N349="zníž. prenesená",J349,0)</f>
        <v>0</v>
      </c>
      <c r="BI349" s="258">
        <f>IF(N349="nulová",J349,0)</f>
        <v>0</v>
      </c>
      <c r="BJ349" s="18" t="s">
        <v>91</v>
      </c>
      <c r="BK349" s="258">
        <f>ROUND(I349*H349,2)</f>
        <v>0</v>
      </c>
      <c r="BL349" s="18" t="s">
        <v>282</v>
      </c>
      <c r="BM349" s="257" t="s">
        <v>2679</v>
      </c>
    </row>
    <row r="350" s="15" customFormat="1">
      <c r="A350" s="15"/>
      <c r="B350" s="297"/>
      <c r="C350" s="298"/>
      <c r="D350" s="266" t="s">
        <v>312</v>
      </c>
      <c r="E350" s="299" t="s">
        <v>1</v>
      </c>
      <c r="F350" s="300" t="s">
        <v>2658</v>
      </c>
      <c r="G350" s="298"/>
      <c r="H350" s="299" t="s">
        <v>1</v>
      </c>
      <c r="I350" s="301"/>
      <c r="J350" s="298"/>
      <c r="K350" s="298"/>
      <c r="L350" s="302"/>
      <c r="M350" s="303"/>
      <c r="N350" s="304"/>
      <c r="O350" s="304"/>
      <c r="P350" s="304"/>
      <c r="Q350" s="304"/>
      <c r="R350" s="304"/>
      <c r="S350" s="304"/>
      <c r="T350" s="30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306" t="s">
        <v>312</v>
      </c>
      <c r="AU350" s="306" t="s">
        <v>91</v>
      </c>
      <c r="AV350" s="15" t="s">
        <v>83</v>
      </c>
      <c r="AW350" s="15" t="s">
        <v>4</v>
      </c>
      <c r="AX350" s="15" t="s">
        <v>75</v>
      </c>
      <c r="AY350" s="306" t="s">
        <v>265</v>
      </c>
    </row>
    <row r="351" s="13" customFormat="1">
      <c r="A351" s="13"/>
      <c r="B351" s="264"/>
      <c r="C351" s="265"/>
      <c r="D351" s="266" t="s">
        <v>312</v>
      </c>
      <c r="E351" s="267" t="s">
        <v>1</v>
      </c>
      <c r="F351" s="268" t="s">
        <v>2680</v>
      </c>
      <c r="G351" s="265"/>
      <c r="H351" s="269">
        <v>0.77000000000000002</v>
      </c>
      <c r="I351" s="270"/>
      <c r="J351" s="265"/>
      <c r="K351" s="265"/>
      <c r="L351" s="271"/>
      <c r="M351" s="272"/>
      <c r="N351" s="273"/>
      <c r="O351" s="273"/>
      <c r="P351" s="273"/>
      <c r="Q351" s="273"/>
      <c r="R351" s="273"/>
      <c r="S351" s="273"/>
      <c r="T351" s="27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5" t="s">
        <v>312</v>
      </c>
      <c r="AU351" s="275" t="s">
        <v>91</v>
      </c>
      <c r="AV351" s="13" t="s">
        <v>91</v>
      </c>
      <c r="AW351" s="13" t="s">
        <v>4</v>
      </c>
      <c r="AX351" s="13" t="s">
        <v>75</v>
      </c>
      <c r="AY351" s="275" t="s">
        <v>265</v>
      </c>
    </row>
    <row r="352" s="15" customFormat="1">
      <c r="A352" s="15"/>
      <c r="B352" s="297"/>
      <c r="C352" s="298"/>
      <c r="D352" s="266" t="s">
        <v>312</v>
      </c>
      <c r="E352" s="299" t="s">
        <v>1</v>
      </c>
      <c r="F352" s="300" t="s">
        <v>2660</v>
      </c>
      <c r="G352" s="298"/>
      <c r="H352" s="299" t="s">
        <v>1</v>
      </c>
      <c r="I352" s="301"/>
      <c r="J352" s="298"/>
      <c r="K352" s="298"/>
      <c r="L352" s="302"/>
      <c r="M352" s="303"/>
      <c r="N352" s="304"/>
      <c r="O352" s="304"/>
      <c r="P352" s="304"/>
      <c r="Q352" s="304"/>
      <c r="R352" s="304"/>
      <c r="S352" s="304"/>
      <c r="T352" s="30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306" t="s">
        <v>312</v>
      </c>
      <c r="AU352" s="306" t="s">
        <v>91</v>
      </c>
      <c r="AV352" s="15" t="s">
        <v>83</v>
      </c>
      <c r="AW352" s="15" t="s">
        <v>4</v>
      </c>
      <c r="AX352" s="15" t="s">
        <v>75</v>
      </c>
      <c r="AY352" s="306" t="s">
        <v>265</v>
      </c>
    </row>
    <row r="353" s="13" customFormat="1">
      <c r="A353" s="13"/>
      <c r="B353" s="264"/>
      <c r="C353" s="265"/>
      <c r="D353" s="266" t="s">
        <v>312</v>
      </c>
      <c r="E353" s="267" t="s">
        <v>1</v>
      </c>
      <c r="F353" s="268" t="s">
        <v>2681</v>
      </c>
      <c r="G353" s="265"/>
      <c r="H353" s="269">
        <v>0.45000000000000001</v>
      </c>
      <c r="I353" s="270"/>
      <c r="J353" s="265"/>
      <c r="K353" s="265"/>
      <c r="L353" s="271"/>
      <c r="M353" s="272"/>
      <c r="N353" s="273"/>
      <c r="O353" s="273"/>
      <c r="P353" s="273"/>
      <c r="Q353" s="273"/>
      <c r="R353" s="273"/>
      <c r="S353" s="273"/>
      <c r="T353" s="27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5" t="s">
        <v>312</v>
      </c>
      <c r="AU353" s="275" t="s">
        <v>91</v>
      </c>
      <c r="AV353" s="13" t="s">
        <v>91</v>
      </c>
      <c r="AW353" s="13" t="s">
        <v>4</v>
      </c>
      <c r="AX353" s="13" t="s">
        <v>75</v>
      </c>
      <c r="AY353" s="275" t="s">
        <v>265</v>
      </c>
    </row>
    <row r="354" s="14" customFormat="1">
      <c r="A354" s="14"/>
      <c r="B354" s="276"/>
      <c r="C354" s="277"/>
      <c r="D354" s="266" t="s">
        <v>312</v>
      </c>
      <c r="E354" s="278" t="s">
        <v>1</v>
      </c>
      <c r="F354" s="279" t="s">
        <v>318</v>
      </c>
      <c r="G354" s="277"/>
      <c r="H354" s="280">
        <v>1.22</v>
      </c>
      <c r="I354" s="281"/>
      <c r="J354" s="277"/>
      <c r="K354" s="277"/>
      <c r="L354" s="282"/>
      <c r="M354" s="283"/>
      <c r="N354" s="284"/>
      <c r="O354" s="284"/>
      <c r="P354" s="284"/>
      <c r="Q354" s="284"/>
      <c r="R354" s="284"/>
      <c r="S354" s="284"/>
      <c r="T354" s="28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86" t="s">
        <v>312</v>
      </c>
      <c r="AU354" s="286" t="s">
        <v>91</v>
      </c>
      <c r="AV354" s="14" t="s">
        <v>282</v>
      </c>
      <c r="AW354" s="14" t="s">
        <v>4</v>
      </c>
      <c r="AX354" s="14" t="s">
        <v>83</v>
      </c>
      <c r="AY354" s="286" t="s">
        <v>265</v>
      </c>
    </row>
    <row r="355" s="2" customFormat="1" ht="16.30189" customHeight="1">
      <c r="A355" s="39"/>
      <c r="B355" s="40"/>
      <c r="C355" s="246" t="s">
        <v>596</v>
      </c>
      <c r="D355" s="246" t="s">
        <v>268</v>
      </c>
      <c r="E355" s="247" t="s">
        <v>2682</v>
      </c>
      <c r="F355" s="248" t="s">
        <v>1</v>
      </c>
      <c r="G355" s="249" t="s">
        <v>1</v>
      </c>
      <c r="H355" s="250">
        <v>5.7999999999999998</v>
      </c>
      <c r="I355" s="251"/>
      <c r="J355" s="250">
        <f>ROUND(I355*H355,2)</f>
        <v>0</v>
      </c>
      <c r="K355" s="252"/>
      <c r="L355" s="45"/>
      <c r="M355" s="253" t="s">
        <v>1</v>
      </c>
      <c r="N355" s="254" t="s">
        <v>41</v>
      </c>
      <c r="O355" s="92"/>
      <c r="P355" s="255">
        <f>O355*H355</f>
        <v>0</v>
      </c>
      <c r="Q355" s="255">
        <v>0.0021770000000000001</v>
      </c>
      <c r="R355" s="255">
        <f>Q355*H355</f>
        <v>0.0126266</v>
      </c>
      <c r="S355" s="255">
        <v>0</v>
      </c>
      <c r="T355" s="256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57" t="s">
        <v>282</v>
      </c>
      <c r="AT355" s="257" t="s">
        <v>268</v>
      </c>
      <c r="AU355" s="257" t="s">
        <v>91</v>
      </c>
      <c r="AY355" s="18" t="s">
        <v>265</v>
      </c>
      <c r="BE355" s="258">
        <f>IF(N355="základná",J355,0)</f>
        <v>0</v>
      </c>
      <c r="BF355" s="258">
        <f>IF(N355="znížená",J355,0)</f>
        <v>0</v>
      </c>
      <c r="BG355" s="258">
        <f>IF(N355="zákl. prenesená",J355,0)</f>
        <v>0</v>
      </c>
      <c r="BH355" s="258">
        <f>IF(N355="zníž. prenesená",J355,0)</f>
        <v>0</v>
      </c>
      <c r="BI355" s="258">
        <f>IF(N355="nulová",J355,0)</f>
        <v>0</v>
      </c>
      <c r="BJ355" s="18" t="s">
        <v>91</v>
      </c>
      <c r="BK355" s="258">
        <f>ROUND(I355*H355,2)</f>
        <v>0</v>
      </c>
      <c r="BL355" s="18" t="s">
        <v>282</v>
      </c>
      <c r="BM355" s="257" t="s">
        <v>2683</v>
      </c>
    </row>
    <row r="356" s="15" customFormat="1">
      <c r="A356" s="15"/>
      <c r="B356" s="297"/>
      <c r="C356" s="298"/>
      <c r="D356" s="266" t="s">
        <v>312</v>
      </c>
      <c r="E356" s="299" t="s">
        <v>1</v>
      </c>
      <c r="F356" s="300" t="s">
        <v>2656</v>
      </c>
      <c r="G356" s="298"/>
      <c r="H356" s="299" t="s">
        <v>1</v>
      </c>
      <c r="I356" s="301"/>
      <c r="J356" s="298"/>
      <c r="K356" s="298"/>
      <c r="L356" s="302"/>
      <c r="M356" s="303"/>
      <c r="N356" s="304"/>
      <c r="O356" s="304"/>
      <c r="P356" s="304"/>
      <c r="Q356" s="304"/>
      <c r="R356" s="304"/>
      <c r="S356" s="304"/>
      <c r="T356" s="30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306" t="s">
        <v>312</v>
      </c>
      <c r="AU356" s="306" t="s">
        <v>91</v>
      </c>
      <c r="AV356" s="15" t="s">
        <v>83</v>
      </c>
      <c r="AW356" s="15" t="s">
        <v>4</v>
      </c>
      <c r="AX356" s="15" t="s">
        <v>75</v>
      </c>
      <c r="AY356" s="306" t="s">
        <v>265</v>
      </c>
    </row>
    <row r="357" s="13" customFormat="1">
      <c r="A357" s="13"/>
      <c r="B357" s="264"/>
      <c r="C357" s="265"/>
      <c r="D357" s="266" t="s">
        <v>312</v>
      </c>
      <c r="E357" s="267" t="s">
        <v>1</v>
      </c>
      <c r="F357" s="268" t="s">
        <v>2684</v>
      </c>
      <c r="G357" s="265"/>
      <c r="H357" s="269">
        <v>5.7999999999999998</v>
      </c>
      <c r="I357" s="270"/>
      <c r="J357" s="265"/>
      <c r="K357" s="265"/>
      <c r="L357" s="271"/>
      <c r="M357" s="272"/>
      <c r="N357" s="273"/>
      <c r="O357" s="273"/>
      <c r="P357" s="273"/>
      <c r="Q357" s="273"/>
      <c r="R357" s="273"/>
      <c r="S357" s="273"/>
      <c r="T357" s="27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5" t="s">
        <v>312</v>
      </c>
      <c r="AU357" s="275" t="s">
        <v>91</v>
      </c>
      <c r="AV357" s="13" t="s">
        <v>91</v>
      </c>
      <c r="AW357" s="13" t="s">
        <v>4</v>
      </c>
      <c r="AX357" s="13" t="s">
        <v>83</v>
      </c>
      <c r="AY357" s="275" t="s">
        <v>265</v>
      </c>
    </row>
    <row r="358" s="2" customFormat="1" ht="16.30189" customHeight="1">
      <c r="A358" s="39"/>
      <c r="B358" s="40"/>
      <c r="C358" s="246" t="s">
        <v>599</v>
      </c>
      <c r="D358" s="246" t="s">
        <v>268</v>
      </c>
      <c r="E358" s="247" t="s">
        <v>2685</v>
      </c>
      <c r="F358" s="248" t="s">
        <v>1</v>
      </c>
      <c r="G358" s="249" t="s">
        <v>1</v>
      </c>
      <c r="H358" s="250">
        <v>0.60999999999999999</v>
      </c>
      <c r="I358" s="251"/>
      <c r="J358" s="250">
        <f>ROUND(I358*H358,2)</f>
        <v>0</v>
      </c>
      <c r="K358" s="252"/>
      <c r="L358" s="45"/>
      <c r="M358" s="253" t="s">
        <v>1</v>
      </c>
      <c r="N358" s="254" t="s">
        <v>41</v>
      </c>
      <c r="O358" s="92"/>
      <c r="P358" s="255">
        <f>O358*H358</f>
        <v>0</v>
      </c>
      <c r="Q358" s="255">
        <v>0.0020630000000000002</v>
      </c>
      <c r="R358" s="255">
        <f>Q358*H358</f>
        <v>0.0012584300000000001</v>
      </c>
      <c r="S358" s="255">
        <v>0</v>
      </c>
      <c r="T358" s="256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57" t="s">
        <v>282</v>
      </c>
      <c r="AT358" s="257" t="s">
        <v>268</v>
      </c>
      <c r="AU358" s="257" t="s">
        <v>91</v>
      </c>
      <c r="AY358" s="18" t="s">
        <v>265</v>
      </c>
      <c r="BE358" s="258">
        <f>IF(N358="základná",J358,0)</f>
        <v>0</v>
      </c>
      <c r="BF358" s="258">
        <f>IF(N358="znížená",J358,0)</f>
        <v>0</v>
      </c>
      <c r="BG358" s="258">
        <f>IF(N358="zákl. prenesená",J358,0)</f>
        <v>0</v>
      </c>
      <c r="BH358" s="258">
        <f>IF(N358="zníž. prenesená",J358,0)</f>
        <v>0</v>
      </c>
      <c r="BI358" s="258">
        <f>IF(N358="nulová",J358,0)</f>
        <v>0</v>
      </c>
      <c r="BJ358" s="18" t="s">
        <v>91</v>
      </c>
      <c r="BK358" s="258">
        <f>ROUND(I358*H358,2)</f>
        <v>0</v>
      </c>
      <c r="BL358" s="18" t="s">
        <v>282</v>
      </c>
      <c r="BM358" s="257" t="s">
        <v>2686</v>
      </c>
    </row>
    <row r="359" s="15" customFormat="1">
      <c r="A359" s="15"/>
      <c r="B359" s="297"/>
      <c r="C359" s="298"/>
      <c r="D359" s="266" t="s">
        <v>312</v>
      </c>
      <c r="E359" s="299" t="s">
        <v>1</v>
      </c>
      <c r="F359" s="300" t="s">
        <v>2658</v>
      </c>
      <c r="G359" s="298"/>
      <c r="H359" s="299" t="s">
        <v>1</v>
      </c>
      <c r="I359" s="301"/>
      <c r="J359" s="298"/>
      <c r="K359" s="298"/>
      <c r="L359" s="302"/>
      <c r="M359" s="303"/>
      <c r="N359" s="304"/>
      <c r="O359" s="304"/>
      <c r="P359" s="304"/>
      <c r="Q359" s="304"/>
      <c r="R359" s="304"/>
      <c r="S359" s="304"/>
      <c r="T359" s="30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306" t="s">
        <v>312</v>
      </c>
      <c r="AU359" s="306" t="s">
        <v>91</v>
      </c>
      <c r="AV359" s="15" t="s">
        <v>83</v>
      </c>
      <c r="AW359" s="15" t="s">
        <v>4</v>
      </c>
      <c r="AX359" s="15" t="s">
        <v>75</v>
      </c>
      <c r="AY359" s="306" t="s">
        <v>265</v>
      </c>
    </row>
    <row r="360" s="13" customFormat="1">
      <c r="A360" s="13"/>
      <c r="B360" s="264"/>
      <c r="C360" s="265"/>
      <c r="D360" s="266" t="s">
        <v>312</v>
      </c>
      <c r="E360" s="267" t="s">
        <v>1</v>
      </c>
      <c r="F360" s="268" t="s">
        <v>2687</v>
      </c>
      <c r="G360" s="265"/>
      <c r="H360" s="269">
        <v>0.38</v>
      </c>
      <c r="I360" s="270"/>
      <c r="J360" s="265"/>
      <c r="K360" s="265"/>
      <c r="L360" s="271"/>
      <c r="M360" s="272"/>
      <c r="N360" s="273"/>
      <c r="O360" s="273"/>
      <c r="P360" s="273"/>
      <c r="Q360" s="273"/>
      <c r="R360" s="273"/>
      <c r="S360" s="273"/>
      <c r="T360" s="27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5" t="s">
        <v>312</v>
      </c>
      <c r="AU360" s="275" t="s">
        <v>91</v>
      </c>
      <c r="AV360" s="13" t="s">
        <v>91</v>
      </c>
      <c r="AW360" s="13" t="s">
        <v>4</v>
      </c>
      <c r="AX360" s="13" t="s">
        <v>75</v>
      </c>
      <c r="AY360" s="275" t="s">
        <v>265</v>
      </c>
    </row>
    <row r="361" s="15" customFormat="1">
      <c r="A361" s="15"/>
      <c r="B361" s="297"/>
      <c r="C361" s="298"/>
      <c r="D361" s="266" t="s">
        <v>312</v>
      </c>
      <c r="E361" s="299" t="s">
        <v>1</v>
      </c>
      <c r="F361" s="300" t="s">
        <v>2660</v>
      </c>
      <c r="G361" s="298"/>
      <c r="H361" s="299" t="s">
        <v>1</v>
      </c>
      <c r="I361" s="301"/>
      <c r="J361" s="298"/>
      <c r="K361" s="298"/>
      <c r="L361" s="302"/>
      <c r="M361" s="303"/>
      <c r="N361" s="304"/>
      <c r="O361" s="304"/>
      <c r="P361" s="304"/>
      <c r="Q361" s="304"/>
      <c r="R361" s="304"/>
      <c r="S361" s="304"/>
      <c r="T361" s="30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306" t="s">
        <v>312</v>
      </c>
      <c r="AU361" s="306" t="s">
        <v>91</v>
      </c>
      <c r="AV361" s="15" t="s">
        <v>83</v>
      </c>
      <c r="AW361" s="15" t="s">
        <v>4</v>
      </c>
      <c r="AX361" s="15" t="s">
        <v>75</v>
      </c>
      <c r="AY361" s="306" t="s">
        <v>265</v>
      </c>
    </row>
    <row r="362" s="13" customFormat="1">
      <c r="A362" s="13"/>
      <c r="B362" s="264"/>
      <c r="C362" s="265"/>
      <c r="D362" s="266" t="s">
        <v>312</v>
      </c>
      <c r="E362" s="267" t="s">
        <v>1</v>
      </c>
      <c r="F362" s="268" t="s">
        <v>2688</v>
      </c>
      <c r="G362" s="265"/>
      <c r="H362" s="269">
        <v>0.23000000000000001</v>
      </c>
      <c r="I362" s="270"/>
      <c r="J362" s="265"/>
      <c r="K362" s="265"/>
      <c r="L362" s="271"/>
      <c r="M362" s="272"/>
      <c r="N362" s="273"/>
      <c r="O362" s="273"/>
      <c r="P362" s="273"/>
      <c r="Q362" s="273"/>
      <c r="R362" s="273"/>
      <c r="S362" s="273"/>
      <c r="T362" s="27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5" t="s">
        <v>312</v>
      </c>
      <c r="AU362" s="275" t="s">
        <v>91</v>
      </c>
      <c r="AV362" s="13" t="s">
        <v>91</v>
      </c>
      <c r="AW362" s="13" t="s">
        <v>4</v>
      </c>
      <c r="AX362" s="13" t="s">
        <v>75</v>
      </c>
      <c r="AY362" s="275" t="s">
        <v>265</v>
      </c>
    </row>
    <row r="363" s="14" customFormat="1">
      <c r="A363" s="14"/>
      <c r="B363" s="276"/>
      <c r="C363" s="277"/>
      <c r="D363" s="266" t="s">
        <v>312</v>
      </c>
      <c r="E363" s="278" t="s">
        <v>1</v>
      </c>
      <c r="F363" s="279" t="s">
        <v>318</v>
      </c>
      <c r="G363" s="277"/>
      <c r="H363" s="280">
        <v>0.60999999999999999</v>
      </c>
      <c r="I363" s="281"/>
      <c r="J363" s="277"/>
      <c r="K363" s="277"/>
      <c r="L363" s="282"/>
      <c r="M363" s="283"/>
      <c r="N363" s="284"/>
      <c r="O363" s="284"/>
      <c r="P363" s="284"/>
      <c r="Q363" s="284"/>
      <c r="R363" s="284"/>
      <c r="S363" s="284"/>
      <c r="T363" s="28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86" t="s">
        <v>312</v>
      </c>
      <c r="AU363" s="286" t="s">
        <v>91</v>
      </c>
      <c r="AV363" s="14" t="s">
        <v>282</v>
      </c>
      <c r="AW363" s="14" t="s">
        <v>4</v>
      </c>
      <c r="AX363" s="14" t="s">
        <v>83</v>
      </c>
      <c r="AY363" s="286" t="s">
        <v>265</v>
      </c>
    </row>
    <row r="364" s="12" customFormat="1" ht="22.8" customHeight="1">
      <c r="A364" s="12"/>
      <c r="B364" s="230"/>
      <c r="C364" s="231"/>
      <c r="D364" s="232" t="s">
        <v>74</v>
      </c>
      <c r="E364" s="244" t="s">
        <v>338</v>
      </c>
      <c r="F364" s="244" t="s">
        <v>1053</v>
      </c>
      <c r="G364" s="231"/>
      <c r="H364" s="231"/>
      <c r="I364" s="234"/>
      <c r="J364" s="245">
        <f>BK364</f>
        <v>0</v>
      </c>
      <c r="K364" s="231"/>
      <c r="L364" s="236"/>
      <c r="M364" s="237"/>
      <c r="N364" s="238"/>
      <c r="O364" s="238"/>
      <c r="P364" s="239">
        <f>SUM(P365:P372)</f>
        <v>0</v>
      </c>
      <c r="Q364" s="238"/>
      <c r="R364" s="239">
        <f>SUM(R365:R372)</f>
        <v>3.8410257999999997</v>
      </c>
      <c r="S364" s="238"/>
      <c r="T364" s="240">
        <f>SUM(T365:T372)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41" t="s">
        <v>83</v>
      </c>
      <c r="AT364" s="242" t="s">
        <v>74</v>
      </c>
      <c r="AU364" s="242" t="s">
        <v>83</v>
      </c>
      <c r="AY364" s="241" t="s">
        <v>265</v>
      </c>
      <c r="BK364" s="243">
        <f>SUM(BK365:BK372)</f>
        <v>0</v>
      </c>
    </row>
    <row r="365" s="2" customFormat="1" ht="16.30189" customHeight="1">
      <c r="A365" s="39"/>
      <c r="B365" s="40"/>
      <c r="C365" s="246" t="s">
        <v>602</v>
      </c>
      <c r="D365" s="246" t="s">
        <v>268</v>
      </c>
      <c r="E365" s="247" t="s">
        <v>2689</v>
      </c>
      <c r="F365" s="248" t="s">
        <v>1</v>
      </c>
      <c r="G365" s="249" t="s">
        <v>1</v>
      </c>
      <c r="H365" s="250">
        <v>23</v>
      </c>
      <c r="I365" s="251"/>
      <c r="J365" s="250">
        <f>ROUND(I365*H365,2)</f>
        <v>0</v>
      </c>
      <c r="K365" s="252"/>
      <c r="L365" s="45"/>
      <c r="M365" s="253" t="s">
        <v>1</v>
      </c>
      <c r="N365" s="254" t="s">
        <v>41</v>
      </c>
      <c r="O365" s="92"/>
      <c r="P365" s="255">
        <f>O365*H365</f>
        <v>0</v>
      </c>
      <c r="Q365" s="255">
        <v>0</v>
      </c>
      <c r="R365" s="255">
        <f>Q365*H365</f>
        <v>0</v>
      </c>
      <c r="S365" s="255">
        <v>0</v>
      </c>
      <c r="T365" s="256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57" t="s">
        <v>282</v>
      </c>
      <c r="AT365" s="257" t="s">
        <v>268</v>
      </c>
      <c r="AU365" s="257" t="s">
        <v>91</v>
      </c>
      <c r="AY365" s="18" t="s">
        <v>265</v>
      </c>
      <c r="BE365" s="258">
        <f>IF(N365="základná",J365,0)</f>
        <v>0</v>
      </c>
      <c r="BF365" s="258">
        <f>IF(N365="znížená",J365,0)</f>
        <v>0</v>
      </c>
      <c r="BG365" s="258">
        <f>IF(N365="zákl. prenesená",J365,0)</f>
        <v>0</v>
      </c>
      <c r="BH365" s="258">
        <f>IF(N365="zníž. prenesená",J365,0)</f>
        <v>0</v>
      </c>
      <c r="BI365" s="258">
        <f>IF(N365="nulová",J365,0)</f>
        <v>0</v>
      </c>
      <c r="BJ365" s="18" t="s">
        <v>91</v>
      </c>
      <c r="BK365" s="258">
        <f>ROUND(I365*H365,2)</f>
        <v>0</v>
      </c>
      <c r="BL365" s="18" t="s">
        <v>282</v>
      </c>
      <c r="BM365" s="257" t="s">
        <v>2690</v>
      </c>
    </row>
    <row r="366" s="13" customFormat="1">
      <c r="A366" s="13"/>
      <c r="B366" s="264"/>
      <c r="C366" s="265"/>
      <c r="D366" s="266" t="s">
        <v>312</v>
      </c>
      <c r="E366" s="267" t="s">
        <v>1</v>
      </c>
      <c r="F366" s="268" t="s">
        <v>2691</v>
      </c>
      <c r="G366" s="265"/>
      <c r="H366" s="269">
        <v>23</v>
      </c>
      <c r="I366" s="270"/>
      <c r="J366" s="265"/>
      <c r="K366" s="265"/>
      <c r="L366" s="271"/>
      <c r="M366" s="272"/>
      <c r="N366" s="273"/>
      <c r="O366" s="273"/>
      <c r="P366" s="273"/>
      <c r="Q366" s="273"/>
      <c r="R366" s="273"/>
      <c r="S366" s="273"/>
      <c r="T366" s="27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5" t="s">
        <v>312</v>
      </c>
      <c r="AU366" s="275" t="s">
        <v>91</v>
      </c>
      <c r="AV366" s="13" t="s">
        <v>91</v>
      </c>
      <c r="AW366" s="13" t="s">
        <v>4</v>
      </c>
      <c r="AX366" s="13" t="s">
        <v>75</v>
      </c>
      <c r="AY366" s="275" t="s">
        <v>265</v>
      </c>
    </row>
    <row r="367" s="2" customFormat="1" ht="16.30189" customHeight="1">
      <c r="A367" s="39"/>
      <c r="B367" s="40"/>
      <c r="C367" s="287" t="s">
        <v>605</v>
      </c>
      <c r="D367" s="287" t="s">
        <v>367</v>
      </c>
      <c r="E367" s="288" t="s">
        <v>2692</v>
      </c>
      <c r="F367" s="289" t="s">
        <v>1</v>
      </c>
      <c r="G367" s="290" t="s">
        <v>1</v>
      </c>
      <c r="H367" s="291">
        <v>23.690000000000001</v>
      </c>
      <c r="I367" s="292"/>
      <c r="J367" s="291">
        <f>ROUND(I367*H367,2)</f>
        <v>0</v>
      </c>
      <c r="K367" s="293"/>
      <c r="L367" s="294"/>
      <c r="M367" s="295" t="s">
        <v>1</v>
      </c>
      <c r="N367" s="296" t="s">
        <v>41</v>
      </c>
      <c r="O367" s="92"/>
      <c r="P367" s="255">
        <f>O367*H367</f>
        <v>0</v>
      </c>
      <c r="Q367" s="255">
        <v>0.00081999999999999998</v>
      </c>
      <c r="R367" s="255">
        <f>Q367*H367</f>
        <v>0.0194258</v>
      </c>
      <c r="S367" s="255">
        <v>0</v>
      </c>
      <c r="T367" s="256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57" t="s">
        <v>338</v>
      </c>
      <c r="AT367" s="257" t="s">
        <v>367</v>
      </c>
      <c r="AU367" s="257" t="s">
        <v>91</v>
      </c>
      <c r="AY367" s="18" t="s">
        <v>265</v>
      </c>
      <c r="BE367" s="258">
        <f>IF(N367="základná",J367,0)</f>
        <v>0</v>
      </c>
      <c r="BF367" s="258">
        <f>IF(N367="znížená",J367,0)</f>
        <v>0</v>
      </c>
      <c r="BG367" s="258">
        <f>IF(N367="zákl. prenesená",J367,0)</f>
        <v>0</v>
      </c>
      <c r="BH367" s="258">
        <f>IF(N367="zníž. prenesená",J367,0)</f>
        <v>0</v>
      </c>
      <c r="BI367" s="258">
        <f>IF(N367="nulová",J367,0)</f>
        <v>0</v>
      </c>
      <c r="BJ367" s="18" t="s">
        <v>91</v>
      </c>
      <c r="BK367" s="258">
        <f>ROUND(I367*H367,2)</f>
        <v>0</v>
      </c>
      <c r="BL367" s="18" t="s">
        <v>282</v>
      </c>
      <c r="BM367" s="257" t="s">
        <v>2693</v>
      </c>
    </row>
    <row r="368" s="2" customFormat="1" ht="16.30189" customHeight="1">
      <c r="A368" s="39"/>
      <c r="B368" s="40"/>
      <c r="C368" s="246" t="s">
        <v>608</v>
      </c>
      <c r="D368" s="246" t="s">
        <v>268</v>
      </c>
      <c r="E368" s="247" t="s">
        <v>2694</v>
      </c>
      <c r="F368" s="248" t="s">
        <v>1</v>
      </c>
      <c r="G368" s="249" t="s">
        <v>1</v>
      </c>
      <c r="H368" s="250">
        <v>20</v>
      </c>
      <c r="I368" s="251"/>
      <c r="J368" s="250">
        <f>ROUND(I368*H368,2)</f>
        <v>0</v>
      </c>
      <c r="K368" s="252"/>
      <c r="L368" s="45"/>
      <c r="M368" s="253" t="s">
        <v>1</v>
      </c>
      <c r="N368" s="254" t="s">
        <v>41</v>
      </c>
      <c r="O368" s="92"/>
      <c r="P368" s="255">
        <f>O368*H368</f>
        <v>0</v>
      </c>
      <c r="Q368" s="255">
        <v>0.18731999999999999</v>
      </c>
      <c r="R368" s="255">
        <f>Q368*H368</f>
        <v>3.7463999999999995</v>
      </c>
      <c r="S368" s="255">
        <v>0</v>
      </c>
      <c r="T368" s="256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57" t="s">
        <v>282</v>
      </c>
      <c r="AT368" s="257" t="s">
        <v>268</v>
      </c>
      <c r="AU368" s="257" t="s">
        <v>91</v>
      </c>
      <c r="AY368" s="18" t="s">
        <v>265</v>
      </c>
      <c r="BE368" s="258">
        <f>IF(N368="základná",J368,0)</f>
        <v>0</v>
      </c>
      <c r="BF368" s="258">
        <f>IF(N368="znížená",J368,0)</f>
        <v>0</v>
      </c>
      <c r="BG368" s="258">
        <f>IF(N368="zákl. prenesená",J368,0)</f>
        <v>0</v>
      </c>
      <c r="BH368" s="258">
        <f>IF(N368="zníž. prenesená",J368,0)</f>
        <v>0</v>
      </c>
      <c r="BI368" s="258">
        <f>IF(N368="nulová",J368,0)</f>
        <v>0</v>
      </c>
      <c r="BJ368" s="18" t="s">
        <v>91</v>
      </c>
      <c r="BK368" s="258">
        <f>ROUND(I368*H368,2)</f>
        <v>0</v>
      </c>
      <c r="BL368" s="18" t="s">
        <v>282</v>
      </c>
      <c r="BM368" s="257" t="s">
        <v>2695</v>
      </c>
    </row>
    <row r="369" s="13" customFormat="1">
      <c r="A369" s="13"/>
      <c r="B369" s="264"/>
      <c r="C369" s="265"/>
      <c r="D369" s="266" t="s">
        <v>312</v>
      </c>
      <c r="E369" s="267" t="s">
        <v>1</v>
      </c>
      <c r="F369" s="268" t="s">
        <v>2696</v>
      </c>
      <c r="G369" s="265"/>
      <c r="H369" s="269">
        <v>20</v>
      </c>
      <c r="I369" s="270"/>
      <c r="J369" s="265"/>
      <c r="K369" s="265"/>
      <c r="L369" s="271"/>
      <c r="M369" s="272"/>
      <c r="N369" s="273"/>
      <c r="O369" s="273"/>
      <c r="P369" s="273"/>
      <c r="Q369" s="273"/>
      <c r="R369" s="273"/>
      <c r="S369" s="273"/>
      <c r="T369" s="27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5" t="s">
        <v>312</v>
      </c>
      <c r="AU369" s="275" t="s">
        <v>91</v>
      </c>
      <c r="AV369" s="13" t="s">
        <v>91</v>
      </c>
      <c r="AW369" s="13" t="s">
        <v>4</v>
      </c>
      <c r="AX369" s="13" t="s">
        <v>83</v>
      </c>
      <c r="AY369" s="275" t="s">
        <v>265</v>
      </c>
    </row>
    <row r="370" s="2" customFormat="1" ht="16.30189" customHeight="1">
      <c r="A370" s="39"/>
      <c r="B370" s="40"/>
      <c r="C370" s="246" t="s">
        <v>612</v>
      </c>
      <c r="D370" s="246" t="s">
        <v>268</v>
      </c>
      <c r="E370" s="247" t="s">
        <v>2697</v>
      </c>
      <c r="F370" s="248" t="s">
        <v>1</v>
      </c>
      <c r="G370" s="249" t="s">
        <v>1</v>
      </c>
      <c r="H370" s="250">
        <v>4</v>
      </c>
      <c r="I370" s="251"/>
      <c r="J370" s="250">
        <f>ROUND(I370*H370,2)</f>
        <v>0</v>
      </c>
      <c r="K370" s="252"/>
      <c r="L370" s="45"/>
      <c r="M370" s="253" t="s">
        <v>1</v>
      </c>
      <c r="N370" s="254" t="s">
        <v>41</v>
      </c>
      <c r="O370" s="92"/>
      <c r="P370" s="255">
        <f>O370*H370</f>
        <v>0</v>
      </c>
      <c r="Q370" s="255">
        <v>0.00033</v>
      </c>
      <c r="R370" s="255">
        <f>Q370*H370</f>
        <v>0.00132</v>
      </c>
      <c r="S370" s="255">
        <v>0</v>
      </c>
      <c r="T370" s="256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57" t="s">
        <v>282</v>
      </c>
      <c r="AT370" s="257" t="s">
        <v>268</v>
      </c>
      <c r="AU370" s="257" t="s">
        <v>91</v>
      </c>
      <c r="AY370" s="18" t="s">
        <v>265</v>
      </c>
      <c r="BE370" s="258">
        <f>IF(N370="základná",J370,0)</f>
        <v>0</v>
      </c>
      <c r="BF370" s="258">
        <f>IF(N370="znížená",J370,0)</f>
        <v>0</v>
      </c>
      <c r="BG370" s="258">
        <f>IF(N370="zákl. prenesená",J370,0)</f>
        <v>0</v>
      </c>
      <c r="BH370" s="258">
        <f>IF(N370="zníž. prenesená",J370,0)</f>
        <v>0</v>
      </c>
      <c r="BI370" s="258">
        <f>IF(N370="nulová",J370,0)</f>
        <v>0</v>
      </c>
      <c r="BJ370" s="18" t="s">
        <v>91</v>
      </c>
      <c r="BK370" s="258">
        <f>ROUND(I370*H370,2)</f>
        <v>0</v>
      </c>
      <c r="BL370" s="18" t="s">
        <v>282</v>
      </c>
      <c r="BM370" s="257" t="s">
        <v>2698</v>
      </c>
    </row>
    <row r="371" s="13" customFormat="1">
      <c r="A371" s="13"/>
      <c r="B371" s="264"/>
      <c r="C371" s="265"/>
      <c r="D371" s="266" t="s">
        <v>312</v>
      </c>
      <c r="E371" s="267" t="s">
        <v>1</v>
      </c>
      <c r="F371" s="268" t="s">
        <v>2699</v>
      </c>
      <c r="G371" s="265"/>
      <c r="H371" s="269">
        <v>4</v>
      </c>
      <c r="I371" s="270"/>
      <c r="J371" s="265"/>
      <c r="K371" s="265"/>
      <c r="L371" s="271"/>
      <c r="M371" s="272"/>
      <c r="N371" s="273"/>
      <c r="O371" s="273"/>
      <c r="P371" s="273"/>
      <c r="Q371" s="273"/>
      <c r="R371" s="273"/>
      <c r="S371" s="273"/>
      <c r="T371" s="27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5" t="s">
        <v>312</v>
      </c>
      <c r="AU371" s="275" t="s">
        <v>91</v>
      </c>
      <c r="AV371" s="13" t="s">
        <v>91</v>
      </c>
      <c r="AW371" s="13" t="s">
        <v>4</v>
      </c>
      <c r="AX371" s="13" t="s">
        <v>83</v>
      </c>
      <c r="AY371" s="275" t="s">
        <v>265</v>
      </c>
    </row>
    <row r="372" s="2" customFormat="1" ht="16.30189" customHeight="1">
      <c r="A372" s="39"/>
      <c r="B372" s="40"/>
      <c r="C372" s="287" t="s">
        <v>615</v>
      </c>
      <c r="D372" s="287" t="s">
        <v>367</v>
      </c>
      <c r="E372" s="288" t="s">
        <v>2700</v>
      </c>
      <c r="F372" s="289" t="s">
        <v>1</v>
      </c>
      <c r="G372" s="290" t="s">
        <v>1</v>
      </c>
      <c r="H372" s="291">
        <v>4</v>
      </c>
      <c r="I372" s="292"/>
      <c r="J372" s="291">
        <f>ROUND(I372*H372,2)</f>
        <v>0</v>
      </c>
      <c r="K372" s="293"/>
      <c r="L372" s="294"/>
      <c r="M372" s="295" t="s">
        <v>1</v>
      </c>
      <c r="N372" s="296" t="s">
        <v>41</v>
      </c>
      <c r="O372" s="92"/>
      <c r="P372" s="255">
        <f>O372*H372</f>
        <v>0</v>
      </c>
      <c r="Q372" s="255">
        <v>0.01847</v>
      </c>
      <c r="R372" s="255">
        <f>Q372*H372</f>
        <v>0.073880000000000001</v>
      </c>
      <c r="S372" s="255">
        <v>0</v>
      </c>
      <c r="T372" s="256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57" t="s">
        <v>338</v>
      </c>
      <c r="AT372" s="257" t="s">
        <v>367</v>
      </c>
      <c r="AU372" s="257" t="s">
        <v>91</v>
      </c>
      <c r="AY372" s="18" t="s">
        <v>265</v>
      </c>
      <c r="BE372" s="258">
        <f>IF(N372="základná",J372,0)</f>
        <v>0</v>
      </c>
      <c r="BF372" s="258">
        <f>IF(N372="znížená",J372,0)</f>
        <v>0</v>
      </c>
      <c r="BG372" s="258">
        <f>IF(N372="zákl. prenesená",J372,0)</f>
        <v>0</v>
      </c>
      <c r="BH372" s="258">
        <f>IF(N372="zníž. prenesená",J372,0)</f>
        <v>0</v>
      </c>
      <c r="BI372" s="258">
        <f>IF(N372="nulová",J372,0)</f>
        <v>0</v>
      </c>
      <c r="BJ372" s="18" t="s">
        <v>91</v>
      </c>
      <c r="BK372" s="258">
        <f>ROUND(I372*H372,2)</f>
        <v>0</v>
      </c>
      <c r="BL372" s="18" t="s">
        <v>282</v>
      </c>
      <c r="BM372" s="257" t="s">
        <v>2701</v>
      </c>
    </row>
    <row r="373" s="12" customFormat="1" ht="22.8" customHeight="1">
      <c r="A373" s="12"/>
      <c r="B373" s="230"/>
      <c r="C373" s="231"/>
      <c r="D373" s="232" t="s">
        <v>74</v>
      </c>
      <c r="E373" s="244" t="s">
        <v>342</v>
      </c>
      <c r="F373" s="244" t="s">
        <v>519</v>
      </c>
      <c r="G373" s="231"/>
      <c r="H373" s="231"/>
      <c r="I373" s="234"/>
      <c r="J373" s="245">
        <f>BK373</f>
        <v>0</v>
      </c>
      <c r="K373" s="231"/>
      <c r="L373" s="236"/>
      <c r="M373" s="237"/>
      <c r="N373" s="238"/>
      <c r="O373" s="238"/>
      <c r="P373" s="239">
        <f>SUM(P374:P507)</f>
        <v>0</v>
      </c>
      <c r="Q373" s="238"/>
      <c r="R373" s="239">
        <f>SUM(R374:R507)</f>
        <v>13.746897705879997</v>
      </c>
      <c r="S373" s="238"/>
      <c r="T373" s="240">
        <f>SUM(T374:T507)</f>
        <v>53.094000000000001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41" t="s">
        <v>83</v>
      </c>
      <c r="AT373" s="242" t="s">
        <v>74</v>
      </c>
      <c r="AU373" s="242" t="s">
        <v>83</v>
      </c>
      <c r="AY373" s="241" t="s">
        <v>265</v>
      </c>
      <c r="BK373" s="243">
        <f>SUM(BK374:BK507)</f>
        <v>0</v>
      </c>
    </row>
    <row r="374" s="2" customFormat="1" ht="16.30189" customHeight="1">
      <c r="A374" s="39"/>
      <c r="B374" s="40"/>
      <c r="C374" s="246" t="s">
        <v>619</v>
      </c>
      <c r="D374" s="246" t="s">
        <v>268</v>
      </c>
      <c r="E374" s="247" t="s">
        <v>521</v>
      </c>
      <c r="F374" s="248" t="s">
        <v>1</v>
      </c>
      <c r="G374" s="249" t="s">
        <v>1</v>
      </c>
      <c r="H374" s="250">
        <v>101</v>
      </c>
      <c r="I374" s="251"/>
      <c r="J374" s="250">
        <f>ROUND(I374*H374,2)</f>
        <v>0</v>
      </c>
      <c r="K374" s="252"/>
      <c r="L374" s="45"/>
      <c r="M374" s="253" t="s">
        <v>1</v>
      </c>
      <c r="N374" s="254" t="s">
        <v>41</v>
      </c>
      <c r="O374" s="92"/>
      <c r="P374" s="255">
        <f>O374*H374</f>
        <v>0</v>
      </c>
      <c r="Q374" s="255">
        <v>0</v>
      </c>
      <c r="R374" s="255">
        <f>Q374*H374</f>
        <v>0</v>
      </c>
      <c r="S374" s="255">
        <v>0</v>
      </c>
      <c r="T374" s="256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57" t="s">
        <v>282</v>
      </c>
      <c r="AT374" s="257" t="s">
        <v>268</v>
      </c>
      <c r="AU374" s="257" t="s">
        <v>91</v>
      </c>
      <c r="AY374" s="18" t="s">
        <v>265</v>
      </c>
      <c r="BE374" s="258">
        <f>IF(N374="základná",J374,0)</f>
        <v>0</v>
      </c>
      <c r="BF374" s="258">
        <f>IF(N374="znížená",J374,0)</f>
        <v>0</v>
      </c>
      <c r="BG374" s="258">
        <f>IF(N374="zákl. prenesená",J374,0)</f>
        <v>0</v>
      </c>
      <c r="BH374" s="258">
        <f>IF(N374="zníž. prenesená",J374,0)</f>
        <v>0</v>
      </c>
      <c r="BI374" s="258">
        <f>IF(N374="nulová",J374,0)</f>
        <v>0</v>
      </c>
      <c r="BJ374" s="18" t="s">
        <v>91</v>
      </c>
      <c r="BK374" s="258">
        <f>ROUND(I374*H374,2)</f>
        <v>0</v>
      </c>
      <c r="BL374" s="18" t="s">
        <v>282</v>
      </c>
      <c r="BM374" s="257" t="s">
        <v>2702</v>
      </c>
    </row>
    <row r="375" s="13" customFormat="1">
      <c r="A375" s="13"/>
      <c r="B375" s="264"/>
      <c r="C375" s="265"/>
      <c r="D375" s="266" t="s">
        <v>312</v>
      </c>
      <c r="E375" s="267" t="s">
        <v>1</v>
      </c>
      <c r="F375" s="268" t="s">
        <v>2703</v>
      </c>
      <c r="G375" s="265"/>
      <c r="H375" s="269">
        <v>101</v>
      </c>
      <c r="I375" s="270"/>
      <c r="J375" s="265"/>
      <c r="K375" s="265"/>
      <c r="L375" s="271"/>
      <c r="M375" s="272"/>
      <c r="N375" s="273"/>
      <c r="O375" s="273"/>
      <c r="P375" s="273"/>
      <c r="Q375" s="273"/>
      <c r="R375" s="273"/>
      <c r="S375" s="273"/>
      <c r="T375" s="27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5" t="s">
        <v>312</v>
      </c>
      <c r="AU375" s="275" t="s">
        <v>91</v>
      </c>
      <c r="AV375" s="13" t="s">
        <v>91</v>
      </c>
      <c r="AW375" s="13" t="s">
        <v>4</v>
      </c>
      <c r="AX375" s="13" t="s">
        <v>83</v>
      </c>
      <c r="AY375" s="275" t="s">
        <v>265</v>
      </c>
    </row>
    <row r="376" s="2" customFormat="1" ht="16.30189" customHeight="1">
      <c r="A376" s="39"/>
      <c r="B376" s="40"/>
      <c r="C376" s="287" t="s">
        <v>622</v>
      </c>
      <c r="D376" s="287" t="s">
        <v>367</v>
      </c>
      <c r="E376" s="288" t="s">
        <v>2704</v>
      </c>
      <c r="F376" s="289" t="s">
        <v>1</v>
      </c>
      <c r="G376" s="290" t="s">
        <v>1</v>
      </c>
      <c r="H376" s="291">
        <v>101</v>
      </c>
      <c r="I376" s="292"/>
      <c r="J376" s="291">
        <f>ROUND(I376*H376,2)</f>
        <v>0</v>
      </c>
      <c r="K376" s="293"/>
      <c r="L376" s="294"/>
      <c r="M376" s="295" t="s">
        <v>1</v>
      </c>
      <c r="N376" s="296" t="s">
        <v>41</v>
      </c>
      <c r="O376" s="92"/>
      <c r="P376" s="255">
        <f>O376*H376</f>
        <v>0</v>
      </c>
      <c r="Q376" s="255">
        <v>0.012500000000000001</v>
      </c>
      <c r="R376" s="255">
        <f>Q376*H376</f>
        <v>1.2625000000000002</v>
      </c>
      <c r="S376" s="255">
        <v>0</v>
      </c>
      <c r="T376" s="256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57" t="s">
        <v>338</v>
      </c>
      <c r="AT376" s="257" t="s">
        <v>367</v>
      </c>
      <c r="AU376" s="257" t="s">
        <v>91</v>
      </c>
      <c r="AY376" s="18" t="s">
        <v>265</v>
      </c>
      <c r="BE376" s="258">
        <f>IF(N376="základná",J376,0)</f>
        <v>0</v>
      </c>
      <c r="BF376" s="258">
        <f>IF(N376="znížená",J376,0)</f>
        <v>0</v>
      </c>
      <c r="BG376" s="258">
        <f>IF(N376="zákl. prenesená",J376,0)</f>
        <v>0</v>
      </c>
      <c r="BH376" s="258">
        <f>IF(N376="zníž. prenesená",J376,0)</f>
        <v>0</v>
      </c>
      <c r="BI376" s="258">
        <f>IF(N376="nulová",J376,0)</f>
        <v>0</v>
      </c>
      <c r="BJ376" s="18" t="s">
        <v>91</v>
      </c>
      <c r="BK376" s="258">
        <f>ROUND(I376*H376,2)</f>
        <v>0</v>
      </c>
      <c r="BL376" s="18" t="s">
        <v>282</v>
      </c>
      <c r="BM376" s="257" t="s">
        <v>2705</v>
      </c>
    </row>
    <row r="377" s="2" customFormat="1" ht="16.30189" customHeight="1">
      <c r="A377" s="39"/>
      <c r="B377" s="40"/>
      <c r="C377" s="246" t="s">
        <v>625</v>
      </c>
      <c r="D377" s="246" t="s">
        <v>268</v>
      </c>
      <c r="E377" s="247" t="s">
        <v>2706</v>
      </c>
      <c r="F377" s="248" t="s">
        <v>1</v>
      </c>
      <c r="G377" s="249" t="s">
        <v>1</v>
      </c>
      <c r="H377" s="250">
        <v>8</v>
      </c>
      <c r="I377" s="251"/>
      <c r="J377" s="250">
        <f>ROUND(I377*H377,2)</f>
        <v>0</v>
      </c>
      <c r="K377" s="252"/>
      <c r="L377" s="45"/>
      <c r="M377" s="253" t="s">
        <v>1</v>
      </c>
      <c r="N377" s="254" t="s">
        <v>41</v>
      </c>
      <c r="O377" s="92"/>
      <c r="P377" s="255">
        <f>O377*H377</f>
        <v>0</v>
      </c>
      <c r="Q377" s="255">
        <v>0.070499999999999993</v>
      </c>
      <c r="R377" s="255">
        <f>Q377*H377</f>
        <v>0.56399999999999995</v>
      </c>
      <c r="S377" s="255">
        <v>0</v>
      </c>
      <c r="T377" s="256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7" t="s">
        <v>282</v>
      </c>
      <c r="AT377" s="257" t="s">
        <v>268</v>
      </c>
      <c r="AU377" s="257" t="s">
        <v>91</v>
      </c>
      <c r="AY377" s="18" t="s">
        <v>265</v>
      </c>
      <c r="BE377" s="258">
        <f>IF(N377="základná",J377,0)</f>
        <v>0</v>
      </c>
      <c r="BF377" s="258">
        <f>IF(N377="znížená",J377,0)</f>
        <v>0</v>
      </c>
      <c r="BG377" s="258">
        <f>IF(N377="zákl. prenesená",J377,0)</f>
        <v>0</v>
      </c>
      <c r="BH377" s="258">
        <f>IF(N377="zníž. prenesená",J377,0)</f>
        <v>0</v>
      </c>
      <c r="BI377" s="258">
        <f>IF(N377="nulová",J377,0)</f>
        <v>0</v>
      </c>
      <c r="BJ377" s="18" t="s">
        <v>91</v>
      </c>
      <c r="BK377" s="258">
        <f>ROUND(I377*H377,2)</f>
        <v>0</v>
      </c>
      <c r="BL377" s="18" t="s">
        <v>282</v>
      </c>
      <c r="BM377" s="257" t="s">
        <v>2707</v>
      </c>
    </row>
    <row r="378" s="13" customFormat="1">
      <c r="A378" s="13"/>
      <c r="B378" s="264"/>
      <c r="C378" s="265"/>
      <c r="D378" s="266" t="s">
        <v>312</v>
      </c>
      <c r="E378" s="267" t="s">
        <v>1</v>
      </c>
      <c r="F378" s="268" t="s">
        <v>2708</v>
      </c>
      <c r="G378" s="265"/>
      <c r="H378" s="269">
        <v>8</v>
      </c>
      <c r="I378" s="270"/>
      <c r="J378" s="265"/>
      <c r="K378" s="265"/>
      <c r="L378" s="271"/>
      <c r="M378" s="272"/>
      <c r="N378" s="273"/>
      <c r="O378" s="273"/>
      <c r="P378" s="273"/>
      <c r="Q378" s="273"/>
      <c r="R378" s="273"/>
      <c r="S378" s="273"/>
      <c r="T378" s="27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75" t="s">
        <v>312</v>
      </c>
      <c r="AU378" s="275" t="s">
        <v>91</v>
      </c>
      <c r="AV378" s="13" t="s">
        <v>91</v>
      </c>
      <c r="AW378" s="13" t="s">
        <v>4</v>
      </c>
      <c r="AX378" s="13" t="s">
        <v>83</v>
      </c>
      <c r="AY378" s="275" t="s">
        <v>265</v>
      </c>
    </row>
    <row r="379" s="2" customFormat="1" ht="16.30189" customHeight="1">
      <c r="A379" s="39"/>
      <c r="B379" s="40"/>
      <c r="C379" s="246" t="s">
        <v>629</v>
      </c>
      <c r="D379" s="246" t="s">
        <v>268</v>
      </c>
      <c r="E379" s="247" t="s">
        <v>2709</v>
      </c>
      <c r="F379" s="248" t="s">
        <v>1</v>
      </c>
      <c r="G379" s="249" t="s">
        <v>1</v>
      </c>
      <c r="H379" s="250">
        <v>12</v>
      </c>
      <c r="I379" s="251"/>
      <c r="J379" s="250">
        <f>ROUND(I379*H379,2)</f>
        <v>0</v>
      </c>
      <c r="K379" s="252"/>
      <c r="L379" s="45"/>
      <c r="M379" s="253" t="s">
        <v>1</v>
      </c>
      <c r="N379" s="254" t="s">
        <v>41</v>
      </c>
      <c r="O379" s="92"/>
      <c r="P379" s="255">
        <f>O379*H379</f>
        <v>0</v>
      </c>
      <c r="Q379" s="255">
        <v>0.00062</v>
      </c>
      <c r="R379" s="255">
        <f>Q379*H379</f>
        <v>0.0074400000000000004</v>
      </c>
      <c r="S379" s="255">
        <v>0</v>
      </c>
      <c r="T379" s="256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57" t="s">
        <v>282</v>
      </c>
      <c r="AT379" s="257" t="s">
        <v>268</v>
      </c>
      <c r="AU379" s="257" t="s">
        <v>91</v>
      </c>
      <c r="AY379" s="18" t="s">
        <v>265</v>
      </c>
      <c r="BE379" s="258">
        <f>IF(N379="základná",J379,0)</f>
        <v>0</v>
      </c>
      <c r="BF379" s="258">
        <f>IF(N379="znížená",J379,0)</f>
        <v>0</v>
      </c>
      <c r="BG379" s="258">
        <f>IF(N379="zákl. prenesená",J379,0)</f>
        <v>0</v>
      </c>
      <c r="BH379" s="258">
        <f>IF(N379="zníž. prenesená",J379,0)</f>
        <v>0</v>
      </c>
      <c r="BI379" s="258">
        <f>IF(N379="nulová",J379,0)</f>
        <v>0</v>
      </c>
      <c r="BJ379" s="18" t="s">
        <v>91</v>
      </c>
      <c r="BK379" s="258">
        <f>ROUND(I379*H379,2)</f>
        <v>0</v>
      </c>
      <c r="BL379" s="18" t="s">
        <v>282</v>
      </c>
      <c r="BM379" s="257" t="s">
        <v>2710</v>
      </c>
    </row>
    <row r="380" s="13" customFormat="1">
      <c r="A380" s="13"/>
      <c r="B380" s="264"/>
      <c r="C380" s="265"/>
      <c r="D380" s="266" t="s">
        <v>312</v>
      </c>
      <c r="E380" s="267" t="s">
        <v>1</v>
      </c>
      <c r="F380" s="268" t="s">
        <v>2711</v>
      </c>
      <c r="G380" s="265"/>
      <c r="H380" s="269">
        <v>12</v>
      </c>
      <c r="I380" s="270"/>
      <c r="J380" s="265"/>
      <c r="K380" s="265"/>
      <c r="L380" s="271"/>
      <c r="M380" s="272"/>
      <c r="N380" s="273"/>
      <c r="O380" s="273"/>
      <c r="P380" s="273"/>
      <c r="Q380" s="273"/>
      <c r="R380" s="273"/>
      <c r="S380" s="273"/>
      <c r="T380" s="27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5" t="s">
        <v>312</v>
      </c>
      <c r="AU380" s="275" t="s">
        <v>91</v>
      </c>
      <c r="AV380" s="13" t="s">
        <v>91</v>
      </c>
      <c r="AW380" s="13" t="s">
        <v>4</v>
      </c>
      <c r="AX380" s="13" t="s">
        <v>83</v>
      </c>
      <c r="AY380" s="275" t="s">
        <v>265</v>
      </c>
    </row>
    <row r="381" s="2" customFormat="1" ht="16.30189" customHeight="1">
      <c r="A381" s="39"/>
      <c r="B381" s="40"/>
      <c r="C381" s="287" t="s">
        <v>632</v>
      </c>
      <c r="D381" s="287" t="s">
        <v>367</v>
      </c>
      <c r="E381" s="288" t="s">
        <v>2712</v>
      </c>
      <c r="F381" s="289" t="s">
        <v>1</v>
      </c>
      <c r="G381" s="290" t="s">
        <v>1</v>
      </c>
      <c r="H381" s="291">
        <v>3</v>
      </c>
      <c r="I381" s="292"/>
      <c r="J381" s="291">
        <f>ROUND(I381*H381,2)</f>
        <v>0</v>
      </c>
      <c r="K381" s="293"/>
      <c r="L381" s="294"/>
      <c r="M381" s="295" t="s">
        <v>1</v>
      </c>
      <c r="N381" s="296" t="s">
        <v>41</v>
      </c>
      <c r="O381" s="92"/>
      <c r="P381" s="255">
        <f>O381*H381</f>
        <v>0</v>
      </c>
      <c r="Q381" s="255">
        <v>2.4649999999999999</v>
      </c>
      <c r="R381" s="255">
        <f>Q381*H381</f>
        <v>7.3949999999999996</v>
      </c>
      <c r="S381" s="255">
        <v>0</v>
      </c>
      <c r="T381" s="256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57" t="s">
        <v>338</v>
      </c>
      <c r="AT381" s="257" t="s">
        <v>367</v>
      </c>
      <c r="AU381" s="257" t="s">
        <v>91</v>
      </c>
      <c r="AY381" s="18" t="s">
        <v>265</v>
      </c>
      <c r="BE381" s="258">
        <f>IF(N381="základná",J381,0)</f>
        <v>0</v>
      </c>
      <c r="BF381" s="258">
        <f>IF(N381="znížená",J381,0)</f>
        <v>0</v>
      </c>
      <c r="BG381" s="258">
        <f>IF(N381="zákl. prenesená",J381,0)</f>
        <v>0</v>
      </c>
      <c r="BH381" s="258">
        <f>IF(N381="zníž. prenesená",J381,0)</f>
        <v>0</v>
      </c>
      <c r="BI381" s="258">
        <f>IF(N381="nulová",J381,0)</f>
        <v>0</v>
      </c>
      <c r="BJ381" s="18" t="s">
        <v>91</v>
      </c>
      <c r="BK381" s="258">
        <f>ROUND(I381*H381,2)</f>
        <v>0</v>
      </c>
      <c r="BL381" s="18" t="s">
        <v>282</v>
      </c>
      <c r="BM381" s="257" t="s">
        <v>2713</v>
      </c>
    </row>
    <row r="382" s="13" customFormat="1">
      <c r="A382" s="13"/>
      <c r="B382" s="264"/>
      <c r="C382" s="265"/>
      <c r="D382" s="266" t="s">
        <v>312</v>
      </c>
      <c r="E382" s="265"/>
      <c r="F382" s="268" t="s">
        <v>2714</v>
      </c>
      <c r="G382" s="265"/>
      <c r="H382" s="269">
        <v>3</v>
      </c>
      <c r="I382" s="270"/>
      <c r="J382" s="265"/>
      <c r="K382" s="265"/>
      <c r="L382" s="271"/>
      <c r="M382" s="272"/>
      <c r="N382" s="273"/>
      <c r="O382" s="273"/>
      <c r="P382" s="273"/>
      <c r="Q382" s="273"/>
      <c r="R382" s="273"/>
      <c r="S382" s="273"/>
      <c r="T382" s="27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5" t="s">
        <v>312</v>
      </c>
      <c r="AU382" s="275" t="s">
        <v>91</v>
      </c>
      <c r="AV382" s="13" t="s">
        <v>91</v>
      </c>
      <c r="AW382" s="13" t="s">
        <v>5</v>
      </c>
      <c r="AX382" s="13" t="s">
        <v>83</v>
      </c>
      <c r="AY382" s="275" t="s">
        <v>265</v>
      </c>
    </row>
    <row r="383" s="2" customFormat="1" ht="16.30189" customHeight="1">
      <c r="A383" s="39"/>
      <c r="B383" s="40"/>
      <c r="C383" s="246" t="s">
        <v>635</v>
      </c>
      <c r="D383" s="246" t="s">
        <v>268</v>
      </c>
      <c r="E383" s="247" t="s">
        <v>544</v>
      </c>
      <c r="F383" s="248" t="s">
        <v>1</v>
      </c>
      <c r="G383" s="249" t="s">
        <v>1</v>
      </c>
      <c r="H383" s="250">
        <v>2</v>
      </c>
      <c r="I383" s="251"/>
      <c r="J383" s="250">
        <f>ROUND(I383*H383,2)</f>
        <v>0</v>
      </c>
      <c r="K383" s="252"/>
      <c r="L383" s="45"/>
      <c r="M383" s="253" t="s">
        <v>1</v>
      </c>
      <c r="N383" s="254" t="s">
        <v>41</v>
      </c>
      <c r="O383" s="92"/>
      <c r="P383" s="255">
        <f>O383*H383</f>
        <v>0</v>
      </c>
      <c r="Q383" s="255">
        <v>0.00025000000000000001</v>
      </c>
      <c r="R383" s="255">
        <f>Q383*H383</f>
        <v>0.00050000000000000001</v>
      </c>
      <c r="S383" s="255">
        <v>0</v>
      </c>
      <c r="T383" s="256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57" t="s">
        <v>282</v>
      </c>
      <c r="AT383" s="257" t="s">
        <v>268</v>
      </c>
      <c r="AU383" s="257" t="s">
        <v>91</v>
      </c>
      <c r="AY383" s="18" t="s">
        <v>265</v>
      </c>
      <c r="BE383" s="258">
        <f>IF(N383="základná",J383,0)</f>
        <v>0</v>
      </c>
      <c r="BF383" s="258">
        <f>IF(N383="znížená",J383,0)</f>
        <v>0</v>
      </c>
      <c r="BG383" s="258">
        <f>IF(N383="zákl. prenesená",J383,0)</f>
        <v>0</v>
      </c>
      <c r="BH383" s="258">
        <f>IF(N383="zníž. prenesená",J383,0)</f>
        <v>0</v>
      </c>
      <c r="BI383" s="258">
        <f>IF(N383="nulová",J383,0)</f>
        <v>0</v>
      </c>
      <c r="BJ383" s="18" t="s">
        <v>91</v>
      </c>
      <c r="BK383" s="258">
        <f>ROUND(I383*H383,2)</f>
        <v>0</v>
      </c>
      <c r="BL383" s="18" t="s">
        <v>282</v>
      </c>
      <c r="BM383" s="257" t="s">
        <v>2715</v>
      </c>
    </row>
    <row r="384" s="13" customFormat="1">
      <c r="A384" s="13"/>
      <c r="B384" s="264"/>
      <c r="C384" s="265"/>
      <c r="D384" s="266" t="s">
        <v>312</v>
      </c>
      <c r="E384" s="267" t="s">
        <v>1</v>
      </c>
      <c r="F384" s="268" t="s">
        <v>2716</v>
      </c>
      <c r="G384" s="265"/>
      <c r="H384" s="269">
        <v>2</v>
      </c>
      <c r="I384" s="270"/>
      <c r="J384" s="265"/>
      <c r="K384" s="265"/>
      <c r="L384" s="271"/>
      <c r="M384" s="272"/>
      <c r="N384" s="273"/>
      <c r="O384" s="273"/>
      <c r="P384" s="273"/>
      <c r="Q384" s="273"/>
      <c r="R384" s="273"/>
      <c r="S384" s="273"/>
      <c r="T384" s="27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75" t="s">
        <v>312</v>
      </c>
      <c r="AU384" s="275" t="s">
        <v>91</v>
      </c>
      <c r="AV384" s="13" t="s">
        <v>91</v>
      </c>
      <c r="AW384" s="13" t="s">
        <v>4</v>
      </c>
      <c r="AX384" s="13" t="s">
        <v>83</v>
      </c>
      <c r="AY384" s="275" t="s">
        <v>265</v>
      </c>
    </row>
    <row r="385" s="2" customFormat="1" ht="16.30189" customHeight="1">
      <c r="A385" s="39"/>
      <c r="B385" s="40"/>
      <c r="C385" s="287" t="s">
        <v>638</v>
      </c>
      <c r="D385" s="287" t="s">
        <v>367</v>
      </c>
      <c r="E385" s="288" t="s">
        <v>2717</v>
      </c>
      <c r="F385" s="289" t="s">
        <v>1</v>
      </c>
      <c r="G385" s="290" t="s">
        <v>1</v>
      </c>
      <c r="H385" s="291">
        <v>2</v>
      </c>
      <c r="I385" s="292"/>
      <c r="J385" s="291">
        <f>ROUND(I385*H385,2)</f>
        <v>0</v>
      </c>
      <c r="K385" s="293"/>
      <c r="L385" s="294"/>
      <c r="M385" s="295" t="s">
        <v>1</v>
      </c>
      <c r="N385" s="296" t="s">
        <v>41</v>
      </c>
      <c r="O385" s="92"/>
      <c r="P385" s="255">
        <f>O385*H385</f>
        <v>0</v>
      </c>
      <c r="Q385" s="255">
        <v>0.00084999999999999995</v>
      </c>
      <c r="R385" s="255">
        <f>Q385*H385</f>
        <v>0.0016999999999999999</v>
      </c>
      <c r="S385" s="255">
        <v>0</v>
      </c>
      <c r="T385" s="256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57" t="s">
        <v>338</v>
      </c>
      <c r="AT385" s="257" t="s">
        <v>367</v>
      </c>
      <c r="AU385" s="257" t="s">
        <v>91</v>
      </c>
      <c r="AY385" s="18" t="s">
        <v>265</v>
      </c>
      <c r="BE385" s="258">
        <f>IF(N385="základná",J385,0)</f>
        <v>0</v>
      </c>
      <c r="BF385" s="258">
        <f>IF(N385="znížená",J385,0)</f>
        <v>0</v>
      </c>
      <c r="BG385" s="258">
        <f>IF(N385="zákl. prenesená",J385,0)</f>
        <v>0</v>
      </c>
      <c r="BH385" s="258">
        <f>IF(N385="zníž. prenesená",J385,0)</f>
        <v>0</v>
      </c>
      <c r="BI385" s="258">
        <f>IF(N385="nulová",J385,0)</f>
        <v>0</v>
      </c>
      <c r="BJ385" s="18" t="s">
        <v>91</v>
      </c>
      <c r="BK385" s="258">
        <f>ROUND(I385*H385,2)</f>
        <v>0</v>
      </c>
      <c r="BL385" s="18" t="s">
        <v>282</v>
      </c>
      <c r="BM385" s="257" t="s">
        <v>2718</v>
      </c>
    </row>
    <row r="386" s="2" customFormat="1" ht="16.30189" customHeight="1">
      <c r="A386" s="39"/>
      <c r="B386" s="40"/>
      <c r="C386" s="246" t="s">
        <v>641</v>
      </c>
      <c r="D386" s="246" t="s">
        <v>268</v>
      </c>
      <c r="E386" s="247" t="s">
        <v>551</v>
      </c>
      <c r="F386" s="248" t="s">
        <v>1</v>
      </c>
      <c r="G386" s="249" t="s">
        <v>1</v>
      </c>
      <c r="H386" s="250">
        <v>1</v>
      </c>
      <c r="I386" s="251"/>
      <c r="J386" s="250">
        <f>ROUND(I386*H386,2)</f>
        <v>0</v>
      </c>
      <c r="K386" s="252"/>
      <c r="L386" s="45"/>
      <c r="M386" s="253" t="s">
        <v>1</v>
      </c>
      <c r="N386" s="254" t="s">
        <v>41</v>
      </c>
      <c r="O386" s="92"/>
      <c r="P386" s="255">
        <f>O386*H386</f>
        <v>0</v>
      </c>
      <c r="Q386" s="255">
        <v>0.22684000000000001</v>
      </c>
      <c r="R386" s="255">
        <f>Q386*H386</f>
        <v>0.22684000000000001</v>
      </c>
      <c r="S386" s="255">
        <v>0</v>
      </c>
      <c r="T386" s="256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57" t="s">
        <v>282</v>
      </c>
      <c r="AT386" s="257" t="s">
        <v>268</v>
      </c>
      <c r="AU386" s="257" t="s">
        <v>91</v>
      </c>
      <c r="AY386" s="18" t="s">
        <v>265</v>
      </c>
      <c r="BE386" s="258">
        <f>IF(N386="základná",J386,0)</f>
        <v>0</v>
      </c>
      <c r="BF386" s="258">
        <f>IF(N386="znížená",J386,0)</f>
        <v>0</v>
      </c>
      <c r="BG386" s="258">
        <f>IF(N386="zákl. prenesená",J386,0)</f>
        <v>0</v>
      </c>
      <c r="BH386" s="258">
        <f>IF(N386="zníž. prenesená",J386,0)</f>
        <v>0</v>
      </c>
      <c r="BI386" s="258">
        <f>IF(N386="nulová",J386,0)</f>
        <v>0</v>
      </c>
      <c r="BJ386" s="18" t="s">
        <v>91</v>
      </c>
      <c r="BK386" s="258">
        <f>ROUND(I386*H386,2)</f>
        <v>0</v>
      </c>
      <c r="BL386" s="18" t="s">
        <v>282</v>
      </c>
      <c r="BM386" s="257" t="s">
        <v>2719</v>
      </c>
    </row>
    <row r="387" s="13" customFormat="1">
      <c r="A387" s="13"/>
      <c r="B387" s="264"/>
      <c r="C387" s="265"/>
      <c r="D387" s="266" t="s">
        <v>312</v>
      </c>
      <c r="E387" s="267" t="s">
        <v>1</v>
      </c>
      <c r="F387" s="268" t="s">
        <v>2720</v>
      </c>
      <c r="G387" s="265"/>
      <c r="H387" s="269">
        <v>1</v>
      </c>
      <c r="I387" s="270"/>
      <c r="J387" s="265"/>
      <c r="K387" s="265"/>
      <c r="L387" s="271"/>
      <c r="M387" s="272"/>
      <c r="N387" s="273"/>
      <c r="O387" s="273"/>
      <c r="P387" s="273"/>
      <c r="Q387" s="273"/>
      <c r="R387" s="273"/>
      <c r="S387" s="273"/>
      <c r="T387" s="27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75" t="s">
        <v>312</v>
      </c>
      <c r="AU387" s="275" t="s">
        <v>91</v>
      </c>
      <c r="AV387" s="13" t="s">
        <v>91</v>
      </c>
      <c r="AW387" s="13" t="s">
        <v>4</v>
      </c>
      <c r="AX387" s="13" t="s">
        <v>83</v>
      </c>
      <c r="AY387" s="275" t="s">
        <v>265</v>
      </c>
    </row>
    <row r="388" s="2" customFormat="1" ht="16.30189" customHeight="1">
      <c r="A388" s="39"/>
      <c r="B388" s="40"/>
      <c r="C388" s="246" t="s">
        <v>645</v>
      </c>
      <c r="D388" s="246" t="s">
        <v>268</v>
      </c>
      <c r="E388" s="247" t="s">
        <v>722</v>
      </c>
      <c r="F388" s="248" t="s">
        <v>1</v>
      </c>
      <c r="G388" s="249" t="s">
        <v>1</v>
      </c>
      <c r="H388" s="250">
        <v>6</v>
      </c>
      <c r="I388" s="251"/>
      <c r="J388" s="250">
        <f>ROUND(I388*H388,2)</f>
        <v>0</v>
      </c>
      <c r="K388" s="252"/>
      <c r="L388" s="45"/>
      <c r="M388" s="253" t="s">
        <v>1</v>
      </c>
      <c r="N388" s="254" t="s">
        <v>41</v>
      </c>
      <c r="O388" s="92"/>
      <c r="P388" s="255">
        <f>O388*H388</f>
        <v>0</v>
      </c>
      <c r="Q388" s="255">
        <v>0.15112999999999999</v>
      </c>
      <c r="R388" s="255">
        <f>Q388*H388</f>
        <v>0.90677999999999992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282</v>
      </c>
      <c r="AT388" s="257" t="s">
        <v>268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282</v>
      </c>
      <c r="BM388" s="257" t="s">
        <v>2721</v>
      </c>
    </row>
    <row r="389" s="13" customFormat="1">
      <c r="A389" s="13"/>
      <c r="B389" s="264"/>
      <c r="C389" s="265"/>
      <c r="D389" s="266" t="s">
        <v>312</v>
      </c>
      <c r="E389" s="267" t="s">
        <v>1</v>
      </c>
      <c r="F389" s="268" t="s">
        <v>2722</v>
      </c>
      <c r="G389" s="265"/>
      <c r="H389" s="269">
        <v>6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312</v>
      </c>
      <c r="AU389" s="275" t="s">
        <v>91</v>
      </c>
      <c r="AV389" s="13" t="s">
        <v>91</v>
      </c>
      <c r="AW389" s="13" t="s">
        <v>4</v>
      </c>
      <c r="AX389" s="13" t="s">
        <v>83</v>
      </c>
      <c r="AY389" s="275" t="s">
        <v>265</v>
      </c>
    </row>
    <row r="390" s="2" customFormat="1" ht="16.30189" customHeight="1">
      <c r="A390" s="39"/>
      <c r="B390" s="40"/>
      <c r="C390" s="287" t="s">
        <v>648</v>
      </c>
      <c r="D390" s="287" t="s">
        <v>367</v>
      </c>
      <c r="E390" s="288" t="s">
        <v>2723</v>
      </c>
      <c r="F390" s="289" t="s">
        <v>1</v>
      </c>
      <c r="G390" s="290" t="s">
        <v>1</v>
      </c>
      <c r="H390" s="291">
        <v>6</v>
      </c>
      <c r="I390" s="292"/>
      <c r="J390" s="291">
        <f>ROUND(I390*H390,2)</f>
        <v>0</v>
      </c>
      <c r="K390" s="293"/>
      <c r="L390" s="294"/>
      <c r="M390" s="295" t="s">
        <v>1</v>
      </c>
      <c r="N390" s="296" t="s">
        <v>41</v>
      </c>
      <c r="O390" s="92"/>
      <c r="P390" s="255">
        <f>O390*H390</f>
        <v>0</v>
      </c>
      <c r="Q390" s="255">
        <v>0.048000000000000001</v>
      </c>
      <c r="R390" s="255">
        <f>Q390*H390</f>
        <v>0.28800000000000003</v>
      </c>
      <c r="S390" s="255">
        <v>0</v>
      </c>
      <c r="T390" s="256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57" t="s">
        <v>338</v>
      </c>
      <c r="AT390" s="257" t="s">
        <v>367</v>
      </c>
      <c r="AU390" s="257" t="s">
        <v>91</v>
      </c>
      <c r="AY390" s="18" t="s">
        <v>265</v>
      </c>
      <c r="BE390" s="258">
        <f>IF(N390="základná",J390,0)</f>
        <v>0</v>
      </c>
      <c r="BF390" s="258">
        <f>IF(N390="znížená",J390,0)</f>
        <v>0</v>
      </c>
      <c r="BG390" s="258">
        <f>IF(N390="zákl. prenesená",J390,0)</f>
        <v>0</v>
      </c>
      <c r="BH390" s="258">
        <f>IF(N390="zníž. prenesená",J390,0)</f>
        <v>0</v>
      </c>
      <c r="BI390" s="258">
        <f>IF(N390="nulová",J390,0)</f>
        <v>0</v>
      </c>
      <c r="BJ390" s="18" t="s">
        <v>91</v>
      </c>
      <c r="BK390" s="258">
        <f>ROUND(I390*H390,2)</f>
        <v>0</v>
      </c>
      <c r="BL390" s="18" t="s">
        <v>282</v>
      </c>
      <c r="BM390" s="257" t="s">
        <v>2724</v>
      </c>
    </row>
    <row r="391" s="13" customFormat="1">
      <c r="A391" s="13"/>
      <c r="B391" s="264"/>
      <c r="C391" s="265"/>
      <c r="D391" s="266" t="s">
        <v>312</v>
      </c>
      <c r="E391" s="267" t="s">
        <v>1</v>
      </c>
      <c r="F391" s="268" t="s">
        <v>2722</v>
      </c>
      <c r="G391" s="265"/>
      <c r="H391" s="269">
        <v>6</v>
      </c>
      <c r="I391" s="270"/>
      <c r="J391" s="265"/>
      <c r="K391" s="265"/>
      <c r="L391" s="271"/>
      <c r="M391" s="272"/>
      <c r="N391" s="273"/>
      <c r="O391" s="273"/>
      <c r="P391" s="273"/>
      <c r="Q391" s="273"/>
      <c r="R391" s="273"/>
      <c r="S391" s="273"/>
      <c r="T391" s="27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75" t="s">
        <v>312</v>
      </c>
      <c r="AU391" s="275" t="s">
        <v>91</v>
      </c>
      <c r="AV391" s="13" t="s">
        <v>91</v>
      </c>
      <c r="AW391" s="13" t="s">
        <v>4</v>
      </c>
      <c r="AX391" s="13" t="s">
        <v>83</v>
      </c>
      <c r="AY391" s="275" t="s">
        <v>265</v>
      </c>
    </row>
    <row r="392" s="2" customFormat="1" ht="16.30189" customHeight="1">
      <c r="A392" s="39"/>
      <c r="B392" s="40"/>
      <c r="C392" s="246" t="s">
        <v>651</v>
      </c>
      <c r="D392" s="246" t="s">
        <v>268</v>
      </c>
      <c r="E392" s="247" t="s">
        <v>2142</v>
      </c>
      <c r="F392" s="248" t="s">
        <v>1</v>
      </c>
      <c r="G392" s="249" t="s">
        <v>1</v>
      </c>
      <c r="H392" s="250">
        <v>16.649999999999999</v>
      </c>
      <c r="I392" s="251"/>
      <c r="J392" s="250">
        <f>ROUND(I392*H392,2)</f>
        <v>0</v>
      </c>
      <c r="K392" s="252"/>
      <c r="L392" s="45"/>
      <c r="M392" s="253" t="s">
        <v>1</v>
      </c>
      <c r="N392" s="254" t="s">
        <v>41</v>
      </c>
      <c r="O392" s="92"/>
      <c r="P392" s="255">
        <f>O392*H392</f>
        <v>0</v>
      </c>
      <c r="Q392" s="255">
        <v>0.098530000000000006</v>
      </c>
      <c r="R392" s="255">
        <f>Q392*H392</f>
        <v>1.6405244999999999</v>
      </c>
      <c r="S392" s="255">
        <v>0</v>
      </c>
      <c r="T392" s="256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57" t="s">
        <v>282</v>
      </c>
      <c r="AT392" s="257" t="s">
        <v>268</v>
      </c>
      <c r="AU392" s="257" t="s">
        <v>91</v>
      </c>
      <c r="AY392" s="18" t="s">
        <v>265</v>
      </c>
      <c r="BE392" s="258">
        <f>IF(N392="základná",J392,0)</f>
        <v>0</v>
      </c>
      <c r="BF392" s="258">
        <f>IF(N392="znížená",J392,0)</f>
        <v>0</v>
      </c>
      <c r="BG392" s="258">
        <f>IF(N392="zákl. prenesená",J392,0)</f>
        <v>0</v>
      </c>
      <c r="BH392" s="258">
        <f>IF(N392="zníž. prenesená",J392,0)</f>
        <v>0</v>
      </c>
      <c r="BI392" s="258">
        <f>IF(N392="nulová",J392,0)</f>
        <v>0</v>
      </c>
      <c r="BJ392" s="18" t="s">
        <v>91</v>
      </c>
      <c r="BK392" s="258">
        <f>ROUND(I392*H392,2)</f>
        <v>0</v>
      </c>
      <c r="BL392" s="18" t="s">
        <v>282</v>
      </c>
      <c r="BM392" s="257" t="s">
        <v>2725</v>
      </c>
    </row>
    <row r="393" s="15" customFormat="1">
      <c r="A393" s="15"/>
      <c r="B393" s="297"/>
      <c r="C393" s="298"/>
      <c r="D393" s="266" t="s">
        <v>312</v>
      </c>
      <c r="E393" s="299" t="s">
        <v>1</v>
      </c>
      <c r="F393" s="300" t="s">
        <v>2726</v>
      </c>
      <c r="G393" s="298"/>
      <c r="H393" s="299" t="s">
        <v>1</v>
      </c>
      <c r="I393" s="301"/>
      <c r="J393" s="298"/>
      <c r="K393" s="298"/>
      <c r="L393" s="302"/>
      <c r="M393" s="303"/>
      <c r="N393" s="304"/>
      <c r="O393" s="304"/>
      <c r="P393" s="304"/>
      <c r="Q393" s="304"/>
      <c r="R393" s="304"/>
      <c r="S393" s="304"/>
      <c r="T393" s="30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306" t="s">
        <v>312</v>
      </c>
      <c r="AU393" s="306" t="s">
        <v>91</v>
      </c>
      <c r="AV393" s="15" t="s">
        <v>83</v>
      </c>
      <c r="AW393" s="15" t="s">
        <v>4</v>
      </c>
      <c r="AX393" s="15" t="s">
        <v>75</v>
      </c>
      <c r="AY393" s="306" t="s">
        <v>265</v>
      </c>
    </row>
    <row r="394" s="13" customFormat="1">
      <c r="A394" s="13"/>
      <c r="B394" s="264"/>
      <c r="C394" s="265"/>
      <c r="D394" s="266" t="s">
        <v>312</v>
      </c>
      <c r="E394" s="267" t="s">
        <v>1</v>
      </c>
      <c r="F394" s="268" t="s">
        <v>2727</v>
      </c>
      <c r="G394" s="265"/>
      <c r="H394" s="269">
        <v>16.649999999999999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312</v>
      </c>
      <c r="AU394" s="275" t="s">
        <v>91</v>
      </c>
      <c r="AV394" s="13" t="s">
        <v>91</v>
      </c>
      <c r="AW394" s="13" t="s">
        <v>4</v>
      </c>
      <c r="AX394" s="13" t="s">
        <v>83</v>
      </c>
      <c r="AY394" s="275" t="s">
        <v>265</v>
      </c>
    </row>
    <row r="395" s="2" customFormat="1" ht="16.30189" customHeight="1">
      <c r="A395" s="39"/>
      <c r="B395" s="40"/>
      <c r="C395" s="287" t="s">
        <v>654</v>
      </c>
      <c r="D395" s="287" t="s">
        <v>367</v>
      </c>
      <c r="E395" s="288" t="s">
        <v>2144</v>
      </c>
      <c r="F395" s="289" t="s">
        <v>1</v>
      </c>
      <c r="G395" s="290" t="s">
        <v>1</v>
      </c>
      <c r="H395" s="291">
        <v>16.649999999999999</v>
      </c>
      <c r="I395" s="292"/>
      <c r="J395" s="291">
        <f>ROUND(I395*H395,2)</f>
        <v>0</v>
      </c>
      <c r="K395" s="293"/>
      <c r="L395" s="294"/>
      <c r="M395" s="295" t="s">
        <v>1</v>
      </c>
      <c r="N395" s="296" t="s">
        <v>41</v>
      </c>
      <c r="O395" s="92"/>
      <c r="P395" s="255">
        <f>O395*H395</f>
        <v>0</v>
      </c>
      <c r="Q395" s="255">
        <v>0.023</v>
      </c>
      <c r="R395" s="255">
        <f>Q395*H395</f>
        <v>0.38294999999999996</v>
      </c>
      <c r="S395" s="255">
        <v>0</v>
      </c>
      <c r="T395" s="256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57" t="s">
        <v>338</v>
      </c>
      <c r="AT395" s="257" t="s">
        <v>367</v>
      </c>
      <c r="AU395" s="257" t="s">
        <v>91</v>
      </c>
      <c r="AY395" s="18" t="s">
        <v>265</v>
      </c>
      <c r="BE395" s="258">
        <f>IF(N395="základná",J395,0)</f>
        <v>0</v>
      </c>
      <c r="BF395" s="258">
        <f>IF(N395="znížená",J395,0)</f>
        <v>0</v>
      </c>
      <c r="BG395" s="258">
        <f>IF(N395="zákl. prenesená",J395,0)</f>
        <v>0</v>
      </c>
      <c r="BH395" s="258">
        <f>IF(N395="zníž. prenesená",J395,0)</f>
        <v>0</v>
      </c>
      <c r="BI395" s="258">
        <f>IF(N395="nulová",J395,0)</f>
        <v>0</v>
      </c>
      <c r="BJ395" s="18" t="s">
        <v>91</v>
      </c>
      <c r="BK395" s="258">
        <f>ROUND(I395*H395,2)</f>
        <v>0</v>
      </c>
      <c r="BL395" s="18" t="s">
        <v>282</v>
      </c>
      <c r="BM395" s="257" t="s">
        <v>2728</v>
      </c>
    </row>
    <row r="396" s="2" customFormat="1" ht="16.30189" customHeight="1">
      <c r="A396" s="39"/>
      <c r="B396" s="40"/>
      <c r="C396" s="246" t="s">
        <v>657</v>
      </c>
      <c r="D396" s="246" t="s">
        <v>268</v>
      </c>
      <c r="E396" s="247" t="s">
        <v>2729</v>
      </c>
      <c r="F396" s="248" t="s">
        <v>1</v>
      </c>
      <c r="G396" s="249" t="s">
        <v>1</v>
      </c>
      <c r="H396" s="250">
        <v>31.949999999999999</v>
      </c>
      <c r="I396" s="251"/>
      <c r="J396" s="250">
        <f>ROUND(I396*H396,2)</f>
        <v>0</v>
      </c>
      <c r="K396" s="252"/>
      <c r="L396" s="45"/>
      <c r="M396" s="253" t="s">
        <v>1</v>
      </c>
      <c r="N396" s="254" t="s">
        <v>41</v>
      </c>
      <c r="O396" s="92"/>
      <c r="P396" s="255">
        <f>O396*H396</f>
        <v>0</v>
      </c>
      <c r="Q396" s="255">
        <v>2.0000000000000002E-05</v>
      </c>
      <c r="R396" s="255">
        <f>Q396*H396</f>
        <v>0.00063900000000000003</v>
      </c>
      <c r="S396" s="255">
        <v>0</v>
      </c>
      <c r="T396" s="256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57" t="s">
        <v>282</v>
      </c>
      <c r="AT396" s="257" t="s">
        <v>268</v>
      </c>
      <c r="AU396" s="257" t="s">
        <v>91</v>
      </c>
      <c r="AY396" s="18" t="s">
        <v>265</v>
      </c>
      <c r="BE396" s="258">
        <f>IF(N396="základná",J396,0)</f>
        <v>0</v>
      </c>
      <c r="BF396" s="258">
        <f>IF(N396="znížená",J396,0)</f>
        <v>0</v>
      </c>
      <c r="BG396" s="258">
        <f>IF(N396="zákl. prenesená",J396,0)</f>
        <v>0</v>
      </c>
      <c r="BH396" s="258">
        <f>IF(N396="zníž. prenesená",J396,0)</f>
        <v>0</v>
      </c>
      <c r="BI396" s="258">
        <f>IF(N396="nulová",J396,0)</f>
        <v>0</v>
      </c>
      <c r="BJ396" s="18" t="s">
        <v>91</v>
      </c>
      <c r="BK396" s="258">
        <f>ROUND(I396*H396,2)</f>
        <v>0</v>
      </c>
      <c r="BL396" s="18" t="s">
        <v>282</v>
      </c>
      <c r="BM396" s="257" t="s">
        <v>2730</v>
      </c>
    </row>
    <row r="397" s="13" customFormat="1">
      <c r="A397" s="13"/>
      <c r="B397" s="264"/>
      <c r="C397" s="265"/>
      <c r="D397" s="266" t="s">
        <v>312</v>
      </c>
      <c r="E397" s="267" t="s">
        <v>1</v>
      </c>
      <c r="F397" s="268" t="s">
        <v>2731</v>
      </c>
      <c r="G397" s="265"/>
      <c r="H397" s="269">
        <v>12.25</v>
      </c>
      <c r="I397" s="270"/>
      <c r="J397" s="265"/>
      <c r="K397" s="265"/>
      <c r="L397" s="271"/>
      <c r="M397" s="272"/>
      <c r="N397" s="273"/>
      <c r="O397" s="273"/>
      <c r="P397" s="273"/>
      <c r="Q397" s="273"/>
      <c r="R397" s="273"/>
      <c r="S397" s="273"/>
      <c r="T397" s="27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5" t="s">
        <v>312</v>
      </c>
      <c r="AU397" s="275" t="s">
        <v>91</v>
      </c>
      <c r="AV397" s="13" t="s">
        <v>91</v>
      </c>
      <c r="AW397" s="13" t="s">
        <v>4</v>
      </c>
      <c r="AX397" s="13" t="s">
        <v>75</v>
      </c>
      <c r="AY397" s="275" t="s">
        <v>265</v>
      </c>
    </row>
    <row r="398" s="13" customFormat="1">
      <c r="A398" s="13"/>
      <c r="B398" s="264"/>
      <c r="C398" s="265"/>
      <c r="D398" s="266" t="s">
        <v>312</v>
      </c>
      <c r="E398" s="267" t="s">
        <v>1</v>
      </c>
      <c r="F398" s="268" t="s">
        <v>2732</v>
      </c>
      <c r="G398" s="265"/>
      <c r="H398" s="269">
        <v>19.699999999999999</v>
      </c>
      <c r="I398" s="270"/>
      <c r="J398" s="265"/>
      <c r="K398" s="265"/>
      <c r="L398" s="271"/>
      <c r="M398" s="272"/>
      <c r="N398" s="273"/>
      <c r="O398" s="273"/>
      <c r="P398" s="273"/>
      <c r="Q398" s="273"/>
      <c r="R398" s="273"/>
      <c r="S398" s="273"/>
      <c r="T398" s="27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5" t="s">
        <v>312</v>
      </c>
      <c r="AU398" s="275" t="s">
        <v>91</v>
      </c>
      <c r="AV398" s="13" t="s">
        <v>91</v>
      </c>
      <c r="AW398" s="13" t="s">
        <v>4</v>
      </c>
      <c r="AX398" s="13" t="s">
        <v>75</v>
      </c>
      <c r="AY398" s="275" t="s">
        <v>265</v>
      </c>
    </row>
    <row r="399" s="14" customFormat="1">
      <c r="A399" s="14"/>
      <c r="B399" s="276"/>
      <c r="C399" s="277"/>
      <c r="D399" s="266" t="s">
        <v>312</v>
      </c>
      <c r="E399" s="278" t="s">
        <v>1</v>
      </c>
      <c r="F399" s="279" t="s">
        <v>318</v>
      </c>
      <c r="G399" s="277"/>
      <c r="H399" s="280">
        <v>31.949999999999999</v>
      </c>
      <c r="I399" s="281"/>
      <c r="J399" s="277"/>
      <c r="K399" s="277"/>
      <c r="L399" s="282"/>
      <c r="M399" s="283"/>
      <c r="N399" s="284"/>
      <c r="O399" s="284"/>
      <c r="P399" s="284"/>
      <c r="Q399" s="284"/>
      <c r="R399" s="284"/>
      <c r="S399" s="284"/>
      <c r="T399" s="28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86" t="s">
        <v>312</v>
      </c>
      <c r="AU399" s="286" t="s">
        <v>91</v>
      </c>
      <c r="AV399" s="14" t="s">
        <v>282</v>
      </c>
      <c r="AW399" s="14" t="s">
        <v>4</v>
      </c>
      <c r="AX399" s="14" t="s">
        <v>83</v>
      </c>
      <c r="AY399" s="286" t="s">
        <v>265</v>
      </c>
    </row>
    <row r="400" s="2" customFormat="1" ht="16.30189" customHeight="1">
      <c r="A400" s="39"/>
      <c r="B400" s="40"/>
      <c r="C400" s="246" t="s">
        <v>660</v>
      </c>
      <c r="D400" s="246" t="s">
        <v>268</v>
      </c>
      <c r="E400" s="247" t="s">
        <v>2733</v>
      </c>
      <c r="F400" s="248" t="s">
        <v>1</v>
      </c>
      <c r="G400" s="249" t="s">
        <v>1</v>
      </c>
      <c r="H400" s="250">
        <v>19.809999999999999</v>
      </c>
      <c r="I400" s="251"/>
      <c r="J400" s="250">
        <f>ROUND(I400*H400,2)</f>
        <v>0</v>
      </c>
      <c r="K400" s="252"/>
      <c r="L400" s="45"/>
      <c r="M400" s="253" t="s">
        <v>1</v>
      </c>
      <c r="N400" s="254" t="s">
        <v>41</v>
      </c>
      <c r="O400" s="92"/>
      <c r="P400" s="255">
        <f>O400*H400</f>
        <v>0</v>
      </c>
      <c r="Q400" s="255">
        <v>0.0028565999999999999</v>
      </c>
      <c r="R400" s="255">
        <f>Q400*H400</f>
        <v>0.056589245999999996</v>
      </c>
      <c r="S400" s="255">
        <v>0</v>
      </c>
      <c r="T400" s="256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57" t="s">
        <v>282</v>
      </c>
      <c r="AT400" s="257" t="s">
        <v>268</v>
      </c>
      <c r="AU400" s="257" t="s">
        <v>91</v>
      </c>
      <c r="AY400" s="18" t="s">
        <v>265</v>
      </c>
      <c r="BE400" s="258">
        <f>IF(N400="základná",J400,0)</f>
        <v>0</v>
      </c>
      <c r="BF400" s="258">
        <f>IF(N400="znížená",J400,0)</f>
        <v>0</v>
      </c>
      <c r="BG400" s="258">
        <f>IF(N400="zákl. prenesená",J400,0)</f>
        <v>0</v>
      </c>
      <c r="BH400" s="258">
        <f>IF(N400="zníž. prenesená",J400,0)</f>
        <v>0</v>
      </c>
      <c r="BI400" s="258">
        <f>IF(N400="nulová",J400,0)</f>
        <v>0</v>
      </c>
      <c r="BJ400" s="18" t="s">
        <v>91</v>
      </c>
      <c r="BK400" s="258">
        <f>ROUND(I400*H400,2)</f>
        <v>0</v>
      </c>
      <c r="BL400" s="18" t="s">
        <v>282</v>
      </c>
      <c r="BM400" s="257" t="s">
        <v>2734</v>
      </c>
    </row>
    <row r="401" s="2" customFormat="1" ht="16.30189" customHeight="1">
      <c r="A401" s="39"/>
      <c r="B401" s="40"/>
      <c r="C401" s="287" t="s">
        <v>663</v>
      </c>
      <c r="D401" s="287" t="s">
        <v>367</v>
      </c>
      <c r="E401" s="288" t="s">
        <v>2735</v>
      </c>
      <c r="F401" s="289" t="s">
        <v>1</v>
      </c>
      <c r="G401" s="290" t="s">
        <v>1</v>
      </c>
      <c r="H401" s="291">
        <v>0.34999999999999998</v>
      </c>
      <c r="I401" s="292"/>
      <c r="J401" s="291">
        <f>ROUND(I401*H401,2)</f>
        <v>0</v>
      </c>
      <c r="K401" s="293"/>
      <c r="L401" s="294"/>
      <c r="M401" s="295" t="s">
        <v>1</v>
      </c>
      <c r="N401" s="296" t="s">
        <v>41</v>
      </c>
      <c r="O401" s="92"/>
      <c r="P401" s="255">
        <f>O401*H401</f>
        <v>0</v>
      </c>
      <c r="Q401" s="255">
        <v>1</v>
      </c>
      <c r="R401" s="255">
        <f>Q401*H401</f>
        <v>0.34999999999999998</v>
      </c>
      <c r="S401" s="255">
        <v>0</v>
      </c>
      <c r="T401" s="256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57" t="s">
        <v>338</v>
      </c>
      <c r="AT401" s="257" t="s">
        <v>367</v>
      </c>
      <c r="AU401" s="257" t="s">
        <v>91</v>
      </c>
      <c r="AY401" s="18" t="s">
        <v>265</v>
      </c>
      <c r="BE401" s="258">
        <f>IF(N401="základná",J401,0)</f>
        <v>0</v>
      </c>
      <c r="BF401" s="258">
        <f>IF(N401="znížená",J401,0)</f>
        <v>0</v>
      </c>
      <c r="BG401" s="258">
        <f>IF(N401="zákl. prenesená",J401,0)</f>
        <v>0</v>
      </c>
      <c r="BH401" s="258">
        <f>IF(N401="zníž. prenesená",J401,0)</f>
        <v>0</v>
      </c>
      <c r="BI401" s="258">
        <f>IF(N401="nulová",J401,0)</f>
        <v>0</v>
      </c>
      <c r="BJ401" s="18" t="s">
        <v>91</v>
      </c>
      <c r="BK401" s="258">
        <f>ROUND(I401*H401,2)</f>
        <v>0</v>
      </c>
      <c r="BL401" s="18" t="s">
        <v>282</v>
      </c>
      <c r="BM401" s="257" t="s">
        <v>2736</v>
      </c>
    </row>
    <row r="402" s="13" customFormat="1">
      <c r="A402" s="13"/>
      <c r="B402" s="264"/>
      <c r="C402" s="265"/>
      <c r="D402" s="266" t="s">
        <v>312</v>
      </c>
      <c r="E402" s="267" t="s">
        <v>1</v>
      </c>
      <c r="F402" s="268" t="s">
        <v>2737</v>
      </c>
      <c r="G402" s="265"/>
      <c r="H402" s="269">
        <v>0.34999999999999998</v>
      </c>
      <c r="I402" s="270"/>
      <c r="J402" s="265"/>
      <c r="K402" s="265"/>
      <c r="L402" s="271"/>
      <c r="M402" s="272"/>
      <c r="N402" s="273"/>
      <c r="O402" s="273"/>
      <c r="P402" s="273"/>
      <c r="Q402" s="273"/>
      <c r="R402" s="273"/>
      <c r="S402" s="273"/>
      <c r="T402" s="27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5" t="s">
        <v>312</v>
      </c>
      <c r="AU402" s="275" t="s">
        <v>91</v>
      </c>
      <c r="AV402" s="13" t="s">
        <v>91</v>
      </c>
      <c r="AW402" s="13" t="s">
        <v>4</v>
      </c>
      <c r="AX402" s="13" t="s">
        <v>83</v>
      </c>
      <c r="AY402" s="275" t="s">
        <v>265</v>
      </c>
    </row>
    <row r="403" s="2" customFormat="1" ht="16.30189" customHeight="1">
      <c r="A403" s="39"/>
      <c r="B403" s="40"/>
      <c r="C403" s="246" t="s">
        <v>666</v>
      </c>
      <c r="D403" s="246" t="s">
        <v>268</v>
      </c>
      <c r="E403" s="247" t="s">
        <v>2738</v>
      </c>
      <c r="F403" s="248" t="s">
        <v>1</v>
      </c>
      <c r="G403" s="249" t="s">
        <v>1</v>
      </c>
      <c r="H403" s="250">
        <v>27.899999999999999</v>
      </c>
      <c r="I403" s="251"/>
      <c r="J403" s="250">
        <f>ROUND(I403*H403,2)</f>
        <v>0</v>
      </c>
      <c r="K403" s="252"/>
      <c r="L403" s="45"/>
      <c r="M403" s="253" t="s">
        <v>1</v>
      </c>
      <c r="N403" s="254" t="s">
        <v>41</v>
      </c>
      <c r="O403" s="92"/>
      <c r="P403" s="255">
        <f>O403*H403</f>
        <v>0</v>
      </c>
      <c r="Q403" s="255">
        <v>0.00063000000000000003</v>
      </c>
      <c r="R403" s="255">
        <f>Q403*H403</f>
        <v>0.017576999999999999</v>
      </c>
      <c r="S403" s="255">
        <v>0</v>
      </c>
      <c r="T403" s="256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57" t="s">
        <v>282</v>
      </c>
      <c r="AT403" s="257" t="s">
        <v>268</v>
      </c>
      <c r="AU403" s="257" t="s">
        <v>91</v>
      </c>
      <c r="AY403" s="18" t="s">
        <v>265</v>
      </c>
      <c r="BE403" s="258">
        <f>IF(N403="základná",J403,0)</f>
        <v>0</v>
      </c>
      <c r="BF403" s="258">
        <f>IF(N403="znížená",J403,0)</f>
        <v>0</v>
      </c>
      <c r="BG403" s="258">
        <f>IF(N403="zákl. prenesená",J403,0)</f>
        <v>0</v>
      </c>
      <c r="BH403" s="258">
        <f>IF(N403="zníž. prenesená",J403,0)</f>
        <v>0</v>
      </c>
      <c r="BI403" s="258">
        <f>IF(N403="nulová",J403,0)</f>
        <v>0</v>
      </c>
      <c r="BJ403" s="18" t="s">
        <v>91</v>
      </c>
      <c r="BK403" s="258">
        <f>ROUND(I403*H403,2)</f>
        <v>0</v>
      </c>
      <c r="BL403" s="18" t="s">
        <v>282</v>
      </c>
      <c r="BM403" s="257" t="s">
        <v>2739</v>
      </c>
    </row>
    <row r="404" s="15" customFormat="1">
      <c r="A404" s="15"/>
      <c r="B404" s="297"/>
      <c r="C404" s="298"/>
      <c r="D404" s="266" t="s">
        <v>312</v>
      </c>
      <c r="E404" s="299" t="s">
        <v>1</v>
      </c>
      <c r="F404" s="300" t="s">
        <v>2740</v>
      </c>
      <c r="G404" s="298"/>
      <c r="H404" s="299" t="s">
        <v>1</v>
      </c>
      <c r="I404" s="301"/>
      <c r="J404" s="298"/>
      <c r="K404" s="298"/>
      <c r="L404" s="302"/>
      <c r="M404" s="303"/>
      <c r="N404" s="304"/>
      <c r="O404" s="304"/>
      <c r="P404" s="304"/>
      <c r="Q404" s="304"/>
      <c r="R404" s="304"/>
      <c r="S404" s="304"/>
      <c r="T404" s="30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306" t="s">
        <v>312</v>
      </c>
      <c r="AU404" s="306" t="s">
        <v>91</v>
      </c>
      <c r="AV404" s="15" t="s">
        <v>83</v>
      </c>
      <c r="AW404" s="15" t="s">
        <v>4</v>
      </c>
      <c r="AX404" s="15" t="s">
        <v>75</v>
      </c>
      <c r="AY404" s="306" t="s">
        <v>265</v>
      </c>
    </row>
    <row r="405" s="13" customFormat="1">
      <c r="A405" s="13"/>
      <c r="B405" s="264"/>
      <c r="C405" s="265"/>
      <c r="D405" s="266" t="s">
        <v>312</v>
      </c>
      <c r="E405" s="267" t="s">
        <v>1</v>
      </c>
      <c r="F405" s="268" t="s">
        <v>2741</v>
      </c>
      <c r="G405" s="265"/>
      <c r="H405" s="269">
        <v>12.810000000000001</v>
      </c>
      <c r="I405" s="270"/>
      <c r="J405" s="265"/>
      <c r="K405" s="265"/>
      <c r="L405" s="271"/>
      <c r="M405" s="272"/>
      <c r="N405" s="273"/>
      <c r="O405" s="273"/>
      <c r="P405" s="273"/>
      <c r="Q405" s="273"/>
      <c r="R405" s="273"/>
      <c r="S405" s="273"/>
      <c r="T405" s="27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5" t="s">
        <v>312</v>
      </c>
      <c r="AU405" s="275" t="s">
        <v>91</v>
      </c>
      <c r="AV405" s="13" t="s">
        <v>91</v>
      </c>
      <c r="AW405" s="13" t="s">
        <v>4</v>
      </c>
      <c r="AX405" s="13" t="s">
        <v>75</v>
      </c>
      <c r="AY405" s="275" t="s">
        <v>265</v>
      </c>
    </row>
    <row r="406" s="15" customFormat="1">
      <c r="A406" s="15"/>
      <c r="B406" s="297"/>
      <c r="C406" s="298"/>
      <c r="D406" s="266" t="s">
        <v>312</v>
      </c>
      <c r="E406" s="299" t="s">
        <v>1</v>
      </c>
      <c r="F406" s="300" t="s">
        <v>2742</v>
      </c>
      <c r="G406" s="298"/>
      <c r="H406" s="299" t="s">
        <v>1</v>
      </c>
      <c r="I406" s="301"/>
      <c r="J406" s="298"/>
      <c r="K406" s="298"/>
      <c r="L406" s="302"/>
      <c r="M406" s="303"/>
      <c r="N406" s="304"/>
      <c r="O406" s="304"/>
      <c r="P406" s="304"/>
      <c r="Q406" s="304"/>
      <c r="R406" s="304"/>
      <c r="S406" s="304"/>
      <c r="T406" s="30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306" t="s">
        <v>312</v>
      </c>
      <c r="AU406" s="306" t="s">
        <v>91</v>
      </c>
      <c r="AV406" s="15" t="s">
        <v>83</v>
      </c>
      <c r="AW406" s="15" t="s">
        <v>4</v>
      </c>
      <c r="AX406" s="15" t="s">
        <v>75</v>
      </c>
      <c r="AY406" s="306" t="s">
        <v>265</v>
      </c>
    </row>
    <row r="407" s="13" customFormat="1">
      <c r="A407" s="13"/>
      <c r="B407" s="264"/>
      <c r="C407" s="265"/>
      <c r="D407" s="266" t="s">
        <v>312</v>
      </c>
      <c r="E407" s="267" t="s">
        <v>1</v>
      </c>
      <c r="F407" s="268" t="s">
        <v>2743</v>
      </c>
      <c r="G407" s="265"/>
      <c r="H407" s="269">
        <v>1.3</v>
      </c>
      <c r="I407" s="270"/>
      <c r="J407" s="265"/>
      <c r="K407" s="265"/>
      <c r="L407" s="271"/>
      <c r="M407" s="272"/>
      <c r="N407" s="273"/>
      <c r="O407" s="273"/>
      <c r="P407" s="273"/>
      <c r="Q407" s="273"/>
      <c r="R407" s="273"/>
      <c r="S407" s="273"/>
      <c r="T407" s="27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75" t="s">
        <v>312</v>
      </c>
      <c r="AU407" s="275" t="s">
        <v>91</v>
      </c>
      <c r="AV407" s="13" t="s">
        <v>91</v>
      </c>
      <c r="AW407" s="13" t="s">
        <v>4</v>
      </c>
      <c r="AX407" s="13" t="s">
        <v>75</v>
      </c>
      <c r="AY407" s="275" t="s">
        <v>265</v>
      </c>
    </row>
    <row r="408" s="15" customFormat="1">
      <c r="A408" s="15"/>
      <c r="B408" s="297"/>
      <c r="C408" s="298"/>
      <c r="D408" s="266" t="s">
        <v>312</v>
      </c>
      <c r="E408" s="299" t="s">
        <v>1</v>
      </c>
      <c r="F408" s="300" t="s">
        <v>2744</v>
      </c>
      <c r="G408" s="298"/>
      <c r="H408" s="299" t="s">
        <v>1</v>
      </c>
      <c r="I408" s="301"/>
      <c r="J408" s="298"/>
      <c r="K408" s="298"/>
      <c r="L408" s="302"/>
      <c r="M408" s="303"/>
      <c r="N408" s="304"/>
      <c r="O408" s="304"/>
      <c r="P408" s="304"/>
      <c r="Q408" s="304"/>
      <c r="R408" s="304"/>
      <c r="S408" s="304"/>
      <c r="T408" s="30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306" t="s">
        <v>312</v>
      </c>
      <c r="AU408" s="306" t="s">
        <v>91</v>
      </c>
      <c r="AV408" s="15" t="s">
        <v>83</v>
      </c>
      <c r="AW408" s="15" t="s">
        <v>4</v>
      </c>
      <c r="AX408" s="15" t="s">
        <v>75</v>
      </c>
      <c r="AY408" s="306" t="s">
        <v>265</v>
      </c>
    </row>
    <row r="409" s="13" customFormat="1">
      <c r="A409" s="13"/>
      <c r="B409" s="264"/>
      <c r="C409" s="265"/>
      <c r="D409" s="266" t="s">
        <v>312</v>
      </c>
      <c r="E409" s="267" t="s">
        <v>1</v>
      </c>
      <c r="F409" s="268" t="s">
        <v>2745</v>
      </c>
      <c r="G409" s="265"/>
      <c r="H409" s="269">
        <v>13.789999999999999</v>
      </c>
      <c r="I409" s="270"/>
      <c r="J409" s="265"/>
      <c r="K409" s="265"/>
      <c r="L409" s="271"/>
      <c r="M409" s="272"/>
      <c r="N409" s="273"/>
      <c r="O409" s="273"/>
      <c r="P409" s="273"/>
      <c r="Q409" s="273"/>
      <c r="R409" s="273"/>
      <c r="S409" s="273"/>
      <c r="T409" s="27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75" t="s">
        <v>312</v>
      </c>
      <c r="AU409" s="275" t="s">
        <v>91</v>
      </c>
      <c r="AV409" s="13" t="s">
        <v>91</v>
      </c>
      <c r="AW409" s="13" t="s">
        <v>4</v>
      </c>
      <c r="AX409" s="13" t="s">
        <v>75</v>
      </c>
      <c r="AY409" s="275" t="s">
        <v>265</v>
      </c>
    </row>
    <row r="410" s="14" customFormat="1">
      <c r="A410" s="14"/>
      <c r="B410" s="276"/>
      <c r="C410" s="277"/>
      <c r="D410" s="266" t="s">
        <v>312</v>
      </c>
      <c r="E410" s="278" t="s">
        <v>1</v>
      </c>
      <c r="F410" s="279" t="s">
        <v>318</v>
      </c>
      <c r="G410" s="277"/>
      <c r="H410" s="280">
        <v>27.899999999999999</v>
      </c>
      <c r="I410" s="281"/>
      <c r="J410" s="277"/>
      <c r="K410" s="277"/>
      <c r="L410" s="282"/>
      <c r="M410" s="283"/>
      <c r="N410" s="284"/>
      <c r="O410" s="284"/>
      <c r="P410" s="284"/>
      <c r="Q410" s="284"/>
      <c r="R410" s="284"/>
      <c r="S410" s="284"/>
      <c r="T410" s="28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86" t="s">
        <v>312</v>
      </c>
      <c r="AU410" s="286" t="s">
        <v>91</v>
      </c>
      <c r="AV410" s="14" t="s">
        <v>282</v>
      </c>
      <c r="AW410" s="14" t="s">
        <v>4</v>
      </c>
      <c r="AX410" s="14" t="s">
        <v>83</v>
      </c>
      <c r="AY410" s="286" t="s">
        <v>265</v>
      </c>
    </row>
    <row r="411" s="2" customFormat="1" ht="16.30189" customHeight="1">
      <c r="A411" s="39"/>
      <c r="B411" s="40"/>
      <c r="C411" s="246" t="s">
        <v>669</v>
      </c>
      <c r="D411" s="246" t="s">
        <v>268</v>
      </c>
      <c r="E411" s="247" t="s">
        <v>2746</v>
      </c>
      <c r="F411" s="248" t="s">
        <v>1</v>
      </c>
      <c r="G411" s="249" t="s">
        <v>1</v>
      </c>
      <c r="H411" s="250">
        <v>31.949999999999999</v>
      </c>
      <c r="I411" s="251"/>
      <c r="J411" s="250">
        <f>ROUND(I411*H411,2)</f>
        <v>0</v>
      </c>
      <c r="K411" s="252"/>
      <c r="L411" s="45"/>
      <c r="M411" s="253" t="s">
        <v>1</v>
      </c>
      <c r="N411" s="254" t="s">
        <v>41</v>
      </c>
      <c r="O411" s="92"/>
      <c r="P411" s="255">
        <f>O411*H411</f>
        <v>0</v>
      </c>
      <c r="Q411" s="255">
        <v>0.00018029999999999999</v>
      </c>
      <c r="R411" s="255">
        <f>Q411*H411</f>
        <v>0.0057605849999999995</v>
      </c>
      <c r="S411" s="255">
        <v>0</v>
      </c>
      <c r="T411" s="256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57" t="s">
        <v>282</v>
      </c>
      <c r="AT411" s="257" t="s">
        <v>268</v>
      </c>
      <c r="AU411" s="257" t="s">
        <v>91</v>
      </c>
      <c r="AY411" s="18" t="s">
        <v>265</v>
      </c>
      <c r="BE411" s="258">
        <f>IF(N411="základná",J411,0)</f>
        <v>0</v>
      </c>
      <c r="BF411" s="258">
        <f>IF(N411="znížená",J411,0)</f>
        <v>0</v>
      </c>
      <c r="BG411" s="258">
        <f>IF(N411="zákl. prenesená",J411,0)</f>
        <v>0</v>
      </c>
      <c r="BH411" s="258">
        <f>IF(N411="zníž. prenesená",J411,0)</f>
        <v>0</v>
      </c>
      <c r="BI411" s="258">
        <f>IF(N411="nulová",J411,0)</f>
        <v>0</v>
      </c>
      <c r="BJ411" s="18" t="s">
        <v>91</v>
      </c>
      <c r="BK411" s="258">
        <f>ROUND(I411*H411,2)</f>
        <v>0</v>
      </c>
      <c r="BL411" s="18" t="s">
        <v>282</v>
      </c>
      <c r="BM411" s="257" t="s">
        <v>2747</v>
      </c>
    </row>
    <row r="412" s="13" customFormat="1">
      <c r="A412" s="13"/>
      <c r="B412" s="264"/>
      <c r="C412" s="265"/>
      <c r="D412" s="266" t="s">
        <v>312</v>
      </c>
      <c r="E412" s="267" t="s">
        <v>1</v>
      </c>
      <c r="F412" s="268" t="s">
        <v>2748</v>
      </c>
      <c r="G412" s="265"/>
      <c r="H412" s="269">
        <v>19.699999999999999</v>
      </c>
      <c r="I412" s="270"/>
      <c r="J412" s="265"/>
      <c r="K412" s="265"/>
      <c r="L412" s="271"/>
      <c r="M412" s="272"/>
      <c r="N412" s="273"/>
      <c r="O412" s="273"/>
      <c r="P412" s="273"/>
      <c r="Q412" s="273"/>
      <c r="R412" s="273"/>
      <c r="S412" s="273"/>
      <c r="T412" s="27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5" t="s">
        <v>312</v>
      </c>
      <c r="AU412" s="275" t="s">
        <v>91</v>
      </c>
      <c r="AV412" s="13" t="s">
        <v>91</v>
      </c>
      <c r="AW412" s="13" t="s">
        <v>4</v>
      </c>
      <c r="AX412" s="13" t="s">
        <v>75</v>
      </c>
      <c r="AY412" s="275" t="s">
        <v>265</v>
      </c>
    </row>
    <row r="413" s="13" customFormat="1">
      <c r="A413" s="13"/>
      <c r="B413" s="264"/>
      <c r="C413" s="265"/>
      <c r="D413" s="266" t="s">
        <v>312</v>
      </c>
      <c r="E413" s="267" t="s">
        <v>1</v>
      </c>
      <c r="F413" s="268" t="s">
        <v>2749</v>
      </c>
      <c r="G413" s="265"/>
      <c r="H413" s="269">
        <v>12.25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312</v>
      </c>
      <c r="AU413" s="275" t="s">
        <v>91</v>
      </c>
      <c r="AV413" s="13" t="s">
        <v>91</v>
      </c>
      <c r="AW413" s="13" t="s">
        <v>4</v>
      </c>
      <c r="AX413" s="13" t="s">
        <v>75</v>
      </c>
      <c r="AY413" s="275" t="s">
        <v>265</v>
      </c>
    </row>
    <row r="414" s="14" customFormat="1">
      <c r="A414" s="14"/>
      <c r="B414" s="276"/>
      <c r="C414" s="277"/>
      <c r="D414" s="266" t="s">
        <v>312</v>
      </c>
      <c r="E414" s="278" t="s">
        <v>1</v>
      </c>
      <c r="F414" s="279" t="s">
        <v>318</v>
      </c>
      <c r="G414" s="277"/>
      <c r="H414" s="280">
        <v>31.949999999999999</v>
      </c>
      <c r="I414" s="281"/>
      <c r="J414" s="277"/>
      <c r="K414" s="277"/>
      <c r="L414" s="282"/>
      <c r="M414" s="283"/>
      <c r="N414" s="284"/>
      <c r="O414" s="284"/>
      <c r="P414" s="284"/>
      <c r="Q414" s="284"/>
      <c r="R414" s="284"/>
      <c r="S414" s="284"/>
      <c r="T414" s="28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86" t="s">
        <v>312</v>
      </c>
      <c r="AU414" s="286" t="s">
        <v>91</v>
      </c>
      <c r="AV414" s="14" t="s">
        <v>282</v>
      </c>
      <c r="AW414" s="14" t="s">
        <v>4</v>
      </c>
      <c r="AX414" s="14" t="s">
        <v>83</v>
      </c>
      <c r="AY414" s="286" t="s">
        <v>265</v>
      </c>
    </row>
    <row r="415" s="2" customFormat="1" ht="16.30189" customHeight="1">
      <c r="A415" s="39"/>
      <c r="B415" s="40"/>
      <c r="C415" s="246" t="s">
        <v>672</v>
      </c>
      <c r="D415" s="246" t="s">
        <v>268</v>
      </c>
      <c r="E415" s="247" t="s">
        <v>2750</v>
      </c>
      <c r="F415" s="248" t="s">
        <v>1</v>
      </c>
      <c r="G415" s="249" t="s">
        <v>1</v>
      </c>
      <c r="H415" s="250">
        <v>2.6000000000000001</v>
      </c>
      <c r="I415" s="251"/>
      <c r="J415" s="250">
        <f>ROUND(I415*H415,2)</f>
        <v>0</v>
      </c>
      <c r="K415" s="252"/>
      <c r="L415" s="45"/>
      <c r="M415" s="253" t="s">
        <v>1</v>
      </c>
      <c r="N415" s="254" t="s">
        <v>41</v>
      </c>
      <c r="O415" s="92"/>
      <c r="P415" s="255">
        <f>O415*H415</f>
        <v>0</v>
      </c>
      <c r="Q415" s="255">
        <v>0.000464</v>
      </c>
      <c r="R415" s="255">
        <f>Q415*H415</f>
        <v>0.0012064000000000001</v>
      </c>
      <c r="S415" s="255">
        <v>0</v>
      </c>
      <c r="T415" s="256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57" t="s">
        <v>282</v>
      </c>
      <c r="AT415" s="257" t="s">
        <v>268</v>
      </c>
      <c r="AU415" s="257" t="s">
        <v>91</v>
      </c>
      <c r="AY415" s="18" t="s">
        <v>265</v>
      </c>
      <c r="BE415" s="258">
        <f>IF(N415="základná",J415,0)</f>
        <v>0</v>
      </c>
      <c r="BF415" s="258">
        <f>IF(N415="znížená",J415,0)</f>
        <v>0</v>
      </c>
      <c r="BG415" s="258">
        <f>IF(N415="zákl. prenesená",J415,0)</f>
        <v>0</v>
      </c>
      <c r="BH415" s="258">
        <f>IF(N415="zníž. prenesená",J415,0)</f>
        <v>0</v>
      </c>
      <c r="BI415" s="258">
        <f>IF(N415="nulová",J415,0)</f>
        <v>0</v>
      </c>
      <c r="BJ415" s="18" t="s">
        <v>91</v>
      </c>
      <c r="BK415" s="258">
        <f>ROUND(I415*H415,2)</f>
        <v>0</v>
      </c>
      <c r="BL415" s="18" t="s">
        <v>282</v>
      </c>
      <c r="BM415" s="257" t="s">
        <v>2751</v>
      </c>
    </row>
    <row r="416" s="13" customFormat="1">
      <c r="A416" s="13"/>
      <c r="B416" s="264"/>
      <c r="C416" s="265"/>
      <c r="D416" s="266" t="s">
        <v>312</v>
      </c>
      <c r="E416" s="267" t="s">
        <v>1</v>
      </c>
      <c r="F416" s="268" t="s">
        <v>2752</v>
      </c>
      <c r="G416" s="265"/>
      <c r="H416" s="269">
        <v>2.6000000000000001</v>
      </c>
      <c r="I416" s="270"/>
      <c r="J416" s="265"/>
      <c r="K416" s="265"/>
      <c r="L416" s="271"/>
      <c r="M416" s="272"/>
      <c r="N416" s="273"/>
      <c r="O416" s="273"/>
      <c r="P416" s="273"/>
      <c r="Q416" s="273"/>
      <c r="R416" s="273"/>
      <c r="S416" s="273"/>
      <c r="T416" s="27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75" t="s">
        <v>312</v>
      </c>
      <c r="AU416" s="275" t="s">
        <v>91</v>
      </c>
      <c r="AV416" s="13" t="s">
        <v>91</v>
      </c>
      <c r="AW416" s="13" t="s">
        <v>4</v>
      </c>
      <c r="AX416" s="13" t="s">
        <v>75</v>
      </c>
      <c r="AY416" s="275" t="s">
        <v>265</v>
      </c>
    </row>
    <row r="417" s="14" customFormat="1">
      <c r="A417" s="14"/>
      <c r="B417" s="276"/>
      <c r="C417" s="277"/>
      <c r="D417" s="266" t="s">
        <v>312</v>
      </c>
      <c r="E417" s="278" t="s">
        <v>1</v>
      </c>
      <c r="F417" s="279" t="s">
        <v>318</v>
      </c>
      <c r="G417" s="277"/>
      <c r="H417" s="280">
        <v>2.6000000000000001</v>
      </c>
      <c r="I417" s="281"/>
      <c r="J417" s="277"/>
      <c r="K417" s="277"/>
      <c r="L417" s="282"/>
      <c r="M417" s="283"/>
      <c r="N417" s="284"/>
      <c r="O417" s="284"/>
      <c r="P417" s="284"/>
      <c r="Q417" s="284"/>
      <c r="R417" s="284"/>
      <c r="S417" s="284"/>
      <c r="T417" s="28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86" t="s">
        <v>312</v>
      </c>
      <c r="AU417" s="286" t="s">
        <v>91</v>
      </c>
      <c r="AV417" s="14" t="s">
        <v>282</v>
      </c>
      <c r="AW417" s="14" t="s">
        <v>4</v>
      </c>
      <c r="AX417" s="14" t="s">
        <v>83</v>
      </c>
      <c r="AY417" s="286" t="s">
        <v>265</v>
      </c>
    </row>
    <row r="418" s="2" customFormat="1" ht="16.30189" customHeight="1">
      <c r="A418" s="39"/>
      <c r="B418" s="40"/>
      <c r="C418" s="246" t="s">
        <v>675</v>
      </c>
      <c r="D418" s="246" t="s">
        <v>268</v>
      </c>
      <c r="E418" s="247" t="s">
        <v>2753</v>
      </c>
      <c r="F418" s="248" t="s">
        <v>1</v>
      </c>
      <c r="G418" s="249" t="s">
        <v>1</v>
      </c>
      <c r="H418" s="250">
        <v>14.85</v>
      </c>
      <c r="I418" s="251"/>
      <c r="J418" s="250">
        <f>ROUND(I418*H418,2)</f>
        <v>0</v>
      </c>
      <c r="K418" s="252"/>
      <c r="L418" s="45"/>
      <c r="M418" s="253" t="s">
        <v>1</v>
      </c>
      <c r="N418" s="254" t="s">
        <v>41</v>
      </c>
      <c r="O418" s="92"/>
      <c r="P418" s="255">
        <f>O418*H418</f>
        <v>0</v>
      </c>
      <c r="Q418" s="255">
        <v>1.1E-05</v>
      </c>
      <c r="R418" s="255">
        <f>Q418*H418</f>
        <v>0.00016334999999999999</v>
      </c>
      <c r="S418" s="255">
        <v>0</v>
      </c>
      <c r="T418" s="256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57" t="s">
        <v>282</v>
      </c>
      <c r="AT418" s="257" t="s">
        <v>268</v>
      </c>
      <c r="AU418" s="257" t="s">
        <v>91</v>
      </c>
      <c r="AY418" s="18" t="s">
        <v>265</v>
      </c>
      <c r="BE418" s="258">
        <f>IF(N418="základná",J418,0)</f>
        <v>0</v>
      </c>
      <c r="BF418" s="258">
        <f>IF(N418="znížená",J418,0)</f>
        <v>0</v>
      </c>
      <c r="BG418" s="258">
        <f>IF(N418="zákl. prenesená",J418,0)</f>
        <v>0</v>
      </c>
      <c r="BH418" s="258">
        <f>IF(N418="zníž. prenesená",J418,0)</f>
        <v>0</v>
      </c>
      <c r="BI418" s="258">
        <f>IF(N418="nulová",J418,0)</f>
        <v>0</v>
      </c>
      <c r="BJ418" s="18" t="s">
        <v>91</v>
      </c>
      <c r="BK418" s="258">
        <f>ROUND(I418*H418,2)</f>
        <v>0</v>
      </c>
      <c r="BL418" s="18" t="s">
        <v>282</v>
      </c>
      <c r="BM418" s="257" t="s">
        <v>2754</v>
      </c>
    </row>
    <row r="419" s="13" customFormat="1">
      <c r="A419" s="13"/>
      <c r="B419" s="264"/>
      <c r="C419" s="265"/>
      <c r="D419" s="266" t="s">
        <v>312</v>
      </c>
      <c r="E419" s="267" t="s">
        <v>1</v>
      </c>
      <c r="F419" s="268" t="s">
        <v>2755</v>
      </c>
      <c r="G419" s="265"/>
      <c r="H419" s="269">
        <v>12.25</v>
      </c>
      <c r="I419" s="270"/>
      <c r="J419" s="265"/>
      <c r="K419" s="265"/>
      <c r="L419" s="271"/>
      <c r="M419" s="272"/>
      <c r="N419" s="273"/>
      <c r="O419" s="273"/>
      <c r="P419" s="273"/>
      <c r="Q419" s="273"/>
      <c r="R419" s="273"/>
      <c r="S419" s="273"/>
      <c r="T419" s="27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5" t="s">
        <v>312</v>
      </c>
      <c r="AU419" s="275" t="s">
        <v>91</v>
      </c>
      <c r="AV419" s="13" t="s">
        <v>91</v>
      </c>
      <c r="AW419" s="13" t="s">
        <v>4</v>
      </c>
      <c r="AX419" s="13" t="s">
        <v>75</v>
      </c>
      <c r="AY419" s="275" t="s">
        <v>265</v>
      </c>
    </row>
    <row r="420" s="13" customFormat="1">
      <c r="A420" s="13"/>
      <c r="B420" s="264"/>
      <c r="C420" s="265"/>
      <c r="D420" s="266" t="s">
        <v>312</v>
      </c>
      <c r="E420" s="267" t="s">
        <v>1</v>
      </c>
      <c r="F420" s="268" t="s">
        <v>2752</v>
      </c>
      <c r="G420" s="265"/>
      <c r="H420" s="269">
        <v>2.6000000000000001</v>
      </c>
      <c r="I420" s="270"/>
      <c r="J420" s="265"/>
      <c r="K420" s="265"/>
      <c r="L420" s="271"/>
      <c r="M420" s="272"/>
      <c r="N420" s="273"/>
      <c r="O420" s="273"/>
      <c r="P420" s="273"/>
      <c r="Q420" s="273"/>
      <c r="R420" s="273"/>
      <c r="S420" s="273"/>
      <c r="T420" s="27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75" t="s">
        <v>312</v>
      </c>
      <c r="AU420" s="275" t="s">
        <v>91</v>
      </c>
      <c r="AV420" s="13" t="s">
        <v>91</v>
      </c>
      <c r="AW420" s="13" t="s">
        <v>4</v>
      </c>
      <c r="AX420" s="13" t="s">
        <v>75</v>
      </c>
      <c r="AY420" s="275" t="s">
        <v>265</v>
      </c>
    </row>
    <row r="421" s="14" customFormat="1">
      <c r="A421" s="14"/>
      <c r="B421" s="276"/>
      <c r="C421" s="277"/>
      <c r="D421" s="266" t="s">
        <v>312</v>
      </c>
      <c r="E421" s="278" t="s">
        <v>1</v>
      </c>
      <c r="F421" s="279" t="s">
        <v>318</v>
      </c>
      <c r="G421" s="277"/>
      <c r="H421" s="280">
        <v>14.85</v>
      </c>
      <c r="I421" s="281"/>
      <c r="J421" s="277"/>
      <c r="K421" s="277"/>
      <c r="L421" s="282"/>
      <c r="M421" s="283"/>
      <c r="N421" s="284"/>
      <c r="O421" s="284"/>
      <c r="P421" s="284"/>
      <c r="Q421" s="284"/>
      <c r="R421" s="284"/>
      <c r="S421" s="284"/>
      <c r="T421" s="28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86" t="s">
        <v>312</v>
      </c>
      <c r="AU421" s="286" t="s">
        <v>91</v>
      </c>
      <c r="AV421" s="14" t="s">
        <v>282</v>
      </c>
      <c r="AW421" s="14" t="s">
        <v>4</v>
      </c>
      <c r="AX421" s="14" t="s">
        <v>83</v>
      </c>
      <c r="AY421" s="286" t="s">
        <v>265</v>
      </c>
    </row>
    <row r="422" s="2" customFormat="1" ht="16.30189" customHeight="1">
      <c r="A422" s="39"/>
      <c r="B422" s="40"/>
      <c r="C422" s="246" t="s">
        <v>679</v>
      </c>
      <c r="D422" s="246" t="s">
        <v>268</v>
      </c>
      <c r="E422" s="247" t="s">
        <v>2756</v>
      </c>
      <c r="F422" s="248" t="s">
        <v>1</v>
      </c>
      <c r="G422" s="249" t="s">
        <v>1</v>
      </c>
      <c r="H422" s="250">
        <v>74.010000000000005</v>
      </c>
      <c r="I422" s="251"/>
      <c r="J422" s="250">
        <f>ROUND(I422*H422,2)</f>
        <v>0</v>
      </c>
      <c r="K422" s="252"/>
      <c r="L422" s="45"/>
      <c r="M422" s="253" t="s">
        <v>1</v>
      </c>
      <c r="N422" s="254" t="s">
        <v>41</v>
      </c>
      <c r="O422" s="92"/>
      <c r="P422" s="255">
        <f>O422*H422</f>
        <v>0</v>
      </c>
      <c r="Q422" s="255">
        <v>0</v>
      </c>
      <c r="R422" s="255">
        <f>Q422*H422</f>
        <v>0</v>
      </c>
      <c r="S422" s="255">
        <v>0</v>
      </c>
      <c r="T422" s="256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57" t="s">
        <v>282</v>
      </c>
      <c r="AT422" s="257" t="s">
        <v>268</v>
      </c>
      <c r="AU422" s="257" t="s">
        <v>91</v>
      </c>
      <c r="AY422" s="18" t="s">
        <v>265</v>
      </c>
      <c r="BE422" s="258">
        <f>IF(N422="základná",J422,0)</f>
        <v>0</v>
      </c>
      <c r="BF422" s="258">
        <f>IF(N422="znížená",J422,0)</f>
        <v>0</v>
      </c>
      <c r="BG422" s="258">
        <f>IF(N422="zákl. prenesená",J422,0)</f>
        <v>0</v>
      </c>
      <c r="BH422" s="258">
        <f>IF(N422="zníž. prenesená",J422,0)</f>
        <v>0</v>
      </c>
      <c r="BI422" s="258">
        <f>IF(N422="nulová",J422,0)</f>
        <v>0</v>
      </c>
      <c r="BJ422" s="18" t="s">
        <v>91</v>
      </c>
      <c r="BK422" s="258">
        <f>ROUND(I422*H422,2)</f>
        <v>0</v>
      </c>
      <c r="BL422" s="18" t="s">
        <v>282</v>
      </c>
      <c r="BM422" s="257" t="s">
        <v>2757</v>
      </c>
    </row>
    <row r="423" s="13" customFormat="1">
      <c r="A423" s="13"/>
      <c r="B423" s="264"/>
      <c r="C423" s="265"/>
      <c r="D423" s="266" t="s">
        <v>312</v>
      </c>
      <c r="E423" s="267" t="s">
        <v>1</v>
      </c>
      <c r="F423" s="268" t="s">
        <v>2758</v>
      </c>
      <c r="G423" s="265"/>
      <c r="H423" s="269">
        <v>60.810000000000002</v>
      </c>
      <c r="I423" s="270"/>
      <c r="J423" s="265"/>
      <c r="K423" s="265"/>
      <c r="L423" s="271"/>
      <c r="M423" s="272"/>
      <c r="N423" s="273"/>
      <c r="O423" s="273"/>
      <c r="P423" s="273"/>
      <c r="Q423" s="273"/>
      <c r="R423" s="273"/>
      <c r="S423" s="273"/>
      <c r="T423" s="27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5" t="s">
        <v>312</v>
      </c>
      <c r="AU423" s="275" t="s">
        <v>91</v>
      </c>
      <c r="AV423" s="13" t="s">
        <v>91</v>
      </c>
      <c r="AW423" s="13" t="s">
        <v>4</v>
      </c>
      <c r="AX423" s="13" t="s">
        <v>75</v>
      </c>
      <c r="AY423" s="275" t="s">
        <v>265</v>
      </c>
    </row>
    <row r="424" s="13" customFormat="1">
      <c r="A424" s="13"/>
      <c r="B424" s="264"/>
      <c r="C424" s="265"/>
      <c r="D424" s="266" t="s">
        <v>312</v>
      </c>
      <c r="E424" s="267" t="s">
        <v>1</v>
      </c>
      <c r="F424" s="268" t="s">
        <v>2759</v>
      </c>
      <c r="G424" s="265"/>
      <c r="H424" s="269">
        <v>13.199999999999999</v>
      </c>
      <c r="I424" s="270"/>
      <c r="J424" s="265"/>
      <c r="K424" s="265"/>
      <c r="L424" s="271"/>
      <c r="M424" s="272"/>
      <c r="N424" s="273"/>
      <c r="O424" s="273"/>
      <c r="P424" s="273"/>
      <c r="Q424" s="273"/>
      <c r="R424" s="273"/>
      <c r="S424" s="273"/>
      <c r="T424" s="27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75" t="s">
        <v>312</v>
      </c>
      <c r="AU424" s="275" t="s">
        <v>91</v>
      </c>
      <c r="AV424" s="13" t="s">
        <v>91</v>
      </c>
      <c r="AW424" s="13" t="s">
        <v>4</v>
      </c>
      <c r="AX424" s="13" t="s">
        <v>75</v>
      </c>
      <c r="AY424" s="275" t="s">
        <v>265</v>
      </c>
    </row>
    <row r="425" s="2" customFormat="1" ht="16.30189" customHeight="1">
      <c r="A425" s="39"/>
      <c r="B425" s="40"/>
      <c r="C425" s="246" t="s">
        <v>682</v>
      </c>
      <c r="D425" s="246" t="s">
        <v>268</v>
      </c>
      <c r="E425" s="247" t="s">
        <v>2760</v>
      </c>
      <c r="F425" s="248" t="s">
        <v>1</v>
      </c>
      <c r="G425" s="249" t="s">
        <v>1</v>
      </c>
      <c r="H425" s="250">
        <v>29.879999999999999</v>
      </c>
      <c r="I425" s="251"/>
      <c r="J425" s="250">
        <f>ROUND(I425*H425,2)</f>
        <v>0</v>
      </c>
      <c r="K425" s="252"/>
      <c r="L425" s="45"/>
      <c r="M425" s="253" t="s">
        <v>1</v>
      </c>
      <c r="N425" s="254" t="s">
        <v>41</v>
      </c>
      <c r="O425" s="92"/>
      <c r="P425" s="255">
        <f>O425*H425</f>
        <v>0</v>
      </c>
      <c r="Q425" s="255">
        <v>0</v>
      </c>
      <c r="R425" s="255">
        <f>Q425*H425</f>
        <v>0</v>
      </c>
      <c r="S425" s="255">
        <v>0</v>
      </c>
      <c r="T425" s="256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57" t="s">
        <v>282</v>
      </c>
      <c r="AT425" s="257" t="s">
        <v>268</v>
      </c>
      <c r="AU425" s="257" t="s">
        <v>91</v>
      </c>
      <c r="AY425" s="18" t="s">
        <v>265</v>
      </c>
      <c r="BE425" s="258">
        <f>IF(N425="základná",J425,0)</f>
        <v>0</v>
      </c>
      <c r="BF425" s="258">
        <f>IF(N425="znížená",J425,0)</f>
        <v>0</v>
      </c>
      <c r="BG425" s="258">
        <f>IF(N425="zákl. prenesená",J425,0)</f>
        <v>0</v>
      </c>
      <c r="BH425" s="258">
        <f>IF(N425="zníž. prenesená",J425,0)</f>
        <v>0</v>
      </c>
      <c r="BI425" s="258">
        <f>IF(N425="nulová",J425,0)</f>
        <v>0</v>
      </c>
      <c r="BJ425" s="18" t="s">
        <v>91</v>
      </c>
      <c r="BK425" s="258">
        <f>ROUND(I425*H425,2)</f>
        <v>0</v>
      </c>
      <c r="BL425" s="18" t="s">
        <v>282</v>
      </c>
      <c r="BM425" s="257" t="s">
        <v>2761</v>
      </c>
    </row>
    <row r="426" s="15" customFormat="1">
      <c r="A426" s="15"/>
      <c r="B426" s="297"/>
      <c r="C426" s="298"/>
      <c r="D426" s="266" t="s">
        <v>312</v>
      </c>
      <c r="E426" s="299" t="s">
        <v>1</v>
      </c>
      <c r="F426" s="300" t="s">
        <v>2656</v>
      </c>
      <c r="G426" s="298"/>
      <c r="H426" s="299" t="s">
        <v>1</v>
      </c>
      <c r="I426" s="301"/>
      <c r="J426" s="298"/>
      <c r="K426" s="298"/>
      <c r="L426" s="302"/>
      <c r="M426" s="303"/>
      <c r="N426" s="304"/>
      <c r="O426" s="304"/>
      <c r="P426" s="304"/>
      <c r="Q426" s="304"/>
      <c r="R426" s="304"/>
      <c r="S426" s="304"/>
      <c r="T426" s="30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306" t="s">
        <v>312</v>
      </c>
      <c r="AU426" s="306" t="s">
        <v>91</v>
      </c>
      <c r="AV426" s="15" t="s">
        <v>83</v>
      </c>
      <c r="AW426" s="15" t="s">
        <v>4</v>
      </c>
      <c r="AX426" s="15" t="s">
        <v>75</v>
      </c>
      <c r="AY426" s="306" t="s">
        <v>265</v>
      </c>
    </row>
    <row r="427" s="13" customFormat="1">
      <c r="A427" s="13"/>
      <c r="B427" s="264"/>
      <c r="C427" s="265"/>
      <c r="D427" s="266" t="s">
        <v>312</v>
      </c>
      <c r="E427" s="267" t="s">
        <v>1</v>
      </c>
      <c r="F427" s="268" t="s">
        <v>2670</v>
      </c>
      <c r="G427" s="265"/>
      <c r="H427" s="269">
        <v>27.039999999999999</v>
      </c>
      <c r="I427" s="270"/>
      <c r="J427" s="265"/>
      <c r="K427" s="265"/>
      <c r="L427" s="271"/>
      <c r="M427" s="272"/>
      <c r="N427" s="273"/>
      <c r="O427" s="273"/>
      <c r="P427" s="273"/>
      <c r="Q427" s="273"/>
      <c r="R427" s="273"/>
      <c r="S427" s="273"/>
      <c r="T427" s="27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75" t="s">
        <v>312</v>
      </c>
      <c r="AU427" s="275" t="s">
        <v>91</v>
      </c>
      <c r="AV427" s="13" t="s">
        <v>91</v>
      </c>
      <c r="AW427" s="13" t="s">
        <v>4</v>
      </c>
      <c r="AX427" s="13" t="s">
        <v>75</v>
      </c>
      <c r="AY427" s="275" t="s">
        <v>265</v>
      </c>
    </row>
    <row r="428" s="15" customFormat="1">
      <c r="A428" s="15"/>
      <c r="B428" s="297"/>
      <c r="C428" s="298"/>
      <c r="D428" s="266" t="s">
        <v>312</v>
      </c>
      <c r="E428" s="299" t="s">
        <v>1</v>
      </c>
      <c r="F428" s="300" t="s">
        <v>2762</v>
      </c>
      <c r="G428" s="298"/>
      <c r="H428" s="299" t="s">
        <v>1</v>
      </c>
      <c r="I428" s="301"/>
      <c r="J428" s="298"/>
      <c r="K428" s="298"/>
      <c r="L428" s="302"/>
      <c r="M428" s="303"/>
      <c r="N428" s="304"/>
      <c r="O428" s="304"/>
      <c r="P428" s="304"/>
      <c r="Q428" s="304"/>
      <c r="R428" s="304"/>
      <c r="S428" s="304"/>
      <c r="T428" s="30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306" t="s">
        <v>312</v>
      </c>
      <c r="AU428" s="306" t="s">
        <v>91</v>
      </c>
      <c r="AV428" s="15" t="s">
        <v>83</v>
      </c>
      <c r="AW428" s="15" t="s">
        <v>4</v>
      </c>
      <c r="AX428" s="15" t="s">
        <v>75</v>
      </c>
      <c r="AY428" s="306" t="s">
        <v>265</v>
      </c>
    </row>
    <row r="429" s="15" customFormat="1">
      <c r="A429" s="15"/>
      <c r="B429" s="297"/>
      <c r="C429" s="298"/>
      <c r="D429" s="266" t="s">
        <v>312</v>
      </c>
      <c r="E429" s="299" t="s">
        <v>1</v>
      </c>
      <c r="F429" s="300" t="s">
        <v>2658</v>
      </c>
      <c r="G429" s="298"/>
      <c r="H429" s="299" t="s">
        <v>1</v>
      </c>
      <c r="I429" s="301"/>
      <c r="J429" s="298"/>
      <c r="K429" s="298"/>
      <c r="L429" s="302"/>
      <c r="M429" s="303"/>
      <c r="N429" s="304"/>
      <c r="O429" s="304"/>
      <c r="P429" s="304"/>
      <c r="Q429" s="304"/>
      <c r="R429" s="304"/>
      <c r="S429" s="304"/>
      <c r="T429" s="30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306" t="s">
        <v>312</v>
      </c>
      <c r="AU429" s="306" t="s">
        <v>91</v>
      </c>
      <c r="AV429" s="15" t="s">
        <v>83</v>
      </c>
      <c r="AW429" s="15" t="s">
        <v>4</v>
      </c>
      <c r="AX429" s="15" t="s">
        <v>75</v>
      </c>
      <c r="AY429" s="306" t="s">
        <v>265</v>
      </c>
    </row>
    <row r="430" s="13" customFormat="1">
      <c r="A430" s="13"/>
      <c r="B430" s="264"/>
      <c r="C430" s="265"/>
      <c r="D430" s="266" t="s">
        <v>312</v>
      </c>
      <c r="E430" s="267" t="s">
        <v>1</v>
      </c>
      <c r="F430" s="268" t="s">
        <v>2676</v>
      </c>
      <c r="G430" s="265"/>
      <c r="H430" s="269">
        <v>1.79</v>
      </c>
      <c r="I430" s="270"/>
      <c r="J430" s="265"/>
      <c r="K430" s="265"/>
      <c r="L430" s="271"/>
      <c r="M430" s="272"/>
      <c r="N430" s="273"/>
      <c r="O430" s="273"/>
      <c r="P430" s="273"/>
      <c r="Q430" s="273"/>
      <c r="R430" s="273"/>
      <c r="S430" s="273"/>
      <c r="T430" s="27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75" t="s">
        <v>312</v>
      </c>
      <c r="AU430" s="275" t="s">
        <v>91</v>
      </c>
      <c r="AV430" s="13" t="s">
        <v>91</v>
      </c>
      <c r="AW430" s="13" t="s">
        <v>4</v>
      </c>
      <c r="AX430" s="13" t="s">
        <v>75</v>
      </c>
      <c r="AY430" s="275" t="s">
        <v>265</v>
      </c>
    </row>
    <row r="431" s="15" customFormat="1">
      <c r="A431" s="15"/>
      <c r="B431" s="297"/>
      <c r="C431" s="298"/>
      <c r="D431" s="266" t="s">
        <v>312</v>
      </c>
      <c r="E431" s="299" t="s">
        <v>1</v>
      </c>
      <c r="F431" s="300" t="s">
        <v>2660</v>
      </c>
      <c r="G431" s="298"/>
      <c r="H431" s="299" t="s">
        <v>1</v>
      </c>
      <c r="I431" s="301"/>
      <c r="J431" s="298"/>
      <c r="K431" s="298"/>
      <c r="L431" s="302"/>
      <c r="M431" s="303"/>
      <c r="N431" s="304"/>
      <c r="O431" s="304"/>
      <c r="P431" s="304"/>
      <c r="Q431" s="304"/>
      <c r="R431" s="304"/>
      <c r="S431" s="304"/>
      <c r="T431" s="30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306" t="s">
        <v>312</v>
      </c>
      <c r="AU431" s="306" t="s">
        <v>91</v>
      </c>
      <c r="AV431" s="15" t="s">
        <v>83</v>
      </c>
      <c r="AW431" s="15" t="s">
        <v>4</v>
      </c>
      <c r="AX431" s="15" t="s">
        <v>75</v>
      </c>
      <c r="AY431" s="306" t="s">
        <v>265</v>
      </c>
    </row>
    <row r="432" s="13" customFormat="1">
      <c r="A432" s="13"/>
      <c r="B432" s="264"/>
      <c r="C432" s="265"/>
      <c r="D432" s="266" t="s">
        <v>312</v>
      </c>
      <c r="E432" s="267" t="s">
        <v>1</v>
      </c>
      <c r="F432" s="268" t="s">
        <v>2677</v>
      </c>
      <c r="G432" s="265"/>
      <c r="H432" s="269">
        <v>1.05</v>
      </c>
      <c r="I432" s="270"/>
      <c r="J432" s="265"/>
      <c r="K432" s="265"/>
      <c r="L432" s="271"/>
      <c r="M432" s="272"/>
      <c r="N432" s="273"/>
      <c r="O432" s="273"/>
      <c r="P432" s="273"/>
      <c r="Q432" s="273"/>
      <c r="R432" s="273"/>
      <c r="S432" s="273"/>
      <c r="T432" s="27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75" t="s">
        <v>312</v>
      </c>
      <c r="AU432" s="275" t="s">
        <v>91</v>
      </c>
      <c r="AV432" s="13" t="s">
        <v>91</v>
      </c>
      <c r="AW432" s="13" t="s">
        <v>4</v>
      </c>
      <c r="AX432" s="13" t="s">
        <v>75</v>
      </c>
      <c r="AY432" s="275" t="s">
        <v>265</v>
      </c>
    </row>
    <row r="433" s="14" customFormat="1">
      <c r="A433" s="14"/>
      <c r="B433" s="276"/>
      <c r="C433" s="277"/>
      <c r="D433" s="266" t="s">
        <v>312</v>
      </c>
      <c r="E433" s="278" t="s">
        <v>1</v>
      </c>
      <c r="F433" s="279" t="s">
        <v>318</v>
      </c>
      <c r="G433" s="277"/>
      <c r="H433" s="280">
        <v>29.879999999999999</v>
      </c>
      <c r="I433" s="281"/>
      <c r="J433" s="277"/>
      <c r="K433" s="277"/>
      <c r="L433" s="282"/>
      <c r="M433" s="283"/>
      <c r="N433" s="284"/>
      <c r="O433" s="284"/>
      <c r="P433" s="284"/>
      <c r="Q433" s="284"/>
      <c r="R433" s="284"/>
      <c r="S433" s="284"/>
      <c r="T433" s="285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86" t="s">
        <v>312</v>
      </c>
      <c r="AU433" s="286" t="s">
        <v>91</v>
      </c>
      <c r="AV433" s="14" t="s">
        <v>282</v>
      </c>
      <c r="AW433" s="14" t="s">
        <v>4</v>
      </c>
      <c r="AX433" s="14" t="s">
        <v>83</v>
      </c>
      <c r="AY433" s="286" t="s">
        <v>265</v>
      </c>
    </row>
    <row r="434" s="2" customFormat="1" ht="16.30189" customHeight="1">
      <c r="A434" s="39"/>
      <c r="B434" s="40"/>
      <c r="C434" s="246" t="s">
        <v>687</v>
      </c>
      <c r="D434" s="246" t="s">
        <v>268</v>
      </c>
      <c r="E434" s="247" t="s">
        <v>2763</v>
      </c>
      <c r="F434" s="248" t="s">
        <v>1</v>
      </c>
      <c r="G434" s="249" t="s">
        <v>1</v>
      </c>
      <c r="H434" s="250">
        <v>12.810000000000001</v>
      </c>
      <c r="I434" s="251"/>
      <c r="J434" s="250">
        <f>ROUND(I434*H434,2)</f>
        <v>0</v>
      </c>
      <c r="K434" s="252"/>
      <c r="L434" s="45"/>
      <c r="M434" s="253" t="s">
        <v>1</v>
      </c>
      <c r="N434" s="254" t="s">
        <v>41</v>
      </c>
      <c r="O434" s="92"/>
      <c r="P434" s="255">
        <f>O434*H434</f>
        <v>0</v>
      </c>
      <c r="Q434" s="255">
        <v>0</v>
      </c>
      <c r="R434" s="255">
        <f>Q434*H434</f>
        <v>0</v>
      </c>
      <c r="S434" s="255">
        <v>0</v>
      </c>
      <c r="T434" s="256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57" t="s">
        <v>282</v>
      </c>
      <c r="AT434" s="257" t="s">
        <v>268</v>
      </c>
      <c r="AU434" s="257" t="s">
        <v>91</v>
      </c>
      <c r="AY434" s="18" t="s">
        <v>265</v>
      </c>
      <c r="BE434" s="258">
        <f>IF(N434="základná",J434,0)</f>
        <v>0</v>
      </c>
      <c r="BF434" s="258">
        <f>IF(N434="znížená",J434,0)</f>
        <v>0</v>
      </c>
      <c r="BG434" s="258">
        <f>IF(N434="zákl. prenesená",J434,0)</f>
        <v>0</v>
      </c>
      <c r="BH434" s="258">
        <f>IF(N434="zníž. prenesená",J434,0)</f>
        <v>0</v>
      </c>
      <c r="BI434" s="258">
        <f>IF(N434="nulová",J434,0)</f>
        <v>0</v>
      </c>
      <c r="BJ434" s="18" t="s">
        <v>91</v>
      </c>
      <c r="BK434" s="258">
        <f>ROUND(I434*H434,2)</f>
        <v>0</v>
      </c>
      <c r="BL434" s="18" t="s">
        <v>282</v>
      </c>
      <c r="BM434" s="257" t="s">
        <v>2764</v>
      </c>
    </row>
    <row r="435" s="15" customFormat="1">
      <c r="A435" s="15"/>
      <c r="B435" s="297"/>
      <c r="C435" s="298"/>
      <c r="D435" s="266" t="s">
        <v>312</v>
      </c>
      <c r="E435" s="299" t="s">
        <v>1</v>
      </c>
      <c r="F435" s="300" t="s">
        <v>2765</v>
      </c>
      <c r="G435" s="298"/>
      <c r="H435" s="299" t="s">
        <v>1</v>
      </c>
      <c r="I435" s="301"/>
      <c r="J435" s="298"/>
      <c r="K435" s="298"/>
      <c r="L435" s="302"/>
      <c r="M435" s="303"/>
      <c r="N435" s="304"/>
      <c r="O435" s="304"/>
      <c r="P435" s="304"/>
      <c r="Q435" s="304"/>
      <c r="R435" s="304"/>
      <c r="S435" s="304"/>
      <c r="T435" s="30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306" t="s">
        <v>312</v>
      </c>
      <c r="AU435" s="306" t="s">
        <v>91</v>
      </c>
      <c r="AV435" s="15" t="s">
        <v>83</v>
      </c>
      <c r="AW435" s="15" t="s">
        <v>4</v>
      </c>
      <c r="AX435" s="15" t="s">
        <v>75</v>
      </c>
      <c r="AY435" s="306" t="s">
        <v>265</v>
      </c>
    </row>
    <row r="436" s="15" customFormat="1">
      <c r="A436" s="15"/>
      <c r="B436" s="297"/>
      <c r="C436" s="298"/>
      <c r="D436" s="266" t="s">
        <v>312</v>
      </c>
      <c r="E436" s="299" t="s">
        <v>1</v>
      </c>
      <c r="F436" s="300" t="s">
        <v>2656</v>
      </c>
      <c r="G436" s="298"/>
      <c r="H436" s="299" t="s">
        <v>1</v>
      </c>
      <c r="I436" s="301"/>
      <c r="J436" s="298"/>
      <c r="K436" s="298"/>
      <c r="L436" s="302"/>
      <c r="M436" s="303"/>
      <c r="N436" s="304"/>
      <c r="O436" s="304"/>
      <c r="P436" s="304"/>
      <c r="Q436" s="304"/>
      <c r="R436" s="304"/>
      <c r="S436" s="304"/>
      <c r="T436" s="30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306" t="s">
        <v>312</v>
      </c>
      <c r="AU436" s="306" t="s">
        <v>91</v>
      </c>
      <c r="AV436" s="15" t="s">
        <v>83</v>
      </c>
      <c r="AW436" s="15" t="s">
        <v>4</v>
      </c>
      <c r="AX436" s="15" t="s">
        <v>75</v>
      </c>
      <c r="AY436" s="306" t="s">
        <v>265</v>
      </c>
    </row>
    <row r="437" s="13" customFormat="1">
      <c r="A437" s="13"/>
      <c r="B437" s="264"/>
      <c r="C437" s="265"/>
      <c r="D437" s="266" t="s">
        <v>312</v>
      </c>
      <c r="E437" s="267" t="s">
        <v>1</v>
      </c>
      <c r="F437" s="268" t="s">
        <v>2673</v>
      </c>
      <c r="G437" s="265"/>
      <c r="H437" s="269">
        <v>11.59</v>
      </c>
      <c r="I437" s="270"/>
      <c r="J437" s="265"/>
      <c r="K437" s="265"/>
      <c r="L437" s="271"/>
      <c r="M437" s="272"/>
      <c r="N437" s="273"/>
      <c r="O437" s="273"/>
      <c r="P437" s="273"/>
      <c r="Q437" s="273"/>
      <c r="R437" s="273"/>
      <c r="S437" s="273"/>
      <c r="T437" s="27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5" t="s">
        <v>312</v>
      </c>
      <c r="AU437" s="275" t="s">
        <v>91</v>
      </c>
      <c r="AV437" s="13" t="s">
        <v>91</v>
      </c>
      <c r="AW437" s="13" t="s">
        <v>4</v>
      </c>
      <c r="AX437" s="13" t="s">
        <v>75</v>
      </c>
      <c r="AY437" s="275" t="s">
        <v>265</v>
      </c>
    </row>
    <row r="438" s="15" customFormat="1">
      <c r="A438" s="15"/>
      <c r="B438" s="297"/>
      <c r="C438" s="298"/>
      <c r="D438" s="266" t="s">
        <v>312</v>
      </c>
      <c r="E438" s="299" t="s">
        <v>1</v>
      </c>
      <c r="F438" s="300" t="s">
        <v>2762</v>
      </c>
      <c r="G438" s="298"/>
      <c r="H438" s="299" t="s">
        <v>1</v>
      </c>
      <c r="I438" s="301"/>
      <c r="J438" s="298"/>
      <c r="K438" s="298"/>
      <c r="L438" s="302"/>
      <c r="M438" s="303"/>
      <c r="N438" s="304"/>
      <c r="O438" s="304"/>
      <c r="P438" s="304"/>
      <c r="Q438" s="304"/>
      <c r="R438" s="304"/>
      <c r="S438" s="304"/>
      <c r="T438" s="30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306" t="s">
        <v>312</v>
      </c>
      <c r="AU438" s="306" t="s">
        <v>91</v>
      </c>
      <c r="AV438" s="15" t="s">
        <v>83</v>
      </c>
      <c r="AW438" s="15" t="s">
        <v>4</v>
      </c>
      <c r="AX438" s="15" t="s">
        <v>75</v>
      </c>
      <c r="AY438" s="306" t="s">
        <v>265</v>
      </c>
    </row>
    <row r="439" s="15" customFormat="1">
      <c r="A439" s="15"/>
      <c r="B439" s="297"/>
      <c r="C439" s="298"/>
      <c r="D439" s="266" t="s">
        <v>312</v>
      </c>
      <c r="E439" s="299" t="s">
        <v>1</v>
      </c>
      <c r="F439" s="300" t="s">
        <v>2658</v>
      </c>
      <c r="G439" s="298"/>
      <c r="H439" s="299" t="s">
        <v>1</v>
      </c>
      <c r="I439" s="301"/>
      <c r="J439" s="298"/>
      <c r="K439" s="298"/>
      <c r="L439" s="302"/>
      <c r="M439" s="303"/>
      <c r="N439" s="304"/>
      <c r="O439" s="304"/>
      <c r="P439" s="304"/>
      <c r="Q439" s="304"/>
      <c r="R439" s="304"/>
      <c r="S439" s="304"/>
      <c r="T439" s="30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306" t="s">
        <v>312</v>
      </c>
      <c r="AU439" s="306" t="s">
        <v>91</v>
      </c>
      <c r="AV439" s="15" t="s">
        <v>83</v>
      </c>
      <c r="AW439" s="15" t="s">
        <v>4</v>
      </c>
      <c r="AX439" s="15" t="s">
        <v>75</v>
      </c>
      <c r="AY439" s="306" t="s">
        <v>265</v>
      </c>
    </row>
    <row r="440" s="13" customFormat="1">
      <c r="A440" s="13"/>
      <c r="B440" s="264"/>
      <c r="C440" s="265"/>
      <c r="D440" s="266" t="s">
        <v>312</v>
      </c>
      <c r="E440" s="267" t="s">
        <v>1</v>
      </c>
      <c r="F440" s="268" t="s">
        <v>2680</v>
      </c>
      <c r="G440" s="265"/>
      <c r="H440" s="269">
        <v>0.77000000000000002</v>
      </c>
      <c r="I440" s="270"/>
      <c r="J440" s="265"/>
      <c r="K440" s="265"/>
      <c r="L440" s="271"/>
      <c r="M440" s="272"/>
      <c r="N440" s="273"/>
      <c r="O440" s="273"/>
      <c r="P440" s="273"/>
      <c r="Q440" s="273"/>
      <c r="R440" s="273"/>
      <c r="S440" s="273"/>
      <c r="T440" s="27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75" t="s">
        <v>312</v>
      </c>
      <c r="AU440" s="275" t="s">
        <v>91</v>
      </c>
      <c r="AV440" s="13" t="s">
        <v>91</v>
      </c>
      <c r="AW440" s="13" t="s">
        <v>4</v>
      </c>
      <c r="AX440" s="13" t="s">
        <v>75</v>
      </c>
      <c r="AY440" s="275" t="s">
        <v>265</v>
      </c>
    </row>
    <row r="441" s="15" customFormat="1">
      <c r="A441" s="15"/>
      <c r="B441" s="297"/>
      <c r="C441" s="298"/>
      <c r="D441" s="266" t="s">
        <v>312</v>
      </c>
      <c r="E441" s="299" t="s">
        <v>1</v>
      </c>
      <c r="F441" s="300" t="s">
        <v>2660</v>
      </c>
      <c r="G441" s="298"/>
      <c r="H441" s="299" t="s">
        <v>1</v>
      </c>
      <c r="I441" s="301"/>
      <c r="J441" s="298"/>
      <c r="K441" s="298"/>
      <c r="L441" s="302"/>
      <c r="M441" s="303"/>
      <c r="N441" s="304"/>
      <c r="O441" s="304"/>
      <c r="P441" s="304"/>
      <c r="Q441" s="304"/>
      <c r="R441" s="304"/>
      <c r="S441" s="304"/>
      <c r="T441" s="30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306" t="s">
        <v>312</v>
      </c>
      <c r="AU441" s="306" t="s">
        <v>91</v>
      </c>
      <c r="AV441" s="15" t="s">
        <v>83</v>
      </c>
      <c r="AW441" s="15" t="s">
        <v>4</v>
      </c>
      <c r="AX441" s="15" t="s">
        <v>75</v>
      </c>
      <c r="AY441" s="306" t="s">
        <v>265</v>
      </c>
    </row>
    <row r="442" s="13" customFormat="1">
      <c r="A442" s="13"/>
      <c r="B442" s="264"/>
      <c r="C442" s="265"/>
      <c r="D442" s="266" t="s">
        <v>312</v>
      </c>
      <c r="E442" s="267" t="s">
        <v>1</v>
      </c>
      <c r="F442" s="268" t="s">
        <v>2681</v>
      </c>
      <c r="G442" s="265"/>
      <c r="H442" s="269">
        <v>0.45000000000000001</v>
      </c>
      <c r="I442" s="270"/>
      <c r="J442" s="265"/>
      <c r="K442" s="265"/>
      <c r="L442" s="271"/>
      <c r="M442" s="272"/>
      <c r="N442" s="273"/>
      <c r="O442" s="273"/>
      <c r="P442" s="273"/>
      <c r="Q442" s="273"/>
      <c r="R442" s="273"/>
      <c r="S442" s="273"/>
      <c r="T442" s="27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75" t="s">
        <v>312</v>
      </c>
      <c r="AU442" s="275" t="s">
        <v>91</v>
      </c>
      <c r="AV442" s="13" t="s">
        <v>91</v>
      </c>
      <c r="AW442" s="13" t="s">
        <v>4</v>
      </c>
      <c r="AX442" s="13" t="s">
        <v>75</v>
      </c>
      <c r="AY442" s="275" t="s">
        <v>265</v>
      </c>
    </row>
    <row r="443" s="14" customFormat="1">
      <c r="A443" s="14"/>
      <c r="B443" s="276"/>
      <c r="C443" s="277"/>
      <c r="D443" s="266" t="s">
        <v>312</v>
      </c>
      <c r="E443" s="278" t="s">
        <v>1</v>
      </c>
      <c r="F443" s="279" t="s">
        <v>318</v>
      </c>
      <c r="G443" s="277"/>
      <c r="H443" s="280">
        <v>12.810000000000001</v>
      </c>
      <c r="I443" s="281"/>
      <c r="J443" s="277"/>
      <c r="K443" s="277"/>
      <c r="L443" s="282"/>
      <c r="M443" s="283"/>
      <c r="N443" s="284"/>
      <c r="O443" s="284"/>
      <c r="P443" s="284"/>
      <c r="Q443" s="284"/>
      <c r="R443" s="284"/>
      <c r="S443" s="284"/>
      <c r="T443" s="28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86" t="s">
        <v>312</v>
      </c>
      <c r="AU443" s="286" t="s">
        <v>91</v>
      </c>
      <c r="AV443" s="14" t="s">
        <v>282</v>
      </c>
      <c r="AW443" s="14" t="s">
        <v>4</v>
      </c>
      <c r="AX443" s="14" t="s">
        <v>83</v>
      </c>
      <c r="AY443" s="286" t="s">
        <v>265</v>
      </c>
    </row>
    <row r="444" s="2" customFormat="1" ht="16.30189" customHeight="1">
      <c r="A444" s="39"/>
      <c r="B444" s="40"/>
      <c r="C444" s="246" t="s">
        <v>692</v>
      </c>
      <c r="D444" s="246" t="s">
        <v>268</v>
      </c>
      <c r="E444" s="247" t="s">
        <v>2766</v>
      </c>
      <c r="F444" s="248" t="s">
        <v>1</v>
      </c>
      <c r="G444" s="249" t="s">
        <v>1</v>
      </c>
      <c r="H444" s="250">
        <v>46.310000000000002</v>
      </c>
      <c r="I444" s="251"/>
      <c r="J444" s="250">
        <f>ROUND(I444*H444,2)</f>
        <v>0</v>
      </c>
      <c r="K444" s="252"/>
      <c r="L444" s="45"/>
      <c r="M444" s="253" t="s">
        <v>1</v>
      </c>
      <c r="N444" s="254" t="s">
        <v>41</v>
      </c>
      <c r="O444" s="92"/>
      <c r="P444" s="255">
        <f>O444*H444</f>
        <v>0</v>
      </c>
      <c r="Q444" s="255">
        <v>0</v>
      </c>
      <c r="R444" s="255">
        <f>Q444*H444</f>
        <v>0</v>
      </c>
      <c r="S444" s="255">
        <v>0</v>
      </c>
      <c r="T444" s="256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57" t="s">
        <v>282</v>
      </c>
      <c r="AT444" s="257" t="s">
        <v>268</v>
      </c>
      <c r="AU444" s="257" t="s">
        <v>91</v>
      </c>
      <c r="AY444" s="18" t="s">
        <v>265</v>
      </c>
      <c r="BE444" s="258">
        <f>IF(N444="základná",J444,0)</f>
        <v>0</v>
      </c>
      <c r="BF444" s="258">
        <f>IF(N444="znížená",J444,0)</f>
        <v>0</v>
      </c>
      <c r="BG444" s="258">
        <f>IF(N444="zákl. prenesená",J444,0)</f>
        <v>0</v>
      </c>
      <c r="BH444" s="258">
        <f>IF(N444="zníž. prenesená",J444,0)</f>
        <v>0</v>
      </c>
      <c r="BI444" s="258">
        <f>IF(N444="nulová",J444,0)</f>
        <v>0</v>
      </c>
      <c r="BJ444" s="18" t="s">
        <v>91</v>
      </c>
      <c r="BK444" s="258">
        <f>ROUND(I444*H444,2)</f>
        <v>0</v>
      </c>
      <c r="BL444" s="18" t="s">
        <v>282</v>
      </c>
      <c r="BM444" s="257" t="s">
        <v>2767</v>
      </c>
    </row>
    <row r="445" s="13" customFormat="1">
      <c r="A445" s="13"/>
      <c r="B445" s="264"/>
      <c r="C445" s="265"/>
      <c r="D445" s="266" t="s">
        <v>312</v>
      </c>
      <c r="E445" s="267" t="s">
        <v>1</v>
      </c>
      <c r="F445" s="268" t="s">
        <v>2768</v>
      </c>
      <c r="G445" s="265"/>
      <c r="H445" s="269">
        <v>46.310000000000002</v>
      </c>
      <c r="I445" s="270"/>
      <c r="J445" s="265"/>
      <c r="K445" s="265"/>
      <c r="L445" s="271"/>
      <c r="M445" s="272"/>
      <c r="N445" s="273"/>
      <c r="O445" s="273"/>
      <c r="P445" s="273"/>
      <c r="Q445" s="273"/>
      <c r="R445" s="273"/>
      <c r="S445" s="273"/>
      <c r="T445" s="27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5" t="s">
        <v>312</v>
      </c>
      <c r="AU445" s="275" t="s">
        <v>91</v>
      </c>
      <c r="AV445" s="13" t="s">
        <v>91</v>
      </c>
      <c r="AW445" s="13" t="s">
        <v>4</v>
      </c>
      <c r="AX445" s="13" t="s">
        <v>83</v>
      </c>
      <c r="AY445" s="275" t="s">
        <v>265</v>
      </c>
    </row>
    <row r="446" s="2" customFormat="1" ht="16.30189" customHeight="1">
      <c r="A446" s="39"/>
      <c r="B446" s="40"/>
      <c r="C446" s="246" t="s">
        <v>697</v>
      </c>
      <c r="D446" s="246" t="s">
        <v>268</v>
      </c>
      <c r="E446" s="247" t="s">
        <v>2769</v>
      </c>
      <c r="F446" s="248" t="s">
        <v>1</v>
      </c>
      <c r="G446" s="249" t="s">
        <v>1</v>
      </c>
      <c r="H446" s="250">
        <v>38.630000000000003</v>
      </c>
      <c r="I446" s="251"/>
      <c r="J446" s="250">
        <f>ROUND(I446*H446,2)</f>
        <v>0</v>
      </c>
      <c r="K446" s="252"/>
      <c r="L446" s="45"/>
      <c r="M446" s="253" t="s">
        <v>1</v>
      </c>
      <c r="N446" s="254" t="s">
        <v>41</v>
      </c>
      <c r="O446" s="92"/>
      <c r="P446" s="255">
        <f>O446*H446</f>
        <v>0</v>
      </c>
      <c r="Q446" s="255">
        <v>0</v>
      </c>
      <c r="R446" s="255">
        <f>Q446*H446</f>
        <v>0</v>
      </c>
      <c r="S446" s="255">
        <v>0</v>
      </c>
      <c r="T446" s="256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57" t="s">
        <v>282</v>
      </c>
      <c r="AT446" s="257" t="s">
        <v>268</v>
      </c>
      <c r="AU446" s="257" t="s">
        <v>91</v>
      </c>
      <c r="AY446" s="18" t="s">
        <v>265</v>
      </c>
      <c r="BE446" s="258">
        <f>IF(N446="základná",J446,0)</f>
        <v>0</v>
      </c>
      <c r="BF446" s="258">
        <f>IF(N446="znížená",J446,0)</f>
        <v>0</v>
      </c>
      <c r="BG446" s="258">
        <f>IF(N446="zákl. prenesená",J446,0)</f>
        <v>0</v>
      </c>
      <c r="BH446" s="258">
        <f>IF(N446="zníž. prenesená",J446,0)</f>
        <v>0</v>
      </c>
      <c r="BI446" s="258">
        <f>IF(N446="nulová",J446,0)</f>
        <v>0</v>
      </c>
      <c r="BJ446" s="18" t="s">
        <v>91</v>
      </c>
      <c r="BK446" s="258">
        <f>ROUND(I446*H446,2)</f>
        <v>0</v>
      </c>
      <c r="BL446" s="18" t="s">
        <v>282</v>
      </c>
      <c r="BM446" s="257" t="s">
        <v>2770</v>
      </c>
    </row>
    <row r="447" s="15" customFormat="1">
      <c r="A447" s="15"/>
      <c r="B447" s="297"/>
      <c r="C447" s="298"/>
      <c r="D447" s="266" t="s">
        <v>312</v>
      </c>
      <c r="E447" s="299" t="s">
        <v>1</v>
      </c>
      <c r="F447" s="300" t="s">
        <v>2656</v>
      </c>
      <c r="G447" s="298"/>
      <c r="H447" s="299" t="s">
        <v>1</v>
      </c>
      <c r="I447" s="301"/>
      <c r="J447" s="298"/>
      <c r="K447" s="298"/>
      <c r="L447" s="302"/>
      <c r="M447" s="303"/>
      <c r="N447" s="304"/>
      <c r="O447" s="304"/>
      <c r="P447" s="304"/>
      <c r="Q447" s="304"/>
      <c r="R447" s="304"/>
      <c r="S447" s="304"/>
      <c r="T447" s="30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306" t="s">
        <v>312</v>
      </c>
      <c r="AU447" s="306" t="s">
        <v>91</v>
      </c>
      <c r="AV447" s="15" t="s">
        <v>83</v>
      </c>
      <c r="AW447" s="15" t="s">
        <v>4</v>
      </c>
      <c r="AX447" s="15" t="s">
        <v>75</v>
      </c>
      <c r="AY447" s="306" t="s">
        <v>265</v>
      </c>
    </row>
    <row r="448" s="13" customFormat="1">
      <c r="A448" s="13"/>
      <c r="B448" s="264"/>
      <c r="C448" s="265"/>
      <c r="D448" s="266" t="s">
        <v>312</v>
      </c>
      <c r="E448" s="267" t="s">
        <v>1</v>
      </c>
      <c r="F448" s="268" t="s">
        <v>2657</v>
      </c>
      <c r="G448" s="265"/>
      <c r="H448" s="269">
        <v>38.630000000000003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312</v>
      </c>
      <c r="AU448" s="275" t="s">
        <v>91</v>
      </c>
      <c r="AV448" s="13" t="s">
        <v>91</v>
      </c>
      <c r="AW448" s="13" t="s">
        <v>4</v>
      </c>
      <c r="AX448" s="13" t="s">
        <v>83</v>
      </c>
      <c r="AY448" s="275" t="s">
        <v>265</v>
      </c>
    </row>
    <row r="449" s="2" customFormat="1" ht="16.30189" customHeight="1">
      <c r="A449" s="39"/>
      <c r="B449" s="40"/>
      <c r="C449" s="246" t="s">
        <v>701</v>
      </c>
      <c r="D449" s="246" t="s">
        <v>268</v>
      </c>
      <c r="E449" s="247" t="s">
        <v>1064</v>
      </c>
      <c r="F449" s="248" t="s">
        <v>1</v>
      </c>
      <c r="G449" s="249" t="s">
        <v>1</v>
      </c>
      <c r="H449" s="250">
        <v>4.0499999999999998</v>
      </c>
      <c r="I449" s="251"/>
      <c r="J449" s="250">
        <f>ROUND(I449*H449,2)</f>
        <v>0</v>
      </c>
      <c r="K449" s="252"/>
      <c r="L449" s="45"/>
      <c r="M449" s="253" t="s">
        <v>1</v>
      </c>
      <c r="N449" s="254" t="s">
        <v>41</v>
      </c>
      <c r="O449" s="92"/>
      <c r="P449" s="255">
        <f>O449*H449</f>
        <v>0</v>
      </c>
      <c r="Q449" s="255">
        <v>0</v>
      </c>
      <c r="R449" s="255">
        <f>Q449*H449</f>
        <v>0</v>
      </c>
      <c r="S449" s="255">
        <v>0</v>
      </c>
      <c r="T449" s="256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57" t="s">
        <v>282</v>
      </c>
      <c r="AT449" s="257" t="s">
        <v>268</v>
      </c>
      <c r="AU449" s="257" t="s">
        <v>91</v>
      </c>
      <c r="AY449" s="18" t="s">
        <v>265</v>
      </c>
      <c r="BE449" s="258">
        <f>IF(N449="základná",J449,0)</f>
        <v>0</v>
      </c>
      <c r="BF449" s="258">
        <f>IF(N449="znížená",J449,0)</f>
        <v>0</v>
      </c>
      <c r="BG449" s="258">
        <f>IF(N449="zákl. prenesená",J449,0)</f>
        <v>0</v>
      </c>
      <c r="BH449" s="258">
        <f>IF(N449="zníž. prenesená",J449,0)</f>
        <v>0</v>
      </c>
      <c r="BI449" s="258">
        <f>IF(N449="nulová",J449,0)</f>
        <v>0</v>
      </c>
      <c r="BJ449" s="18" t="s">
        <v>91</v>
      </c>
      <c r="BK449" s="258">
        <f>ROUND(I449*H449,2)</f>
        <v>0</v>
      </c>
      <c r="BL449" s="18" t="s">
        <v>282</v>
      </c>
      <c r="BM449" s="257" t="s">
        <v>2771</v>
      </c>
    </row>
    <row r="450" s="15" customFormat="1">
      <c r="A450" s="15"/>
      <c r="B450" s="297"/>
      <c r="C450" s="298"/>
      <c r="D450" s="266" t="s">
        <v>312</v>
      </c>
      <c r="E450" s="299" t="s">
        <v>1</v>
      </c>
      <c r="F450" s="300" t="s">
        <v>2658</v>
      </c>
      <c r="G450" s="298"/>
      <c r="H450" s="299" t="s">
        <v>1</v>
      </c>
      <c r="I450" s="301"/>
      <c r="J450" s="298"/>
      <c r="K450" s="298"/>
      <c r="L450" s="302"/>
      <c r="M450" s="303"/>
      <c r="N450" s="304"/>
      <c r="O450" s="304"/>
      <c r="P450" s="304"/>
      <c r="Q450" s="304"/>
      <c r="R450" s="304"/>
      <c r="S450" s="304"/>
      <c r="T450" s="30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306" t="s">
        <v>312</v>
      </c>
      <c r="AU450" s="306" t="s">
        <v>91</v>
      </c>
      <c r="AV450" s="15" t="s">
        <v>83</v>
      </c>
      <c r="AW450" s="15" t="s">
        <v>4</v>
      </c>
      <c r="AX450" s="15" t="s">
        <v>75</v>
      </c>
      <c r="AY450" s="306" t="s">
        <v>265</v>
      </c>
    </row>
    <row r="451" s="13" customFormat="1">
      <c r="A451" s="13"/>
      <c r="B451" s="264"/>
      <c r="C451" s="265"/>
      <c r="D451" s="266" t="s">
        <v>312</v>
      </c>
      <c r="E451" s="267" t="s">
        <v>1</v>
      </c>
      <c r="F451" s="268" t="s">
        <v>2659</v>
      </c>
      <c r="G451" s="265"/>
      <c r="H451" s="269">
        <v>2.5499999999999998</v>
      </c>
      <c r="I451" s="270"/>
      <c r="J451" s="265"/>
      <c r="K451" s="265"/>
      <c r="L451" s="271"/>
      <c r="M451" s="272"/>
      <c r="N451" s="273"/>
      <c r="O451" s="273"/>
      <c r="P451" s="273"/>
      <c r="Q451" s="273"/>
      <c r="R451" s="273"/>
      <c r="S451" s="273"/>
      <c r="T451" s="27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5" t="s">
        <v>312</v>
      </c>
      <c r="AU451" s="275" t="s">
        <v>91</v>
      </c>
      <c r="AV451" s="13" t="s">
        <v>91</v>
      </c>
      <c r="AW451" s="13" t="s">
        <v>4</v>
      </c>
      <c r="AX451" s="13" t="s">
        <v>75</v>
      </c>
      <c r="AY451" s="275" t="s">
        <v>265</v>
      </c>
    </row>
    <row r="452" s="15" customFormat="1">
      <c r="A452" s="15"/>
      <c r="B452" s="297"/>
      <c r="C452" s="298"/>
      <c r="D452" s="266" t="s">
        <v>312</v>
      </c>
      <c r="E452" s="299" t="s">
        <v>1</v>
      </c>
      <c r="F452" s="300" t="s">
        <v>2660</v>
      </c>
      <c r="G452" s="298"/>
      <c r="H452" s="299" t="s">
        <v>1</v>
      </c>
      <c r="I452" s="301"/>
      <c r="J452" s="298"/>
      <c r="K452" s="298"/>
      <c r="L452" s="302"/>
      <c r="M452" s="303"/>
      <c r="N452" s="304"/>
      <c r="O452" s="304"/>
      <c r="P452" s="304"/>
      <c r="Q452" s="304"/>
      <c r="R452" s="304"/>
      <c r="S452" s="304"/>
      <c r="T452" s="30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306" t="s">
        <v>312</v>
      </c>
      <c r="AU452" s="306" t="s">
        <v>91</v>
      </c>
      <c r="AV452" s="15" t="s">
        <v>83</v>
      </c>
      <c r="AW452" s="15" t="s">
        <v>4</v>
      </c>
      <c r="AX452" s="15" t="s">
        <v>75</v>
      </c>
      <c r="AY452" s="306" t="s">
        <v>265</v>
      </c>
    </row>
    <row r="453" s="13" customFormat="1">
      <c r="A453" s="13"/>
      <c r="B453" s="264"/>
      <c r="C453" s="265"/>
      <c r="D453" s="266" t="s">
        <v>312</v>
      </c>
      <c r="E453" s="267" t="s">
        <v>1</v>
      </c>
      <c r="F453" s="268" t="s">
        <v>2661</v>
      </c>
      <c r="G453" s="265"/>
      <c r="H453" s="269">
        <v>1.5</v>
      </c>
      <c r="I453" s="270"/>
      <c r="J453" s="265"/>
      <c r="K453" s="265"/>
      <c r="L453" s="271"/>
      <c r="M453" s="272"/>
      <c r="N453" s="273"/>
      <c r="O453" s="273"/>
      <c r="P453" s="273"/>
      <c r="Q453" s="273"/>
      <c r="R453" s="273"/>
      <c r="S453" s="273"/>
      <c r="T453" s="27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5" t="s">
        <v>312</v>
      </c>
      <c r="AU453" s="275" t="s">
        <v>91</v>
      </c>
      <c r="AV453" s="13" t="s">
        <v>91</v>
      </c>
      <c r="AW453" s="13" t="s">
        <v>4</v>
      </c>
      <c r="AX453" s="13" t="s">
        <v>75</v>
      </c>
      <c r="AY453" s="275" t="s">
        <v>265</v>
      </c>
    </row>
    <row r="454" s="14" customFormat="1">
      <c r="A454" s="14"/>
      <c r="B454" s="276"/>
      <c r="C454" s="277"/>
      <c r="D454" s="266" t="s">
        <v>312</v>
      </c>
      <c r="E454" s="278" t="s">
        <v>1</v>
      </c>
      <c r="F454" s="279" t="s">
        <v>318</v>
      </c>
      <c r="G454" s="277"/>
      <c r="H454" s="280">
        <v>4.0499999999999998</v>
      </c>
      <c r="I454" s="281"/>
      <c r="J454" s="277"/>
      <c r="K454" s="277"/>
      <c r="L454" s="282"/>
      <c r="M454" s="283"/>
      <c r="N454" s="284"/>
      <c r="O454" s="284"/>
      <c r="P454" s="284"/>
      <c r="Q454" s="284"/>
      <c r="R454" s="284"/>
      <c r="S454" s="284"/>
      <c r="T454" s="28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86" t="s">
        <v>312</v>
      </c>
      <c r="AU454" s="286" t="s">
        <v>91</v>
      </c>
      <c r="AV454" s="14" t="s">
        <v>282</v>
      </c>
      <c r="AW454" s="14" t="s">
        <v>4</v>
      </c>
      <c r="AX454" s="14" t="s">
        <v>83</v>
      </c>
      <c r="AY454" s="286" t="s">
        <v>265</v>
      </c>
    </row>
    <row r="455" s="2" customFormat="1" ht="16.30189" customHeight="1">
      <c r="A455" s="39"/>
      <c r="B455" s="40"/>
      <c r="C455" s="246" t="s">
        <v>706</v>
      </c>
      <c r="D455" s="246" t="s">
        <v>268</v>
      </c>
      <c r="E455" s="247" t="s">
        <v>2772</v>
      </c>
      <c r="F455" s="248" t="s">
        <v>1</v>
      </c>
      <c r="G455" s="249" t="s">
        <v>1</v>
      </c>
      <c r="H455" s="250">
        <v>1</v>
      </c>
      <c r="I455" s="251"/>
      <c r="J455" s="250">
        <f>ROUND(I455*H455,2)</f>
        <v>0</v>
      </c>
      <c r="K455" s="252"/>
      <c r="L455" s="45"/>
      <c r="M455" s="253" t="s">
        <v>1</v>
      </c>
      <c r="N455" s="254" t="s">
        <v>41</v>
      </c>
      <c r="O455" s="92"/>
      <c r="P455" s="255">
        <f>O455*H455</f>
        <v>0</v>
      </c>
      <c r="Q455" s="255">
        <v>0</v>
      </c>
      <c r="R455" s="255">
        <f>Q455*H455</f>
        <v>0</v>
      </c>
      <c r="S455" s="255">
        <v>0</v>
      </c>
      <c r="T455" s="256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57" t="s">
        <v>282</v>
      </c>
      <c r="AT455" s="257" t="s">
        <v>268</v>
      </c>
      <c r="AU455" s="257" t="s">
        <v>91</v>
      </c>
      <c r="AY455" s="18" t="s">
        <v>265</v>
      </c>
      <c r="BE455" s="258">
        <f>IF(N455="základná",J455,0)</f>
        <v>0</v>
      </c>
      <c r="BF455" s="258">
        <f>IF(N455="znížená",J455,0)</f>
        <v>0</v>
      </c>
      <c r="BG455" s="258">
        <f>IF(N455="zákl. prenesená",J455,0)</f>
        <v>0</v>
      </c>
      <c r="BH455" s="258">
        <f>IF(N455="zníž. prenesená",J455,0)</f>
        <v>0</v>
      </c>
      <c r="BI455" s="258">
        <f>IF(N455="nulová",J455,0)</f>
        <v>0</v>
      </c>
      <c r="BJ455" s="18" t="s">
        <v>91</v>
      </c>
      <c r="BK455" s="258">
        <f>ROUND(I455*H455,2)</f>
        <v>0</v>
      </c>
      <c r="BL455" s="18" t="s">
        <v>282</v>
      </c>
      <c r="BM455" s="257" t="s">
        <v>2773</v>
      </c>
    </row>
    <row r="456" s="15" customFormat="1">
      <c r="A456" s="15"/>
      <c r="B456" s="297"/>
      <c r="C456" s="298"/>
      <c r="D456" s="266" t="s">
        <v>312</v>
      </c>
      <c r="E456" s="299" t="s">
        <v>1</v>
      </c>
      <c r="F456" s="300" t="s">
        <v>2652</v>
      </c>
      <c r="G456" s="298"/>
      <c r="H456" s="299" t="s">
        <v>1</v>
      </c>
      <c r="I456" s="301"/>
      <c r="J456" s="298"/>
      <c r="K456" s="298"/>
      <c r="L456" s="302"/>
      <c r="M456" s="303"/>
      <c r="N456" s="304"/>
      <c r="O456" s="304"/>
      <c r="P456" s="304"/>
      <c r="Q456" s="304"/>
      <c r="R456" s="304"/>
      <c r="S456" s="304"/>
      <c r="T456" s="30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306" t="s">
        <v>312</v>
      </c>
      <c r="AU456" s="306" t="s">
        <v>91</v>
      </c>
      <c r="AV456" s="15" t="s">
        <v>83</v>
      </c>
      <c r="AW456" s="15" t="s">
        <v>4</v>
      </c>
      <c r="AX456" s="15" t="s">
        <v>75</v>
      </c>
      <c r="AY456" s="306" t="s">
        <v>265</v>
      </c>
    </row>
    <row r="457" s="13" customFormat="1">
      <c r="A457" s="13"/>
      <c r="B457" s="264"/>
      <c r="C457" s="265"/>
      <c r="D457" s="266" t="s">
        <v>312</v>
      </c>
      <c r="E457" s="267" t="s">
        <v>1</v>
      </c>
      <c r="F457" s="268" t="s">
        <v>2774</v>
      </c>
      <c r="G457" s="265"/>
      <c r="H457" s="269">
        <v>1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312</v>
      </c>
      <c r="AU457" s="275" t="s">
        <v>91</v>
      </c>
      <c r="AV457" s="13" t="s">
        <v>91</v>
      </c>
      <c r="AW457" s="13" t="s">
        <v>4</v>
      </c>
      <c r="AX457" s="13" t="s">
        <v>75</v>
      </c>
      <c r="AY457" s="275" t="s">
        <v>265</v>
      </c>
    </row>
    <row r="458" s="14" customFormat="1">
      <c r="A458" s="14"/>
      <c r="B458" s="276"/>
      <c r="C458" s="277"/>
      <c r="D458" s="266" t="s">
        <v>312</v>
      </c>
      <c r="E458" s="278" t="s">
        <v>1</v>
      </c>
      <c r="F458" s="279" t="s">
        <v>318</v>
      </c>
      <c r="G458" s="277"/>
      <c r="H458" s="280">
        <v>1</v>
      </c>
      <c r="I458" s="281"/>
      <c r="J458" s="277"/>
      <c r="K458" s="277"/>
      <c r="L458" s="282"/>
      <c r="M458" s="283"/>
      <c r="N458" s="284"/>
      <c r="O458" s="284"/>
      <c r="P458" s="284"/>
      <c r="Q458" s="284"/>
      <c r="R458" s="284"/>
      <c r="S458" s="284"/>
      <c r="T458" s="28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86" t="s">
        <v>312</v>
      </c>
      <c r="AU458" s="286" t="s">
        <v>91</v>
      </c>
      <c r="AV458" s="14" t="s">
        <v>282</v>
      </c>
      <c r="AW458" s="14" t="s">
        <v>4</v>
      </c>
      <c r="AX458" s="14" t="s">
        <v>83</v>
      </c>
      <c r="AY458" s="286" t="s">
        <v>265</v>
      </c>
    </row>
    <row r="459" s="2" customFormat="1" ht="16.30189" customHeight="1">
      <c r="A459" s="39"/>
      <c r="B459" s="40"/>
      <c r="C459" s="246" t="s">
        <v>710</v>
      </c>
      <c r="D459" s="246" t="s">
        <v>268</v>
      </c>
      <c r="E459" s="247" t="s">
        <v>2775</v>
      </c>
      <c r="F459" s="248" t="s">
        <v>1</v>
      </c>
      <c r="G459" s="249" t="s">
        <v>1</v>
      </c>
      <c r="H459" s="250">
        <v>20</v>
      </c>
      <c r="I459" s="251"/>
      <c r="J459" s="250">
        <f>ROUND(I459*H459,2)</f>
        <v>0</v>
      </c>
      <c r="K459" s="252"/>
      <c r="L459" s="45"/>
      <c r="M459" s="253" t="s">
        <v>1</v>
      </c>
      <c r="N459" s="254" t="s">
        <v>41</v>
      </c>
      <c r="O459" s="92"/>
      <c r="P459" s="255">
        <f>O459*H459</f>
        <v>0</v>
      </c>
      <c r="Q459" s="255">
        <v>0.027144450000000001</v>
      </c>
      <c r="R459" s="255">
        <f>Q459*H459</f>
        <v>0.54288899999999995</v>
      </c>
      <c r="S459" s="255">
        <v>0</v>
      </c>
      <c r="T459" s="256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57" t="s">
        <v>282</v>
      </c>
      <c r="AT459" s="257" t="s">
        <v>268</v>
      </c>
      <c r="AU459" s="257" t="s">
        <v>91</v>
      </c>
      <c r="AY459" s="18" t="s">
        <v>265</v>
      </c>
      <c r="BE459" s="258">
        <f>IF(N459="základná",J459,0)</f>
        <v>0</v>
      </c>
      <c r="BF459" s="258">
        <f>IF(N459="znížená",J459,0)</f>
        <v>0</v>
      </c>
      <c r="BG459" s="258">
        <f>IF(N459="zákl. prenesená",J459,0)</f>
        <v>0</v>
      </c>
      <c r="BH459" s="258">
        <f>IF(N459="zníž. prenesená",J459,0)</f>
        <v>0</v>
      </c>
      <c r="BI459" s="258">
        <f>IF(N459="nulová",J459,0)</f>
        <v>0</v>
      </c>
      <c r="BJ459" s="18" t="s">
        <v>91</v>
      </c>
      <c r="BK459" s="258">
        <f>ROUND(I459*H459,2)</f>
        <v>0</v>
      </c>
      <c r="BL459" s="18" t="s">
        <v>282</v>
      </c>
      <c r="BM459" s="257" t="s">
        <v>2776</v>
      </c>
    </row>
    <row r="460" s="13" customFormat="1">
      <c r="A460" s="13"/>
      <c r="B460" s="264"/>
      <c r="C460" s="265"/>
      <c r="D460" s="266" t="s">
        <v>312</v>
      </c>
      <c r="E460" s="267" t="s">
        <v>1</v>
      </c>
      <c r="F460" s="268" t="s">
        <v>2777</v>
      </c>
      <c r="G460" s="265"/>
      <c r="H460" s="269">
        <v>20</v>
      </c>
      <c r="I460" s="270"/>
      <c r="J460" s="265"/>
      <c r="K460" s="265"/>
      <c r="L460" s="271"/>
      <c r="M460" s="272"/>
      <c r="N460" s="273"/>
      <c r="O460" s="273"/>
      <c r="P460" s="273"/>
      <c r="Q460" s="273"/>
      <c r="R460" s="273"/>
      <c r="S460" s="273"/>
      <c r="T460" s="27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5" t="s">
        <v>312</v>
      </c>
      <c r="AU460" s="275" t="s">
        <v>91</v>
      </c>
      <c r="AV460" s="13" t="s">
        <v>91</v>
      </c>
      <c r="AW460" s="13" t="s">
        <v>4</v>
      </c>
      <c r="AX460" s="13" t="s">
        <v>83</v>
      </c>
      <c r="AY460" s="275" t="s">
        <v>265</v>
      </c>
    </row>
    <row r="461" s="2" customFormat="1" ht="16.30189" customHeight="1">
      <c r="A461" s="39"/>
      <c r="B461" s="40"/>
      <c r="C461" s="246" t="s">
        <v>714</v>
      </c>
      <c r="D461" s="246" t="s">
        <v>268</v>
      </c>
      <c r="E461" s="247" t="s">
        <v>2778</v>
      </c>
      <c r="F461" s="248" t="s">
        <v>1</v>
      </c>
      <c r="G461" s="249" t="s">
        <v>1</v>
      </c>
      <c r="H461" s="250">
        <v>14</v>
      </c>
      <c r="I461" s="251"/>
      <c r="J461" s="250">
        <f>ROUND(I461*H461,2)</f>
        <v>0</v>
      </c>
      <c r="K461" s="252"/>
      <c r="L461" s="45"/>
      <c r="M461" s="253" t="s">
        <v>1</v>
      </c>
      <c r="N461" s="254" t="s">
        <v>41</v>
      </c>
      <c r="O461" s="92"/>
      <c r="P461" s="255">
        <f>O461*H461</f>
        <v>0</v>
      </c>
      <c r="Q461" s="255">
        <v>0.00032045499999999998</v>
      </c>
      <c r="R461" s="255">
        <f>Q461*H461</f>
        <v>0.0044863699999999999</v>
      </c>
      <c r="S461" s="255">
        <v>0</v>
      </c>
      <c r="T461" s="256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57" t="s">
        <v>282</v>
      </c>
      <c r="AT461" s="257" t="s">
        <v>268</v>
      </c>
      <c r="AU461" s="257" t="s">
        <v>91</v>
      </c>
      <c r="AY461" s="18" t="s">
        <v>265</v>
      </c>
      <c r="BE461" s="258">
        <f>IF(N461="základná",J461,0)</f>
        <v>0</v>
      </c>
      <c r="BF461" s="258">
        <f>IF(N461="znížená",J461,0)</f>
        <v>0</v>
      </c>
      <c r="BG461" s="258">
        <f>IF(N461="zákl. prenesená",J461,0)</f>
        <v>0</v>
      </c>
      <c r="BH461" s="258">
        <f>IF(N461="zníž. prenesená",J461,0)</f>
        <v>0</v>
      </c>
      <c r="BI461" s="258">
        <f>IF(N461="nulová",J461,0)</f>
        <v>0</v>
      </c>
      <c r="BJ461" s="18" t="s">
        <v>91</v>
      </c>
      <c r="BK461" s="258">
        <f>ROUND(I461*H461,2)</f>
        <v>0</v>
      </c>
      <c r="BL461" s="18" t="s">
        <v>282</v>
      </c>
      <c r="BM461" s="257" t="s">
        <v>2779</v>
      </c>
    </row>
    <row r="462" s="13" customFormat="1">
      <c r="A462" s="13"/>
      <c r="B462" s="264"/>
      <c r="C462" s="265"/>
      <c r="D462" s="266" t="s">
        <v>312</v>
      </c>
      <c r="E462" s="267" t="s">
        <v>1</v>
      </c>
      <c r="F462" s="268" t="s">
        <v>2780</v>
      </c>
      <c r="G462" s="265"/>
      <c r="H462" s="269">
        <v>14</v>
      </c>
      <c r="I462" s="270"/>
      <c r="J462" s="265"/>
      <c r="K462" s="265"/>
      <c r="L462" s="271"/>
      <c r="M462" s="272"/>
      <c r="N462" s="273"/>
      <c r="O462" s="273"/>
      <c r="P462" s="273"/>
      <c r="Q462" s="273"/>
      <c r="R462" s="273"/>
      <c r="S462" s="273"/>
      <c r="T462" s="27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5" t="s">
        <v>312</v>
      </c>
      <c r="AU462" s="275" t="s">
        <v>91</v>
      </c>
      <c r="AV462" s="13" t="s">
        <v>91</v>
      </c>
      <c r="AW462" s="13" t="s">
        <v>4</v>
      </c>
      <c r="AX462" s="13" t="s">
        <v>83</v>
      </c>
      <c r="AY462" s="275" t="s">
        <v>265</v>
      </c>
    </row>
    <row r="463" s="2" customFormat="1" ht="16.30189" customHeight="1">
      <c r="A463" s="39"/>
      <c r="B463" s="40"/>
      <c r="C463" s="246" t="s">
        <v>718</v>
      </c>
      <c r="D463" s="246" t="s">
        <v>268</v>
      </c>
      <c r="E463" s="247" t="s">
        <v>2781</v>
      </c>
      <c r="F463" s="248" t="s">
        <v>1</v>
      </c>
      <c r="G463" s="249" t="s">
        <v>1</v>
      </c>
      <c r="H463" s="250">
        <v>14</v>
      </c>
      <c r="I463" s="251"/>
      <c r="J463" s="250">
        <f>ROUND(I463*H463,2)</f>
        <v>0</v>
      </c>
      <c r="K463" s="252"/>
      <c r="L463" s="45"/>
      <c r="M463" s="253" t="s">
        <v>1</v>
      </c>
      <c r="N463" s="254" t="s">
        <v>41</v>
      </c>
      <c r="O463" s="92"/>
      <c r="P463" s="255">
        <f>O463*H463</f>
        <v>0</v>
      </c>
      <c r="Q463" s="255">
        <v>0.00084925599999999995</v>
      </c>
      <c r="R463" s="255">
        <f>Q463*H463</f>
        <v>0.011889584</v>
      </c>
      <c r="S463" s="255">
        <v>0</v>
      </c>
      <c r="T463" s="256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57" t="s">
        <v>282</v>
      </c>
      <c r="AT463" s="257" t="s">
        <v>268</v>
      </c>
      <c r="AU463" s="257" t="s">
        <v>91</v>
      </c>
      <c r="AY463" s="18" t="s">
        <v>265</v>
      </c>
      <c r="BE463" s="258">
        <f>IF(N463="základná",J463,0)</f>
        <v>0</v>
      </c>
      <c r="BF463" s="258">
        <f>IF(N463="znížená",J463,0)</f>
        <v>0</v>
      </c>
      <c r="BG463" s="258">
        <f>IF(N463="zákl. prenesená",J463,0)</f>
        <v>0</v>
      </c>
      <c r="BH463" s="258">
        <f>IF(N463="zníž. prenesená",J463,0)</f>
        <v>0</v>
      </c>
      <c r="BI463" s="258">
        <f>IF(N463="nulová",J463,0)</f>
        <v>0</v>
      </c>
      <c r="BJ463" s="18" t="s">
        <v>91</v>
      </c>
      <c r="BK463" s="258">
        <f>ROUND(I463*H463,2)</f>
        <v>0</v>
      </c>
      <c r="BL463" s="18" t="s">
        <v>282</v>
      </c>
      <c r="BM463" s="257" t="s">
        <v>2782</v>
      </c>
    </row>
    <row r="464" s="13" customFormat="1">
      <c r="A464" s="13"/>
      <c r="B464" s="264"/>
      <c r="C464" s="265"/>
      <c r="D464" s="266" t="s">
        <v>312</v>
      </c>
      <c r="E464" s="267" t="s">
        <v>1</v>
      </c>
      <c r="F464" s="268" t="s">
        <v>2780</v>
      </c>
      <c r="G464" s="265"/>
      <c r="H464" s="269">
        <v>14</v>
      </c>
      <c r="I464" s="270"/>
      <c r="J464" s="265"/>
      <c r="K464" s="265"/>
      <c r="L464" s="271"/>
      <c r="M464" s="272"/>
      <c r="N464" s="273"/>
      <c r="O464" s="273"/>
      <c r="P464" s="273"/>
      <c r="Q464" s="273"/>
      <c r="R464" s="273"/>
      <c r="S464" s="273"/>
      <c r="T464" s="27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5" t="s">
        <v>312</v>
      </c>
      <c r="AU464" s="275" t="s">
        <v>91</v>
      </c>
      <c r="AV464" s="13" t="s">
        <v>91</v>
      </c>
      <c r="AW464" s="13" t="s">
        <v>4</v>
      </c>
      <c r="AX464" s="13" t="s">
        <v>83</v>
      </c>
      <c r="AY464" s="275" t="s">
        <v>265</v>
      </c>
    </row>
    <row r="465" s="2" customFormat="1" ht="16.30189" customHeight="1">
      <c r="A465" s="39"/>
      <c r="B465" s="40"/>
      <c r="C465" s="246" t="s">
        <v>721</v>
      </c>
      <c r="D465" s="246" t="s">
        <v>268</v>
      </c>
      <c r="E465" s="247" t="s">
        <v>1072</v>
      </c>
      <c r="F465" s="248" t="s">
        <v>1</v>
      </c>
      <c r="G465" s="249" t="s">
        <v>1</v>
      </c>
      <c r="H465" s="250">
        <v>25</v>
      </c>
      <c r="I465" s="251"/>
      <c r="J465" s="250">
        <f>ROUND(I465*H465,2)</f>
        <v>0</v>
      </c>
      <c r="K465" s="252"/>
      <c r="L465" s="45"/>
      <c r="M465" s="253" t="s">
        <v>1</v>
      </c>
      <c r="N465" s="254" t="s">
        <v>41</v>
      </c>
      <c r="O465" s="92"/>
      <c r="P465" s="255">
        <f>O465*H465</f>
        <v>0</v>
      </c>
      <c r="Q465" s="255">
        <v>0.0011658975999999999</v>
      </c>
      <c r="R465" s="255">
        <f>Q465*H465</f>
        <v>0.029147439999999997</v>
      </c>
      <c r="S465" s="255">
        <v>0</v>
      </c>
      <c r="T465" s="256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57" t="s">
        <v>282</v>
      </c>
      <c r="AT465" s="257" t="s">
        <v>268</v>
      </c>
      <c r="AU465" s="257" t="s">
        <v>91</v>
      </c>
      <c r="AY465" s="18" t="s">
        <v>265</v>
      </c>
      <c r="BE465" s="258">
        <f>IF(N465="základná",J465,0)</f>
        <v>0</v>
      </c>
      <c r="BF465" s="258">
        <f>IF(N465="znížená",J465,0)</f>
        <v>0</v>
      </c>
      <c r="BG465" s="258">
        <f>IF(N465="zákl. prenesená",J465,0)</f>
        <v>0</v>
      </c>
      <c r="BH465" s="258">
        <f>IF(N465="zníž. prenesená",J465,0)</f>
        <v>0</v>
      </c>
      <c r="BI465" s="258">
        <f>IF(N465="nulová",J465,0)</f>
        <v>0</v>
      </c>
      <c r="BJ465" s="18" t="s">
        <v>91</v>
      </c>
      <c r="BK465" s="258">
        <f>ROUND(I465*H465,2)</f>
        <v>0</v>
      </c>
      <c r="BL465" s="18" t="s">
        <v>282</v>
      </c>
      <c r="BM465" s="257" t="s">
        <v>2783</v>
      </c>
    </row>
    <row r="466" s="13" customFormat="1">
      <c r="A466" s="13"/>
      <c r="B466" s="264"/>
      <c r="C466" s="265"/>
      <c r="D466" s="266" t="s">
        <v>312</v>
      </c>
      <c r="E466" s="267" t="s">
        <v>1</v>
      </c>
      <c r="F466" s="268" t="s">
        <v>2784</v>
      </c>
      <c r="G466" s="265"/>
      <c r="H466" s="269">
        <v>25</v>
      </c>
      <c r="I466" s="270"/>
      <c r="J466" s="265"/>
      <c r="K466" s="265"/>
      <c r="L466" s="271"/>
      <c r="M466" s="272"/>
      <c r="N466" s="273"/>
      <c r="O466" s="273"/>
      <c r="P466" s="273"/>
      <c r="Q466" s="273"/>
      <c r="R466" s="273"/>
      <c r="S466" s="273"/>
      <c r="T466" s="27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75" t="s">
        <v>312</v>
      </c>
      <c r="AU466" s="275" t="s">
        <v>91</v>
      </c>
      <c r="AV466" s="13" t="s">
        <v>91</v>
      </c>
      <c r="AW466" s="13" t="s">
        <v>4</v>
      </c>
      <c r="AX466" s="13" t="s">
        <v>83</v>
      </c>
      <c r="AY466" s="275" t="s">
        <v>265</v>
      </c>
    </row>
    <row r="467" s="2" customFormat="1" ht="16.30189" customHeight="1">
      <c r="A467" s="39"/>
      <c r="B467" s="40"/>
      <c r="C467" s="246" t="s">
        <v>725</v>
      </c>
      <c r="D467" s="246" t="s">
        <v>268</v>
      </c>
      <c r="E467" s="247" t="s">
        <v>953</v>
      </c>
      <c r="F467" s="248" t="s">
        <v>1</v>
      </c>
      <c r="G467" s="249" t="s">
        <v>1</v>
      </c>
      <c r="H467" s="250">
        <v>21.800000000000001</v>
      </c>
      <c r="I467" s="251"/>
      <c r="J467" s="250">
        <f>ROUND(I467*H467,2)</f>
        <v>0</v>
      </c>
      <c r="K467" s="252"/>
      <c r="L467" s="45"/>
      <c r="M467" s="253" t="s">
        <v>1</v>
      </c>
      <c r="N467" s="254" t="s">
        <v>41</v>
      </c>
      <c r="O467" s="92"/>
      <c r="P467" s="255">
        <f>O467*H467</f>
        <v>0</v>
      </c>
      <c r="Q467" s="255">
        <v>0.0017262816000000001</v>
      </c>
      <c r="R467" s="255">
        <f>Q467*H467</f>
        <v>0.037632938880000001</v>
      </c>
      <c r="S467" s="255">
        <v>2.3999999999999999</v>
      </c>
      <c r="T467" s="256">
        <f>S467*H467</f>
        <v>52.32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57" t="s">
        <v>282</v>
      </c>
      <c r="AT467" s="257" t="s">
        <v>268</v>
      </c>
      <c r="AU467" s="257" t="s">
        <v>91</v>
      </c>
      <c r="AY467" s="18" t="s">
        <v>265</v>
      </c>
      <c r="BE467" s="258">
        <f>IF(N467="základná",J467,0)</f>
        <v>0</v>
      </c>
      <c r="BF467" s="258">
        <f>IF(N467="znížená",J467,0)</f>
        <v>0</v>
      </c>
      <c r="BG467" s="258">
        <f>IF(N467="zákl. prenesená",J467,0)</f>
        <v>0</v>
      </c>
      <c r="BH467" s="258">
        <f>IF(N467="zníž. prenesená",J467,0)</f>
        <v>0</v>
      </c>
      <c r="BI467" s="258">
        <f>IF(N467="nulová",J467,0)</f>
        <v>0</v>
      </c>
      <c r="BJ467" s="18" t="s">
        <v>91</v>
      </c>
      <c r="BK467" s="258">
        <f>ROUND(I467*H467,2)</f>
        <v>0</v>
      </c>
      <c r="BL467" s="18" t="s">
        <v>282</v>
      </c>
      <c r="BM467" s="257" t="s">
        <v>2785</v>
      </c>
    </row>
    <row r="468" s="13" customFormat="1">
      <c r="A468" s="13"/>
      <c r="B468" s="264"/>
      <c r="C468" s="265"/>
      <c r="D468" s="266" t="s">
        <v>312</v>
      </c>
      <c r="E468" s="267" t="s">
        <v>1</v>
      </c>
      <c r="F468" s="268" t="s">
        <v>2786</v>
      </c>
      <c r="G468" s="265"/>
      <c r="H468" s="269">
        <v>6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312</v>
      </c>
      <c r="AU468" s="275" t="s">
        <v>91</v>
      </c>
      <c r="AV468" s="13" t="s">
        <v>91</v>
      </c>
      <c r="AW468" s="13" t="s">
        <v>4</v>
      </c>
      <c r="AX468" s="13" t="s">
        <v>75</v>
      </c>
      <c r="AY468" s="275" t="s">
        <v>265</v>
      </c>
    </row>
    <row r="469" s="13" customFormat="1">
      <c r="A469" s="13"/>
      <c r="B469" s="264"/>
      <c r="C469" s="265"/>
      <c r="D469" s="266" t="s">
        <v>312</v>
      </c>
      <c r="E469" s="267" t="s">
        <v>1</v>
      </c>
      <c r="F469" s="268" t="s">
        <v>2787</v>
      </c>
      <c r="G469" s="265"/>
      <c r="H469" s="269">
        <v>0.5</v>
      </c>
      <c r="I469" s="270"/>
      <c r="J469" s="265"/>
      <c r="K469" s="265"/>
      <c r="L469" s="271"/>
      <c r="M469" s="272"/>
      <c r="N469" s="273"/>
      <c r="O469" s="273"/>
      <c r="P469" s="273"/>
      <c r="Q469" s="273"/>
      <c r="R469" s="273"/>
      <c r="S469" s="273"/>
      <c r="T469" s="27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75" t="s">
        <v>312</v>
      </c>
      <c r="AU469" s="275" t="s">
        <v>91</v>
      </c>
      <c r="AV469" s="13" t="s">
        <v>91</v>
      </c>
      <c r="AW469" s="13" t="s">
        <v>4</v>
      </c>
      <c r="AX469" s="13" t="s">
        <v>75</v>
      </c>
      <c r="AY469" s="275" t="s">
        <v>265</v>
      </c>
    </row>
    <row r="470" s="13" customFormat="1">
      <c r="A470" s="13"/>
      <c r="B470" s="264"/>
      <c r="C470" s="265"/>
      <c r="D470" s="266" t="s">
        <v>312</v>
      </c>
      <c r="E470" s="267" t="s">
        <v>1</v>
      </c>
      <c r="F470" s="268" t="s">
        <v>2788</v>
      </c>
      <c r="G470" s="265"/>
      <c r="H470" s="269">
        <v>11.51</v>
      </c>
      <c r="I470" s="270"/>
      <c r="J470" s="265"/>
      <c r="K470" s="265"/>
      <c r="L470" s="271"/>
      <c r="M470" s="272"/>
      <c r="N470" s="273"/>
      <c r="O470" s="273"/>
      <c r="P470" s="273"/>
      <c r="Q470" s="273"/>
      <c r="R470" s="273"/>
      <c r="S470" s="273"/>
      <c r="T470" s="27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75" t="s">
        <v>312</v>
      </c>
      <c r="AU470" s="275" t="s">
        <v>91</v>
      </c>
      <c r="AV470" s="13" t="s">
        <v>91</v>
      </c>
      <c r="AW470" s="13" t="s">
        <v>4</v>
      </c>
      <c r="AX470" s="13" t="s">
        <v>75</v>
      </c>
      <c r="AY470" s="275" t="s">
        <v>265</v>
      </c>
    </row>
    <row r="471" s="13" customFormat="1">
      <c r="A471" s="13"/>
      <c r="B471" s="264"/>
      <c r="C471" s="265"/>
      <c r="D471" s="266" t="s">
        <v>312</v>
      </c>
      <c r="E471" s="267" t="s">
        <v>1</v>
      </c>
      <c r="F471" s="268" t="s">
        <v>2789</v>
      </c>
      <c r="G471" s="265"/>
      <c r="H471" s="269">
        <v>3.79</v>
      </c>
      <c r="I471" s="270"/>
      <c r="J471" s="265"/>
      <c r="K471" s="265"/>
      <c r="L471" s="271"/>
      <c r="M471" s="272"/>
      <c r="N471" s="273"/>
      <c r="O471" s="273"/>
      <c r="P471" s="273"/>
      <c r="Q471" s="273"/>
      <c r="R471" s="273"/>
      <c r="S471" s="273"/>
      <c r="T471" s="27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75" t="s">
        <v>312</v>
      </c>
      <c r="AU471" s="275" t="s">
        <v>91</v>
      </c>
      <c r="AV471" s="13" t="s">
        <v>91</v>
      </c>
      <c r="AW471" s="13" t="s">
        <v>4</v>
      </c>
      <c r="AX471" s="13" t="s">
        <v>75</v>
      </c>
      <c r="AY471" s="275" t="s">
        <v>265</v>
      </c>
    </row>
    <row r="472" s="14" customFormat="1">
      <c r="A472" s="14"/>
      <c r="B472" s="276"/>
      <c r="C472" s="277"/>
      <c r="D472" s="266" t="s">
        <v>312</v>
      </c>
      <c r="E472" s="278" t="s">
        <v>1</v>
      </c>
      <c r="F472" s="279" t="s">
        <v>318</v>
      </c>
      <c r="G472" s="277"/>
      <c r="H472" s="280">
        <v>21.800000000000001</v>
      </c>
      <c r="I472" s="281"/>
      <c r="J472" s="277"/>
      <c r="K472" s="277"/>
      <c r="L472" s="282"/>
      <c r="M472" s="283"/>
      <c r="N472" s="284"/>
      <c r="O472" s="284"/>
      <c r="P472" s="284"/>
      <c r="Q472" s="284"/>
      <c r="R472" s="284"/>
      <c r="S472" s="284"/>
      <c r="T472" s="28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86" t="s">
        <v>312</v>
      </c>
      <c r="AU472" s="286" t="s">
        <v>91</v>
      </c>
      <c r="AV472" s="14" t="s">
        <v>282</v>
      </c>
      <c r="AW472" s="14" t="s">
        <v>4</v>
      </c>
      <c r="AX472" s="14" t="s">
        <v>83</v>
      </c>
      <c r="AY472" s="286" t="s">
        <v>265</v>
      </c>
    </row>
    <row r="473" s="2" customFormat="1" ht="16.30189" customHeight="1">
      <c r="A473" s="39"/>
      <c r="B473" s="40"/>
      <c r="C473" s="246" t="s">
        <v>730</v>
      </c>
      <c r="D473" s="246" t="s">
        <v>268</v>
      </c>
      <c r="E473" s="247" t="s">
        <v>2790</v>
      </c>
      <c r="F473" s="248" t="s">
        <v>1</v>
      </c>
      <c r="G473" s="249" t="s">
        <v>1</v>
      </c>
      <c r="H473" s="250">
        <v>11</v>
      </c>
      <c r="I473" s="251"/>
      <c r="J473" s="250">
        <f>ROUND(I473*H473,2)</f>
        <v>0</v>
      </c>
      <c r="K473" s="252"/>
      <c r="L473" s="45"/>
      <c r="M473" s="253" t="s">
        <v>1</v>
      </c>
      <c r="N473" s="254" t="s">
        <v>41</v>
      </c>
      <c r="O473" s="92"/>
      <c r="P473" s="255">
        <f>O473*H473</f>
        <v>0</v>
      </c>
      <c r="Q473" s="255">
        <v>0.00029325999999999999</v>
      </c>
      <c r="R473" s="255">
        <f>Q473*H473</f>
        <v>0.0032258600000000001</v>
      </c>
      <c r="S473" s="255">
        <v>0.053999999999999999</v>
      </c>
      <c r="T473" s="256">
        <f>S473*H473</f>
        <v>0.59399999999999997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57" t="s">
        <v>282</v>
      </c>
      <c r="AT473" s="257" t="s">
        <v>268</v>
      </c>
      <c r="AU473" s="257" t="s">
        <v>91</v>
      </c>
      <c r="AY473" s="18" t="s">
        <v>265</v>
      </c>
      <c r="BE473" s="258">
        <f>IF(N473="základná",J473,0)</f>
        <v>0</v>
      </c>
      <c r="BF473" s="258">
        <f>IF(N473="znížená",J473,0)</f>
        <v>0</v>
      </c>
      <c r="BG473" s="258">
        <f>IF(N473="zákl. prenesená",J473,0)</f>
        <v>0</v>
      </c>
      <c r="BH473" s="258">
        <f>IF(N473="zníž. prenesená",J473,0)</f>
        <v>0</v>
      </c>
      <c r="BI473" s="258">
        <f>IF(N473="nulová",J473,0)</f>
        <v>0</v>
      </c>
      <c r="BJ473" s="18" t="s">
        <v>91</v>
      </c>
      <c r="BK473" s="258">
        <f>ROUND(I473*H473,2)</f>
        <v>0</v>
      </c>
      <c r="BL473" s="18" t="s">
        <v>282</v>
      </c>
      <c r="BM473" s="257" t="s">
        <v>2791</v>
      </c>
    </row>
    <row r="474" s="13" customFormat="1">
      <c r="A474" s="13"/>
      <c r="B474" s="264"/>
      <c r="C474" s="265"/>
      <c r="D474" s="266" t="s">
        <v>312</v>
      </c>
      <c r="E474" s="267" t="s">
        <v>1</v>
      </c>
      <c r="F474" s="268" t="s">
        <v>2792</v>
      </c>
      <c r="G474" s="265"/>
      <c r="H474" s="269">
        <v>11</v>
      </c>
      <c r="I474" s="270"/>
      <c r="J474" s="265"/>
      <c r="K474" s="265"/>
      <c r="L474" s="271"/>
      <c r="M474" s="272"/>
      <c r="N474" s="273"/>
      <c r="O474" s="273"/>
      <c r="P474" s="273"/>
      <c r="Q474" s="273"/>
      <c r="R474" s="273"/>
      <c r="S474" s="273"/>
      <c r="T474" s="27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75" t="s">
        <v>312</v>
      </c>
      <c r="AU474" s="275" t="s">
        <v>91</v>
      </c>
      <c r="AV474" s="13" t="s">
        <v>91</v>
      </c>
      <c r="AW474" s="13" t="s">
        <v>4</v>
      </c>
      <c r="AX474" s="13" t="s">
        <v>83</v>
      </c>
      <c r="AY474" s="275" t="s">
        <v>265</v>
      </c>
    </row>
    <row r="475" s="2" customFormat="1" ht="16.30189" customHeight="1">
      <c r="A475" s="39"/>
      <c r="B475" s="40"/>
      <c r="C475" s="246" t="s">
        <v>734</v>
      </c>
      <c r="D475" s="246" t="s">
        <v>268</v>
      </c>
      <c r="E475" s="247" t="s">
        <v>2793</v>
      </c>
      <c r="F475" s="248" t="s">
        <v>1</v>
      </c>
      <c r="G475" s="249" t="s">
        <v>1</v>
      </c>
      <c r="H475" s="250">
        <v>240</v>
      </c>
      <c r="I475" s="251"/>
      <c r="J475" s="250">
        <f>ROUND(I475*H475,2)</f>
        <v>0</v>
      </c>
      <c r="K475" s="252"/>
      <c r="L475" s="45"/>
      <c r="M475" s="253" t="s">
        <v>1</v>
      </c>
      <c r="N475" s="254" t="s">
        <v>41</v>
      </c>
      <c r="O475" s="92"/>
      <c r="P475" s="255">
        <f>O475*H475</f>
        <v>0</v>
      </c>
      <c r="Q475" s="255">
        <v>3.9401799999999999E-05</v>
      </c>
      <c r="R475" s="255">
        <f>Q475*H475</f>
        <v>0.0094564320000000007</v>
      </c>
      <c r="S475" s="255">
        <v>0.00075000000000000002</v>
      </c>
      <c r="T475" s="256">
        <f>S475*H475</f>
        <v>0.17999999999999999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57" t="s">
        <v>282</v>
      </c>
      <c r="AT475" s="257" t="s">
        <v>268</v>
      </c>
      <c r="AU475" s="257" t="s">
        <v>91</v>
      </c>
      <c r="AY475" s="18" t="s">
        <v>265</v>
      </c>
      <c r="BE475" s="258">
        <f>IF(N475="základná",J475,0)</f>
        <v>0</v>
      </c>
      <c r="BF475" s="258">
        <f>IF(N475="znížená",J475,0)</f>
        <v>0</v>
      </c>
      <c r="BG475" s="258">
        <f>IF(N475="zákl. prenesená",J475,0)</f>
        <v>0</v>
      </c>
      <c r="BH475" s="258">
        <f>IF(N475="zníž. prenesená",J475,0)</f>
        <v>0</v>
      </c>
      <c r="BI475" s="258">
        <f>IF(N475="nulová",J475,0)</f>
        <v>0</v>
      </c>
      <c r="BJ475" s="18" t="s">
        <v>91</v>
      </c>
      <c r="BK475" s="258">
        <f>ROUND(I475*H475,2)</f>
        <v>0</v>
      </c>
      <c r="BL475" s="18" t="s">
        <v>282</v>
      </c>
      <c r="BM475" s="257" t="s">
        <v>2794</v>
      </c>
    </row>
    <row r="476" s="13" customFormat="1">
      <c r="A476" s="13"/>
      <c r="B476" s="264"/>
      <c r="C476" s="265"/>
      <c r="D476" s="266" t="s">
        <v>312</v>
      </c>
      <c r="E476" s="267" t="s">
        <v>1</v>
      </c>
      <c r="F476" s="268" t="s">
        <v>2795</v>
      </c>
      <c r="G476" s="265"/>
      <c r="H476" s="269">
        <v>240</v>
      </c>
      <c r="I476" s="270"/>
      <c r="J476" s="265"/>
      <c r="K476" s="265"/>
      <c r="L476" s="271"/>
      <c r="M476" s="272"/>
      <c r="N476" s="273"/>
      <c r="O476" s="273"/>
      <c r="P476" s="273"/>
      <c r="Q476" s="273"/>
      <c r="R476" s="273"/>
      <c r="S476" s="273"/>
      <c r="T476" s="27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75" t="s">
        <v>312</v>
      </c>
      <c r="AU476" s="275" t="s">
        <v>91</v>
      </c>
      <c r="AV476" s="13" t="s">
        <v>91</v>
      </c>
      <c r="AW476" s="13" t="s">
        <v>4</v>
      </c>
      <c r="AX476" s="13" t="s">
        <v>83</v>
      </c>
      <c r="AY476" s="275" t="s">
        <v>265</v>
      </c>
    </row>
    <row r="477" s="2" customFormat="1" ht="16.30189" customHeight="1">
      <c r="A477" s="39"/>
      <c r="B477" s="40"/>
      <c r="C477" s="246" t="s">
        <v>737</v>
      </c>
      <c r="D477" s="246" t="s">
        <v>268</v>
      </c>
      <c r="E477" s="247" t="s">
        <v>956</v>
      </c>
      <c r="F477" s="248" t="s">
        <v>1</v>
      </c>
      <c r="G477" s="249" t="s">
        <v>1</v>
      </c>
      <c r="H477" s="250">
        <v>193.02000000000001</v>
      </c>
      <c r="I477" s="251"/>
      <c r="J477" s="250">
        <f>ROUND(I477*H477,2)</f>
        <v>0</v>
      </c>
      <c r="K477" s="252"/>
      <c r="L477" s="45"/>
      <c r="M477" s="253" t="s">
        <v>1</v>
      </c>
      <c r="N477" s="254" t="s">
        <v>41</v>
      </c>
      <c r="O477" s="92"/>
      <c r="P477" s="255">
        <f>O477*H477</f>
        <v>0</v>
      </c>
      <c r="Q477" s="255">
        <v>0</v>
      </c>
      <c r="R477" s="255">
        <f>Q477*H477</f>
        <v>0</v>
      </c>
      <c r="S477" s="255">
        <v>0</v>
      </c>
      <c r="T477" s="256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57" t="s">
        <v>282</v>
      </c>
      <c r="AT477" s="257" t="s">
        <v>268</v>
      </c>
      <c r="AU477" s="257" t="s">
        <v>91</v>
      </c>
      <c r="AY477" s="18" t="s">
        <v>265</v>
      </c>
      <c r="BE477" s="258">
        <f>IF(N477="základná",J477,0)</f>
        <v>0</v>
      </c>
      <c r="BF477" s="258">
        <f>IF(N477="znížená",J477,0)</f>
        <v>0</v>
      </c>
      <c r="BG477" s="258">
        <f>IF(N477="zákl. prenesená",J477,0)</f>
        <v>0</v>
      </c>
      <c r="BH477" s="258">
        <f>IF(N477="zníž. prenesená",J477,0)</f>
        <v>0</v>
      </c>
      <c r="BI477" s="258">
        <f>IF(N477="nulová",J477,0)</f>
        <v>0</v>
      </c>
      <c r="BJ477" s="18" t="s">
        <v>91</v>
      </c>
      <c r="BK477" s="258">
        <f>ROUND(I477*H477,2)</f>
        <v>0</v>
      </c>
      <c r="BL477" s="18" t="s">
        <v>282</v>
      </c>
      <c r="BM477" s="257" t="s">
        <v>2796</v>
      </c>
    </row>
    <row r="478" s="15" customFormat="1">
      <c r="A478" s="15"/>
      <c r="B478" s="297"/>
      <c r="C478" s="298"/>
      <c r="D478" s="266" t="s">
        <v>312</v>
      </c>
      <c r="E478" s="299" t="s">
        <v>1</v>
      </c>
      <c r="F478" s="300" t="s">
        <v>2797</v>
      </c>
      <c r="G478" s="298"/>
      <c r="H478" s="299" t="s">
        <v>1</v>
      </c>
      <c r="I478" s="301"/>
      <c r="J478" s="298"/>
      <c r="K478" s="298"/>
      <c r="L478" s="302"/>
      <c r="M478" s="303"/>
      <c r="N478" s="304"/>
      <c r="O478" s="304"/>
      <c r="P478" s="304"/>
      <c r="Q478" s="304"/>
      <c r="R478" s="304"/>
      <c r="S478" s="304"/>
      <c r="T478" s="30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306" t="s">
        <v>312</v>
      </c>
      <c r="AU478" s="306" t="s">
        <v>91</v>
      </c>
      <c r="AV478" s="15" t="s">
        <v>83</v>
      </c>
      <c r="AW478" s="15" t="s">
        <v>4</v>
      </c>
      <c r="AX478" s="15" t="s">
        <v>75</v>
      </c>
      <c r="AY478" s="306" t="s">
        <v>265</v>
      </c>
    </row>
    <row r="479" s="13" customFormat="1">
      <c r="A479" s="13"/>
      <c r="B479" s="264"/>
      <c r="C479" s="265"/>
      <c r="D479" s="266" t="s">
        <v>312</v>
      </c>
      <c r="E479" s="267" t="s">
        <v>1</v>
      </c>
      <c r="F479" s="268" t="s">
        <v>2798</v>
      </c>
      <c r="G479" s="265"/>
      <c r="H479" s="269">
        <v>26.920000000000002</v>
      </c>
      <c r="I479" s="270"/>
      <c r="J479" s="265"/>
      <c r="K479" s="265"/>
      <c r="L479" s="271"/>
      <c r="M479" s="272"/>
      <c r="N479" s="273"/>
      <c r="O479" s="273"/>
      <c r="P479" s="273"/>
      <c r="Q479" s="273"/>
      <c r="R479" s="273"/>
      <c r="S479" s="273"/>
      <c r="T479" s="27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75" t="s">
        <v>312</v>
      </c>
      <c r="AU479" s="275" t="s">
        <v>91</v>
      </c>
      <c r="AV479" s="13" t="s">
        <v>91</v>
      </c>
      <c r="AW479" s="13" t="s">
        <v>4</v>
      </c>
      <c r="AX479" s="13" t="s">
        <v>75</v>
      </c>
      <c r="AY479" s="275" t="s">
        <v>265</v>
      </c>
    </row>
    <row r="480" s="13" customFormat="1">
      <c r="A480" s="13"/>
      <c r="B480" s="264"/>
      <c r="C480" s="265"/>
      <c r="D480" s="266" t="s">
        <v>312</v>
      </c>
      <c r="E480" s="267" t="s">
        <v>1</v>
      </c>
      <c r="F480" s="268" t="s">
        <v>2799</v>
      </c>
      <c r="G480" s="265"/>
      <c r="H480" s="269">
        <v>53.850000000000001</v>
      </c>
      <c r="I480" s="270"/>
      <c r="J480" s="265"/>
      <c r="K480" s="265"/>
      <c r="L480" s="271"/>
      <c r="M480" s="272"/>
      <c r="N480" s="273"/>
      <c r="O480" s="273"/>
      <c r="P480" s="273"/>
      <c r="Q480" s="273"/>
      <c r="R480" s="273"/>
      <c r="S480" s="273"/>
      <c r="T480" s="27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75" t="s">
        <v>312</v>
      </c>
      <c r="AU480" s="275" t="s">
        <v>91</v>
      </c>
      <c r="AV480" s="13" t="s">
        <v>91</v>
      </c>
      <c r="AW480" s="13" t="s">
        <v>4</v>
      </c>
      <c r="AX480" s="13" t="s">
        <v>75</v>
      </c>
      <c r="AY480" s="275" t="s">
        <v>265</v>
      </c>
    </row>
    <row r="481" s="16" customFormat="1">
      <c r="A481" s="16"/>
      <c r="B481" s="311"/>
      <c r="C481" s="312"/>
      <c r="D481" s="266" t="s">
        <v>312</v>
      </c>
      <c r="E481" s="313" t="s">
        <v>1</v>
      </c>
      <c r="F481" s="314" t="s">
        <v>2800</v>
      </c>
      <c r="G481" s="312"/>
      <c r="H481" s="315">
        <v>80.769999999999996</v>
      </c>
      <c r="I481" s="316"/>
      <c r="J481" s="312"/>
      <c r="K481" s="312"/>
      <c r="L481" s="317"/>
      <c r="M481" s="318"/>
      <c r="N481" s="319"/>
      <c r="O481" s="319"/>
      <c r="P481" s="319"/>
      <c r="Q481" s="319"/>
      <c r="R481" s="319"/>
      <c r="S481" s="319"/>
      <c r="T481" s="320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321" t="s">
        <v>312</v>
      </c>
      <c r="AU481" s="321" t="s">
        <v>91</v>
      </c>
      <c r="AV481" s="16" t="s">
        <v>98</v>
      </c>
      <c r="AW481" s="16" t="s">
        <v>4</v>
      </c>
      <c r="AX481" s="16" t="s">
        <v>75</v>
      </c>
      <c r="AY481" s="321" t="s">
        <v>265</v>
      </c>
    </row>
    <row r="482" s="15" customFormat="1">
      <c r="A482" s="15"/>
      <c r="B482" s="297"/>
      <c r="C482" s="298"/>
      <c r="D482" s="266" t="s">
        <v>312</v>
      </c>
      <c r="E482" s="299" t="s">
        <v>1</v>
      </c>
      <c r="F482" s="300" t="s">
        <v>2801</v>
      </c>
      <c r="G482" s="298"/>
      <c r="H482" s="299" t="s">
        <v>1</v>
      </c>
      <c r="I482" s="301"/>
      <c r="J482" s="298"/>
      <c r="K482" s="298"/>
      <c r="L482" s="302"/>
      <c r="M482" s="303"/>
      <c r="N482" s="304"/>
      <c r="O482" s="304"/>
      <c r="P482" s="304"/>
      <c r="Q482" s="304"/>
      <c r="R482" s="304"/>
      <c r="S482" s="304"/>
      <c r="T482" s="30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306" t="s">
        <v>312</v>
      </c>
      <c r="AU482" s="306" t="s">
        <v>91</v>
      </c>
      <c r="AV482" s="15" t="s">
        <v>83</v>
      </c>
      <c r="AW482" s="15" t="s">
        <v>4</v>
      </c>
      <c r="AX482" s="15" t="s">
        <v>75</v>
      </c>
      <c r="AY482" s="306" t="s">
        <v>265</v>
      </c>
    </row>
    <row r="483" s="15" customFormat="1">
      <c r="A483" s="15"/>
      <c r="B483" s="297"/>
      <c r="C483" s="298"/>
      <c r="D483" s="266" t="s">
        <v>312</v>
      </c>
      <c r="E483" s="299" t="s">
        <v>1</v>
      </c>
      <c r="F483" s="300" t="s">
        <v>2802</v>
      </c>
      <c r="G483" s="298"/>
      <c r="H483" s="299" t="s">
        <v>1</v>
      </c>
      <c r="I483" s="301"/>
      <c r="J483" s="298"/>
      <c r="K483" s="298"/>
      <c r="L483" s="302"/>
      <c r="M483" s="303"/>
      <c r="N483" s="304"/>
      <c r="O483" s="304"/>
      <c r="P483" s="304"/>
      <c r="Q483" s="304"/>
      <c r="R483" s="304"/>
      <c r="S483" s="304"/>
      <c r="T483" s="30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306" t="s">
        <v>312</v>
      </c>
      <c r="AU483" s="306" t="s">
        <v>91</v>
      </c>
      <c r="AV483" s="15" t="s">
        <v>83</v>
      </c>
      <c r="AW483" s="15" t="s">
        <v>4</v>
      </c>
      <c r="AX483" s="15" t="s">
        <v>75</v>
      </c>
      <c r="AY483" s="306" t="s">
        <v>265</v>
      </c>
    </row>
    <row r="484" s="13" customFormat="1">
      <c r="A484" s="13"/>
      <c r="B484" s="264"/>
      <c r="C484" s="265"/>
      <c r="D484" s="266" t="s">
        <v>312</v>
      </c>
      <c r="E484" s="267" t="s">
        <v>1</v>
      </c>
      <c r="F484" s="268" t="s">
        <v>2803</v>
      </c>
      <c r="G484" s="265"/>
      <c r="H484" s="269">
        <v>59.359999999999999</v>
      </c>
      <c r="I484" s="270"/>
      <c r="J484" s="265"/>
      <c r="K484" s="265"/>
      <c r="L484" s="271"/>
      <c r="M484" s="272"/>
      <c r="N484" s="273"/>
      <c r="O484" s="273"/>
      <c r="P484" s="273"/>
      <c r="Q484" s="273"/>
      <c r="R484" s="273"/>
      <c r="S484" s="273"/>
      <c r="T484" s="27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75" t="s">
        <v>312</v>
      </c>
      <c r="AU484" s="275" t="s">
        <v>91</v>
      </c>
      <c r="AV484" s="13" t="s">
        <v>91</v>
      </c>
      <c r="AW484" s="13" t="s">
        <v>4</v>
      </c>
      <c r="AX484" s="13" t="s">
        <v>75</v>
      </c>
      <c r="AY484" s="275" t="s">
        <v>265</v>
      </c>
    </row>
    <row r="485" s="16" customFormat="1">
      <c r="A485" s="16"/>
      <c r="B485" s="311"/>
      <c r="C485" s="312"/>
      <c r="D485" s="266" t="s">
        <v>312</v>
      </c>
      <c r="E485" s="313" t="s">
        <v>1</v>
      </c>
      <c r="F485" s="314" t="s">
        <v>2800</v>
      </c>
      <c r="G485" s="312"/>
      <c r="H485" s="315">
        <v>59.359999999999999</v>
      </c>
      <c r="I485" s="316"/>
      <c r="J485" s="312"/>
      <c r="K485" s="312"/>
      <c r="L485" s="317"/>
      <c r="M485" s="318"/>
      <c r="N485" s="319"/>
      <c r="O485" s="319"/>
      <c r="P485" s="319"/>
      <c r="Q485" s="319"/>
      <c r="R485" s="319"/>
      <c r="S485" s="319"/>
      <c r="T485" s="320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T485" s="321" t="s">
        <v>312</v>
      </c>
      <c r="AU485" s="321" t="s">
        <v>91</v>
      </c>
      <c r="AV485" s="16" t="s">
        <v>98</v>
      </c>
      <c r="AW485" s="16" t="s">
        <v>4</v>
      </c>
      <c r="AX485" s="16" t="s">
        <v>75</v>
      </c>
      <c r="AY485" s="321" t="s">
        <v>265</v>
      </c>
    </row>
    <row r="486" s="13" customFormat="1">
      <c r="A486" s="13"/>
      <c r="B486" s="264"/>
      <c r="C486" s="265"/>
      <c r="D486" s="266" t="s">
        <v>312</v>
      </c>
      <c r="E486" s="267" t="s">
        <v>1</v>
      </c>
      <c r="F486" s="268" t="s">
        <v>2804</v>
      </c>
      <c r="G486" s="265"/>
      <c r="H486" s="269">
        <v>0.58999999999999997</v>
      </c>
      <c r="I486" s="270"/>
      <c r="J486" s="265"/>
      <c r="K486" s="265"/>
      <c r="L486" s="271"/>
      <c r="M486" s="272"/>
      <c r="N486" s="273"/>
      <c r="O486" s="273"/>
      <c r="P486" s="273"/>
      <c r="Q486" s="273"/>
      <c r="R486" s="273"/>
      <c r="S486" s="273"/>
      <c r="T486" s="27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5" t="s">
        <v>312</v>
      </c>
      <c r="AU486" s="275" t="s">
        <v>91</v>
      </c>
      <c r="AV486" s="13" t="s">
        <v>91</v>
      </c>
      <c r="AW486" s="13" t="s">
        <v>4</v>
      </c>
      <c r="AX486" s="13" t="s">
        <v>75</v>
      </c>
      <c r="AY486" s="275" t="s">
        <v>265</v>
      </c>
    </row>
    <row r="487" s="16" customFormat="1">
      <c r="A487" s="16"/>
      <c r="B487" s="311"/>
      <c r="C487" s="312"/>
      <c r="D487" s="266" t="s">
        <v>312</v>
      </c>
      <c r="E487" s="313" t="s">
        <v>1</v>
      </c>
      <c r="F487" s="314" t="s">
        <v>2800</v>
      </c>
      <c r="G487" s="312"/>
      <c r="H487" s="315">
        <v>0.58999999999999997</v>
      </c>
      <c r="I487" s="316"/>
      <c r="J487" s="312"/>
      <c r="K487" s="312"/>
      <c r="L487" s="317"/>
      <c r="M487" s="318"/>
      <c r="N487" s="319"/>
      <c r="O487" s="319"/>
      <c r="P487" s="319"/>
      <c r="Q487" s="319"/>
      <c r="R487" s="319"/>
      <c r="S487" s="319"/>
      <c r="T487" s="320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321" t="s">
        <v>312</v>
      </c>
      <c r="AU487" s="321" t="s">
        <v>91</v>
      </c>
      <c r="AV487" s="16" t="s">
        <v>98</v>
      </c>
      <c r="AW487" s="16" t="s">
        <v>4</v>
      </c>
      <c r="AX487" s="16" t="s">
        <v>75</v>
      </c>
      <c r="AY487" s="321" t="s">
        <v>265</v>
      </c>
    </row>
    <row r="488" s="13" customFormat="1">
      <c r="A488" s="13"/>
      <c r="B488" s="264"/>
      <c r="C488" s="265"/>
      <c r="D488" s="266" t="s">
        <v>312</v>
      </c>
      <c r="E488" s="267" t="s">
        <v>1</v>
      </c>
      <c r="F488" s="268" t="s">
        <v>2805</v>
      </c>
      <c r="G488" s="265"/>
      <c r="H488" s="269">
        <v>14.390000000000001</v>
      </c>
      <c r="I488" s="270"/>
      <c r="J488" s="265"/>
      <c r="K488" s="265"/>
      <c r="L488" s="271"/>
      <c r="M488" s="272"/>
      <c r="N488" s="273"/>
      <c r="O488" s="273"/>
      <c r="P488" s="273"/>
      <c r="Q488" s="273"/>
      <c r="R488" s="273"/>
      <c r="S488" s="273"/>
      <c r="T488" s="27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75" t="s">
        <v>312</v>
      </c>
      <c r="AU488" s="275" t="s">
        <v>91</v>
      </c>
      <c r="AV488" s="13" t="s">
        <v>91</v>
      </c>
      <c r="AW488" s="13" t="s">
        <v>4</v>
      </c>
      <c r="AX488" s="13" t="s">
        <v>75</v>
      </c>
      <c r="AY488" s="275" t="s">
        <v>265</v>
      </c>
    </row>
    <row r="489" s="13" customFormat="1">
      <c r="A489" s="13"/>
      <c r="B489" s="264"/>
      <c r="C489" s="265"/>
      <c r="D489" s="266" t="s">
        <v>312</v>
      </c>
      <c r="E489" s="267" t="s">
        <v>1</v>
      </c>
      <c r="F489" s="268" t="s">
        <v>2806</v>
      </c>
      <c r="G489" s="265"/>
      <c r="H489" s="269">
        <v>1.2</v>
      </c>
      <c r="I489" s="270"/>
      <c r="J489" s="265"/>
      <c r="K489" s="265"/>
      <c r="L489" s="271"/>
      <c r="M489" s="272"/>
      <c r="N489" s="273"/>
      <c r="O489" s="273"/>
      <c r="P489" s="273"/>
      <c r="Q489" s="273"/>
      <c r="R489" s="273"/>
      <c r="S489" s="273"/>
      <c r="T489" s="27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75" t="s">
        <v>312</v>
      </c>
      <c r="AU489" s="275" t="s">
        <v>91</v>
      </c>
      <c r="AV489" s="13" t="s">
        <v>91</v>
      </c>
      <c r="AW489" s="13" t="s">
        <v>4</v>
      </c>
      <c r="AX489" s="13" t="s">
        <v>75</v>
      </c>
      <c r="AY489" s="275" t="s">
        <v>265</v>
      </c>
    </row>
    <row r="490" s="13" customFormat="1">
      <c r="A490" s="13"/>
      <c r="B490" s="264"/>
      <c r="C490" s="265"/>
      <c r="D490" s="266" t="s">
        <v>312</v>
      </c>
      <c r="E490" s="267" t="s">
        <v>1</v>
      </c>
      <c r="F490" s="268" t="s">
        <v>2807</v>
      </c>
      <c r="G490" s="265"/>
      <c r="H490" s="269">
        <v>27.620000000000001</v>
      </c>
      <c r="I490" s="270"/>
      <c r="J490" s="265"/>
      <c r="K490" s="265"/>
      <c r="L490" s="271"/>
      <c r="M490" s="272"/>
      <c r="N490" s="273"/>
      <c r="O490" s="273"/>
      <c r="P490" s="273"/>
      <c r="Q490" s="273"/>
      <c r="R490" s="273"/>
      <c r="S490" s="273"/>
      <c r="T490" s="27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5" t="s">
        <v>312</v>
      </c>
      <c r="AU490" s="275" t="s">
        <v>91</v>
      </c>
      <c r="AV490" s="13" t="s">
        <v>91</v>
      </c>
      <c r="AW490" s="13" t="s">
        <v>4</v>
      </c>
      <c r="AX490" s="13" t="s">
        <v>75</v>
      </c>
      <c r="AY490" s="275" t="s">
        <v>265</v>
      </c>
    </row>
    <row r="491" s="13" customFormat="1">
      <c r="A491" s="13"/>
      <c r="B491" s="264"/>
      <c r="C491" s="265"/>
      <c r="D491" s="266" t="s">
        <v>312</v>
      </c>
      <c r="E491" s="267" t="s">
        <v>1</v>
      </c>
      <c r="F491" s="268" t="s">
        <v>2808</v>
      </c>
      <c r="G491" s="265"/>
      <c r="H491" s="269">
        <v>9.0899999999999999</v>
      </c>
      <c r="I491" s="270"/>
      <c r="J491" s="265"/>
      <c r="K491" s="265"/>
      <c r="L491" s="271"/>
      <c r="M491" s="272"/>
      <c r="N491" s="273"/>
      <c r="O491" s="273"/>
      <c r="P491" s="273"/>
      <c r="Q491" s="273"/>
      <c r="R491" s="273"/>
      <c r="S491" s="273"/>
      <c r="T491" s="27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5" t="s">
        <v>312</v>
      </c>
      <c r="AU491" s="275" t="s">
        <v>91</v>
      </c>
      <c r="AV491" s="13" t="s">
        <v>91</v>
      </c>
      <c r="AW491" s="13" t="s">
        <v>4</v>
      </c>
      <c r="AX491" s="13" t="s">
        <v>75</v>
      </c>
      <c r="AY491" s="275" t="s">
        <v>265</v>
      </c>
    </row>
    <row r="492" s="16" customFormat="1">
      <c r="A492" s="16"/>
      <c r="B492" s="311"/>
      <c r="C492" s="312"/>
      <c r="D492" s="266" t="s">
        <v>312</v>
      </c>
      <c r="E492" s="313" t="s">
        <v>1</v>
      </c>
      <c r="F492" s="314" t="s">
        <v>2800</v>
      </c>
      <c r="G492" s="312"/>
      <c r="H492" s="315">
        <v>52.299999999999997</v>
      </c>
      <c r="I492" s="316"/>
      <c r="J492" s="312"/>
      <c r="K492" s="312"/>
      <c r="L492" s="317"/>
      <c r="M492" s="318"/>
      <c r="N492" s="319"/>
      <c r="O492" s="319"/>
      <c r="P492" s="319"/>
      <c r="Q492" s="319"/>
      <c r="R492" s="319"/>
      <c r="S492" s="319"/>
      <c r="T492" s="320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321" t="s">
        <v>312</v>
      </c>
      <c r="AU492" s="321" t="s">
        <v>91</v>
      </c>
      <c r="AV492" s="16" t="s">
        <v>98</v>
      </c>
      <c r="AW492" s="16" t="s">
        <v>4</v>
      </c>
      <c r="AX492" s="16" t="s">
        <v>75</v>
      </c>
      <c r="AY492" s="321" t="s">
        <v>265</v>
      </c>
    </row>
    <row r="493" s="14" customFormat="1">
      <c r="A493" s="14"/>
      <c r="B493" s="276"/>
      <c r="C493" s="277"/>
      <c r="D493" s="266" t="s">
        <v>312</v>
      </c>
      <c r="E493" s="278" t="s">
        <v>1</v>
      </c>
      <c r="F493" s="279" t="s">
        <v>318</v>
      </c>
      <c r="G493" s="277"/>
      <c r="H493" s="280">
        <v>193.02000000000001</v>
      </c>
      <c r="I493" s="281"/>
      <c r="J493" s="277"/>
      <c r="K493" s="277"/>
      <c r="L493" s="282"/>
      <c r="M493" s="283"/>
      <c r="N493" s="284"/>
      <c r="O493" s="284"/>
      <c r="P493" s="284"/>
      <c r="Q493" s="284"/>
      <c r="R493" s="284"/>
      <c r="S493" s="284"/>
      <c r="T493" s="28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86" t="s">
        <v>312</v>
      </c>
      <c r="AU493" s="286" t="s">
        <v>91</v>
      </c>
      <c r="AV493" s="14" t="s">
        <v>282</v>
      </c>
      <c r="AW493" s="14" t="s">
        <v>4</v>
      </c>
      <c r="AX493" s="14" t="s">
        <v>83</v>
      </c>
      <c r="AY493" s="286" t="s">
        <v>265</v>
      </c>
    </row>
    <row r="494" s="2" customFormat="1" ht="16.30189" customHeight="1">
      <c r="A494" s="39"/>
      <c r="B494" s="40"/>
      <c r="C494" s="246" t="s">
        <v>741</v>
      </c>
      <c r="D494" s="246" t="s">
        <v>268</v>
      </c>
      <c r="E494" s="247" t="s">
        <v>959</v>
      </c>
      <c r="F494" s="248" t="s">
        <v>1</v>
      </c>
      <c r="G494" s="249" t="s">
        <v>1</v>
      </c>
      <c r="H494" s="250">
        <v>1737.1800000000001</v>
      </c>
      <c r="I494" s="251"/>
      <c r="J494" s="250">
        <f>ROUND(I494*H494,2)</f>
        <v>0</v>
      </c>
      <c r="K494" s="252"/>
      <c r="L494" s="45"/>
      <c r="M494" s="253" t="s">
        <v>1</v>
      </c>
      <c r="N494" s="254" t="s">
        <v>41</v>
      </c>
      <c r="O494" s="92"/>
      <c r="P494" s="255">
        <f>O494*H494</f>
        <v>0</v>
      </c>
      <c r="Q494" s="255">
        <v>0</v>
      </c>
      <c r="R494" s="255">
        <f>Q494*H494</f>
        <v>0</v>
      </c>
      <c r="S494" s="255">
        <v>0</v>
      </c>
      <c r="T494" s="256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57" t="s">
        <v>282</v>
      </c>
      <c r="AT494" s="257" t="s">
        <v>268</v>
      </c>
      <c r="AU494" s="257" t="s">
        <v>91</v>
      </c>
      <c r="AY494" s="18" t="s">
        <v>265</v>
      </c>
      <c r="BE494" s="258">
        <f>IF(N494="základná",J494,0)</f>
        <v>0</v>
      </c>
      <c r="BF494" s="258">
        <f>IF(N494="znížená",J494,0)</f>
        <v>0</v>
      </c>
      <c r="BG494" s="258">
        <f>IF(N494="zákl. prenesená",J494,0)</f>
        <v>0</v>
      </c>
      <c r="BH494" s="258">
        <f>IF(N494="zníž. prenesená",J494,0)</f>
        <v>0</v>
      </c>
      <c r="BI494" s="258">
        <f>IF(N494="nulová",J494,0)</f>
        <v>0</v>
      </c>
      <c r="BJ494" s="18" t="s">
        <v>91</v>
      </c>
      <c r="BK494" s="258">
        <f>ROUND(I494*H494,2)</f>
        <v>0</v>
      </c>
      <c r="BL494" s="18" t="s">
        <v>282</v>
      </c>
      <c r="BM494" s="257" t="s">
        <v>2809</v>
      </c>
    </row>
    <row r="495" s="13" customFormat="1">
      <c r="A495" s="13"/>
      <c r="B495" s="264"/>
      <c r="C495" s="265"/>
      <c r="D495" s="266" t="s">
        <v>312</v>
      </c>
      <c r="E495" s="267" t="s">
        <v>1</v>
      </c>
      <c r="F495" s="268" t="s">
        <v>2810</v>
      </c>
      <c r="G495" s="265"/>
      <c r="H495" s="269">
        <v>193.02000000000001</v>
      </c>
      <c r="I495" s="270"/>
      <c r="J495" s="265"/>
      <c r="K495" s="265"/>
      <c r="L495" s="271"/>
      <c r="M495" s="272"/>
      <c r="N495" s="273"/>
      <c r="O495" s="273"/>
      <c r="P495" s="273"/>
      <c r="Q495" s="273"/>
      <c r="R495" s="273"/>
      <c r="S495" s="273"/>
      <c r="T495" s="27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5" t="s">
        <v>312</v>
      </c>
      <c r="AU495" s="275" t="s">
        <v>91</v>
      </c>
      <c r="AV495" s="13" t="s">
        <v>91</v>
      </c>
      <c r="AW495" s="13" t="s">
        <v>4</v>
      </c>
      <c r="AX495" s="13" t="s">
        <v>83</v>
      </c>
      <c r="AY495" s="275" t="s">
        <v>265</v>
      </c>
    </row>
    <row r="496" s="13" customFormat="1">
      <c r="A496" s="13"/>
      <c r="B496" s="264"/>
      <c r="C496" s="265"/>
      <c r="D496" s="266" t="s">
        <v>312</v>
      </c>
      <c r="E496" s="265"/>
      <c r="F496" s="268" t="s">
        <v>2811</v>
      </c>
      <c r="G496" s="265"/>
      <c r="H496" s="269">
        <v>1737.1800000000001</v>
      </c>
      <c r="I496" s="270"/>
      <c r="J496" s="265"/>
      <c r="K496" s="265"/>
      <c r="L496" s="271"/>
      <c r="M496" s="272"/>
      <c r="N496" s="273"/>
      <c r="O496" s="273"/>
      <c r="P496" s="273"/>
      <c r="Q496" s="273"/>
      <c r="R496" s="273"/>
      <c r="S496" s="273"/>
      <c r="T496" s="27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5" t="s">
        <v>312</v>
      </c>
      <c r="AU496" s="275" t="s">
        <v>91</v>
      </c>
      <c r="AV496" s="13" t="s">
        <v>91</v>
      </c>
      <c r="AW496" s="13" t="s">
        <v>5</v>
      </c>
      <c r="AX496" s="13" t="s">
        <v>83</v>
      </c>
      <c r="AY496" s="275" t="s">
        <v>265</v>
      </c>
    </row>
    <row r="497" s="2" customFormat="1" ht="16.30189" customHeight="1">
      <c r="A497" s="39"/>
      <c r="B497" s="40"/>
      <c r="C497" s="246" t="s">
        <v>744</v>
      </c>
      <c r="D497" s="246" t="s">
        <v>268</v>
      </c>
      <c r="E497" s="247" t="s">
        <v>932</v>
      </c>
      <c r="F497" s="248" t="s">
        <v>1</v>
      </c>
      <c r="G497" s="249" t="s">
        <v>1</v>
      </c>
      <c r="H497" s="250">
        <v>111.66</v>
      </c>
      <c r="I497" s="251"/>
      <c r="J497" s="250">
        <f>ROUND(I497*H497,2)</f>
        <v>0</v>
      </c>
      <c r="K497" s="252"/>
      <c r="L497" s="45"/>
      <c r="M497" s="253" t="s">
        <v>1</v>
      </c>
      <c r="N497" s="254" t="s">
        <v>41</v>
      </c>
      <c r="O497" s="92"/>
      <c r="P497" s="255">
        <f>O497*H497</f>
        <v>0</v>
      </c>
      <c r="Q497" s="255">
        <v>0</v>
      </c>
      <c r="R497" s="255">
        <f>Q497*H497</f>
        <v>0</v>
      </c>
      <c r="S497" s="255">
        <v>0</v>
      </c>
      <c r="T497" s="256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57" t="s">
        <v>282</v>
      </c>
      <c r="AT497" s="257" t="s">
        <v>268</v>
      </c>
      <c r="AU497" s="257" t="s">
        <v>91</v>
      </c>
      <c r="AY497" s="18" t="s">
        <v>265</v>
      </c>
      <c r="BE497" s="258">
        <f>IF(N497="základná",J497,0)</f>
        <v>0</v>
      </c>
      <c r="BF497" s="258">
        <f>IF(N497="znížená",J497,0)</f>
        <v>0</v>
      </c>
      <c r="BG497" s="258">
        <f>IF(N497="zákl. prenesená",J497,0)</f>
        <v>0</v>
      </c>
      <c r="BH497" s="258">
        <f>IF(N497="zníž. prenesená",J497,0)</f>
        <v>0</v>
      </c>
      <c r="BI497" s="258">
        <f>IF(N497="nulová",J497,0)</f>
        <v>0</v>
      </c>
      <c r="BJ497" s="18" t="s">
        <v>91</v>
      </c>
      <c r="BK497" s="258">
        <f>ROUND(I497*H497,2)</f>
        <v>0</v>
      </c>
      <c r="BL497" s="18" t="s">
        <v>282</v>
      </c>
      <c r="BM497" s="257" t="s">
        <v>2812</v>
      </c>
    </row>
    <row r="498" s="15" customFormat="1">
      <c r="A498" s="15"/>
      <c r="B498" s="297"/>
      <c r="C498" s="298"/>
      <c r="D498" s="266" t="s">
        <v>312</v>
      </c>
      <c r="E498" s="299" t="s">
        <v>1</v>
      </c>
      <c r="F498" s="300" t="s">
        <v>2802</v>
      </c>
      <c r="G498" s="298"/>
      <c r="H498" s="299" t="s">
        <v>1</v>
      </c>
      <c r="I498" s="301"/>
      <c r="J498" s="298"/>
      <c r="K498" s="298"/>
      <c r="L498" s="302"/>
      <c r="M498" s="303"/>
      <c r="N498" s="304"/>
      <c r="O498" s="304"/>
      <c r="P498" s="304"/>
      <c r="Q498" s="304"/>
      <c r="R498" s="304"/>
      <c r="S498" s="304"/>
      <c r="T498" s="30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306" t="s">
        <v>312</v>
      </c>
      <c r="AU498" s="306" t="s">
        <v>91</v>
      </c>
      <c r="AV498" s="15" t="s">
        <v>83</v>
      </c>
      <c r="AW498" s="15" t="s">
        <v>4</v>
      </c>
      <c r="AX498" s="15" t="s">
        <v>75</v>
      </c>
      <c r="AY498" s="306" t="s">
        <v>265</v>
      </c>
    </row>
    <row r="499" s="13" customFormat="1">
      <c r="A499" s="13"/>
      <c r="B499" s="264"/>
      <c r="C499" s="265"/>
      <c r="D499" s="266" t="s">
        <v>312</v>
      </c>
      <c r="E499" s="267" t="s">
        <v>1</v>
      </c>
      <c r="F499" s="268" t="s">
        <v>2803</v>
      </c>
      <c r="G499" s="265"/>
      <c r="H499" s="269">
        <v>59.359999999999999</v>
      </c>
      <c r="I499" s="270"/>
      <c r="J499" s="265"/>
      <c r="K499" s="265"/>
      <c r="L499" s="271"/>
      <c r="M499" s="272"/>
      <c r="N499" s="273"/>
      <c r="O499" s="273"/>
      <c r="P499" s="273"/>
      <c r="Q499" s="273"/>
      <c r="R499" s="273"/>
      <c r="S499" s="273"/>
      <c r="T499" s="27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75" t="s">
        <v>312</v>
      </c>
      <c r="AU499" s="275" t="s">
        <v>91</v>
      </c>
      <c r="AV499" s="13" t="s">
        <v>91</v>
      </c>
      <c r="AW499" s="13" t="s">
        <v>4</v>
      </c>
      <c r="AX499" s="13" t="s">
        <v>75</v>
      </c>
      <c r="AY499" s="275" t="s">
        <v>265</v>
      </c>
    </row>
    <row r="500" s="13" customFormat="1">
      <c r="A500" s="13"/>
      <c r="B500" s="264"/>
      <c r="C500" s="265"/>
      <c r="D500" s="266" t="s">
        <v>312</v>
      </c>
      <c r="E500" s="267" t="s">
        <v>1</v>
      </c>
      <c r="F500" s="268" t="s">
        <v>2805</v>
      </c>
      <c r="G500" s="265"/>
      <c r="H500" s="269">
        <v>14.390000000000001</v>
      </c>
      <c r="I500" s="270"/>
      <c r="J500" s="265"/>
      <c r="K500" s="265"/>
      <c r="L500" s="271"/>
      <c r="M500" s="272"/>
      <c r="N500" s="273"/>
      <c r="O500" s="273"/>
      <c r="P500" s="273"/>
      <c r="Q500" s="273"/>
      <c r="R500" s="273"/>
      <c r="S500" s="273"/>
      <c r="T500" s="27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5" t="s">
        <v>312</v>
      </c>
      <c r="AU500" s="275" t="s">
        <v>91</v>
      </c>
      <c r="AV500" s="13" t="s">
        <v>91</v>
      </c>
      <c r="AW500" s="13" t="s">
        <v>4</v>
      </c>
      <c r="AX500" s="13" t="s">
        <v>75</v>
      </c>
      <c r="AY500" s="275" t="s">
        <v>265</v>
      </c>
    </row>
    <row r="501" s="13" customFormat="1">
      <c r="A501" s="13"/>
      <c r="B501" s="264"/>
      <c r="C501" s="265"/>
      <c r="D501" s="266" t="s">
        <v>312</v>
      </c>
      <c r="E501" s="267" t="s">
        <v>1</v>
      </c>
      <c r="F501" s="268" t="s">
        <v>2806</v>
      </c>
      <c r="G501" s="265"/>
      <c r="H501" s="269">
        <v>1.2</v>
      </c>
      <c r="I501" s="270"/>
      <c r="J501" s="265"/>
      <c r="K501" s="265"/>
      <c r="L501" s="271"/>
      <c r="M501" s="272"/>
      <c r="N501" s="273"/>
      <c r="O501" s="273"/>
      <c r="P501" s="273"/>
      <c r="Q501" s="273"/>
      <c r="R501" s="273"/>
      <c r="S501" s="273"/>
      <c r="T501" s="27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75" t="s">
        <v>312</v>
      </c>
      <c r="AU501" s="275" t="s">
        <v>91</v>
      </c>
      <c r="AV501" s="13" t="s">
        <v>91</v>
      </c>
      <c r="AW501" s="13" t="s">
        <v>4</v>
      </c>
      <c r="AX501" s="13" t="s">
        <v>75</v>
      </c>
      <c r="AY501" s="275" t="s">
        <v>265</v>
      </c>
    </row>
    <row r="502" s="13" customFormat="1">
      <c r="A502" s="13"/>
      <c r="B502" s="264"/>
      <c r="C502" s="265"/>
      <c r="D502" s="266" t="s">
        <v>312</v>
      </c>
      <c r="E502" s="267" t="s">
        <v>1</v>
      </c>
      <c r="F502" s="268" t="s">
        <v>2807</v>
      </c>
      <c r="G502" s="265"/>
      <c r="H502" s="269">
        <v>27.620000000000001</v>
      </c>
      <c r="I502" s="270"/>
      <c r="J502" s="265"/>
      <c r="K502" s="265"/>
      <c r="L502" s="271"/>
      <c r="M502" s="272"/>
      <c r="N502" s="273"/>
      <c r="O502" s="273"/>
      <c r="P502" s="273"/>
      <c r="Q502" s="273"/>
      <c r="R502" s="273"/>
      <c r="S502" s="273"/>
      <c r="T502" s="27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75" t="s">
        <v>312</v>
      </c>
      <c r="AU502" s="275" t="s">
        <v>91</v>
      </c>
      <c r="AV502" s="13" t="s">
        <v>91</v>
      </c>
      <c r="AW502" s="13" t="s">
        <v>4</v>
      </c>
      <c r="AX502" s="13" t="s">
        <v>75</v>
      </c>
      <c r="AY502" s="275" t="s">
        <v>265</v>
      </c>
    </row>
    <row r="503" s="13" customFormat="1">
      <c r="A503" s="13"/>
      <c r="B503" s="264"/>
      <c r="C503" s="265"/>
      <c r="D503" s="266" t="s">
        <v>312</v>
      </c>
      <c r="E503" s="267" t="s">
        <v>1</v>
      </c>
      <c r="F503" s="268" t="s">
        <v>2808</v>
      </c>
      <c r="G503" s="265"/>
      <c r="H503" s="269">
        <v>9.0899999999999999</v>
      </c>
      <c r="I503" s="270"/>
      <c r="J503" s="265"/>
      <c r="K503" s="265"/>
      <c r="L503" s="271"/>
      <c r="M503" s="272"/>
      <c r="N503" s="273"/>
      <c r="O503" s="273"/>
      <c r="P503" s="273"/>
      <c r="Q503" s="273"/>
      <c r="R503" s="273"/>
      <c r="S503" s="273"/>
      <c r="T503" s="27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75" t="s">
        <v>312</v>
      </c>
      <c r="AU503" s="275" t="s">
        <v>91</v>
      </c>
      <c r="AV503" s="13" t="s">
        <v>91</v>
      </c>
      <c r="AW503" s="13" t="s">
        <v>4</v>
      </c>
      <c r="AX503" s="13" t="s">
        <v>75</v>
      </c>
      <c r="AY503" s="275" t="s">
        <v>265</v>
      </c>
    </row>
    <row r="504" s="14" customFormat="1">
      <c r="A504" s="14"/>
      <c r="B504" s="276"/>
      <c r="C504" s="277"/>
      <c r="D504" s="266" t="s">
        <v>312</v>
      </c>
      <c r="E504" s="278" t="s">
        <v>1</v>
      </c>
      <c r="F504" s="279" t="s">
        <v>318</v>
      </c>
      <c r="G504" s="277"/>
      <c r="H504" s="280">
        <v>111.66</v>
      </c>
      <c r="I504" s="281"/>
      <c r="J504" s="277"/>
      <c r="K504" s="277"/>
      <c r="L504" s="282"/>
      <c r="M504" s="283"/>
      <c r="N504" s="284"/>
      <c r="O504" s="284"/>
      <c r="P504" s="284"/>
      <c r="Q504" s="284"/>
      <c r="R504" s="284"/>
      <c r="S504" s="284"/>
      <c r="T504" s="28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86" t="s">
        <v>312</v>
      </c>
      <c r="AU504" s="286" t="s">
        <v>91</v>
      </c>
      <c r="AV504" s="14" t="s">
        <v>282</v>
      </c>
      <c r="AW504" s="14" t="s">
        <v>4</v>
      </c>
      <c r="AX504" s="14" t="s">
        <v>83</v>
      </c>
      <c r="AY504" s="286" t="s">
        <v>265</v>
      </c>
    </row>
    <row r="505" s="2" customFormat="1" ht="16.30189" customHeight="1">
      <c r="A505" s="39"/>
      <c r="B505" s="40"/>
      <c r="C505" s="246" t="s">
        <v>748</v>
      </c>
      <c r="D505" s="246" t="s">
        <v>268</v>
      </c>
      <c r="E505" s="247" t="s">
        <v>2813</v>
      </c>
      <c r="F505" s="248" t="s">
        <v>1</v>
      </c>
      <c r="G505" s="249" t="s">
        <v>1</v>
      </c>
      <c r="H505" s="250">
        <v>0.58999999999999997</v>
      </c>
      <c r="I505" s="251"/>
      <c r="J505" s="250">
        <f>ROUND(I505*H505,2)</f>
        <v>0</v>
      </c>
      <c r="K505" s="252"/>
      <c r="L505" s="45"/>
      <c r="M505" s="253" t="s">
        <v>1</v>
      </c>
      <c r="N505" s="254" t="s">
        <v>41</v>
      </c>
      <c r="O505" s="92"/>
      <c r="P505" s="255">
        <f>O505*H505</f>
        <v>0</v>
      </c>
      <c r="Q505" s="255">
        <v>0</v>
      </c>
      <c r="R505" s="255">
        <f>Q505*H505</f>
        <v>0</v>
      </c>
      <c r="S505" s="255">
        <v>0</v>
      </c>
      <c r="T505" s="256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57" t="s">
        <v>282</v>
      </c>
      <c r="AT505" s="257" t="s">
        <v>268</v>
      </c>
      <c r="AU505" s="257" t="s">
        <v>91</v>
      </c>
      <c r="AY505" s="18" t="s">
        <v>265</v>
      </c>
      <c r="BE505" s="258">
        <f>IF(N505="základná",J505,0)</f>
        <v>0</v>
      </c>
      <c r="BF505" s="258">
        <f>IF(N505="znížená",J505,0)</f>
        <v>0</v>
      </c>
      <c r="BG505" s="258">
        <f>IF(N505="zákl. prenesená",J505,0)</f>
        <v>0</v>
      </c>
      <c r="BH505" s="258">
        <f>IF(N505="zníž. prenesená",J505,0)</f>
        <v>0</v>
      </c>
      <c r="BI505" s="258">
        <f>IF(N505="nulová",J505,0)</f>
        <v>0</v>
      </c>
      <c r="BJ505" s="18" t="s">
        <v>91</v>
      </c>
      <c r="BK505" s="258">
        <f>ROUND(I505*H505,2)</f>
        <v>0</v>
      </c>
      <c r="BL505" s="18" t="s">
        <v>282</v>
      </c>
      <c r="BM505" s="257" t="s">
        <v>2814</v>
      </c>
    </row>
    <row r="506" s="13" customFormat="1">
      <c r="A506" s="13"/>
      <c r="B506" s="264"/>
      <c r="C506" s="265"/>
      <c r="D506" s="266" t="s">
        <v>312</v>
      </c>
      <c r="E506" s="267" t="s">
        <v>1</v>
      </c>
      <c r="F506" s="268" t="s">
        <v>2804</v>
      </c>
      <c r="G506" s="265"/>
      <c r="H506" s="269">
        <v>0.58999999999999997</v>
      </c>
      <c r="I506" s="270"/>
      <c r="J506" s="265"/>
      <c r="K506" s="265"/>
      <c r="L506" s="271"/>
      <c r="M506" s="272"/>
      <c r="N506" s="273"/>
      <c r="O506" s="273"/>
      <c r="P506" s="273"/>
      <c r="Q506" s="273"/>
      <c r="R506" s="273"/>
      <c r="S506" s="273"/>
      <c r="T506" s="27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75" t="s">
        <v>312</v>
      </c>
      <c r="AU506" s="275" t="s">
        <v>91</v>
      </c>
      <c r="AV506" s="13" t="s">
        <v>91</v>
      </c>
      <c r="AW506" s="13" t="s">
        <v>4</v>
      </c>
      <c r="AX506" s="13" t="s">
        <v>75</v>
      </c>
      <c r="AY506" s="275" t="s">
        <v>265</v>
      </c>
    </row>
    <row r="507" s="14" customFormat="1">
      <c r="A507" s="14"/>
      <c r="B507" s="276"/>
      <c r="C507" s="277"/>
      <c r="D507" s="266" t="s">
        <v>312</v>
      </c>
      <c r="E507" s="278" t="s">
        <v>1</v>
      </c>
      <c r="F507" s="279" t="s">
        <v>318</v>
      </c>
      <c r="G507" s="277"/>
      <c r="H507" s="280">
        <v>0.58999999999999997</v>
      </c>
      <c r="I507" s="281"/>
      <c r="J507" s="277"/>
      <c r="K507" s="277"/>
      <c r="L507" s="282"/>
      <c r="M507" s="283"/>
      <c r="N507" s="284"/>
      <c r="O507" s="284"/>
      <c r="P507" s="284"/>
      <c r="Q507" s="284"/>
      <c r="R507" s="284"/>
      <c r="S507" s="284"/>
      <c r="T507" s="28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86" t="s">
        <v>312</v>
      </c>
      <c r="AU507" s="286" t="s">
        <v>91</v>
      </c>
      <c r="AV507" s="14" t="s">
        <v>282</v>
      </c>
      <c r="AW507" s="14" t="s">
        <v>4</v>
      </c>
      <c r="AX507" s="14" t="s">
        <v>83</v>
      </c>
      <c r="AY507" s="286" t="s">
        <v>265</v>
      </c>
    </row>
    <row r="508" s="12" customFormat="1" ht="22.8" customHeight="1">
      <c r="A508" s="12"/>
      <c r="B508" s="230"/>
      <c r="C508" s="231"/>
      <c r="D508" s="232" t="s">
        <v>74</v>
      </c>
      <c r="E508" s="244" t="s">
        <v>675</v>
      </c>
      <c r="F508" s="244" t="s">
        <v>826</v>
      </c>
      <c r="G508" s="231"/>
      <c r="H508" s="231"/>
      <c r="I508" s="234"/>
      <c r="J508" s="245">
        <f>BK508</f>
        <v>0</v>
      </c>
      <c r="K508" s="231"/>
      <c r="L508" s="236"/>
      <c r="M508" s="237"/>
      <c r="N508" s="238"/>
      <c r="O508" s="238"/>
      <c r="P508" s="239">
        <f>P509</f>
        <v>0</v>
      </c>
      <c r="Q508" s="238"/>
      <c r="R508" s="239">
        <f>R509</f>
        <v>0</v>
      </c>
      <c r="S508" s="238"/>
      <c r="T508" s="240">
        <f>T509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41" t="s">
        <v>83</v>
      </c>
      <c r="AT508" s="242" t="s">
        <v>74</v>
      </c>
      <c r="AU508" s="242" t="s">
        <v>83</v>
      </c>
      <c r="AY508" s="241" t="s">
        <v>265</v>
      </c>
      <c r="BK508" s="243">
        <f>BK509</f>
        <v>0</v>
      </c>
    </row>
    <row r="509" s="2" customFormat="1" ht="16.30189" customHeight="1">
      <c r="A509" s="39"/>
      <c r="B509" s="40"/>
      <c r="C509" s="246" t="s">
        <v>751</v>
      </c>
      <c r="D509" s="246" t="s">
        <v>268</v>
      </c>
      <c r="E509" s="247" t="s">
        <v>2815</v>
      </c>
      <c r="F509" s="248" t="s">
        <v>1</v>
      </c>
      <c r="G509" s="249" t="s">
        <v>1</v>
      </c>
      <c r="H509" s="250">
        <v>637.17999999999995</v>
      </c>
      <c r="I509" s="251"/>
      <c r="J509" s="250">
        <f>ROUND(I509*H509,2)</f>
        <v>0</v>
      </c>
      <c r="K509" s="252"/>
      <c r="L509" s="45"/>
      <c r="M509" s="253" t="s">
        <v>1</v>
      </c>
      <c r="N509" s="254" t="s">
        <v>41</v>
      </c>
      <c r="O509" s="92"/>
      <c r="P509" s="255">
        <f>O509*H509</f>
        <v>0</v>
      </c>
      <c r="Q509" s="255">
        <v>0</v>
      </c>
      <c r="R509" s="255">
        <f>Q509*H509</f>
        <v>0</v>
      </c>
      <c r="S509" s="255">
        <v>0</v>
      </c>
      <c r="T509" s="256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57" t="s">
        <v>282</v>
      </c>
      <c r="AT509" s="257" t="s">
        <v>268</v>
      </c>
      <c r="AU509" s="257" t="s">
        <v>91</v>
      </c>
      <c r="AY509" s="18" t="s">
        <v>265</v>
      </c>
      <c r="BE509" s="258">
        <f>IF(N509="základná",J509,0)</f>
        <v>0</v>
      </c>
      <c r="BF509" s="258">
        <f>IF(N509="znížená",J509,0)</f>
        <v>0</v>
      </c>
      <c r="BG509" s="258">
        <f>IF(N509="zákl. prenesená",J509,0)</f>
        <v>0</v>
      </c>
      <c r="BH509" s="258">
        <f>IF(N509="zníž. prenesená",J509,0)</f>
        <v>0</v>
      </c>
      <c r="BI509" s="258">
        <f>IF(N509="nulová",J509,0)</f>
        <v>0</v>
      </c>
      <c r="BJ509" s="18" t="s">
        <v>91</v>
      </c>
      <c r="BK509" s="258">
        <f>ROUND(I509*H509,2)</f>
        <v>0</v>
      </c>
      <c r="BL509" s="18" t="s">
        <v>282</v>
      </c>
      <c r="BM509" s="257" t="s">
        <v>2816</v>
      </c>
    </row>
    <row r="510" s="12" customFormat="1" ht="25.92" customHeight="1">
      <c r="A510" s="12"/>
      <c r="B510" s="230"/>
      <c r="C510" s="231"/>
      <c r="D510" s="232" t="s">
        <v>74</v>
      </c>
      <c r="E510" s="233" t="s">
        <v>830</v>
      </c>
      <c r="F510" s="233" t="s">
        <v>831</v>
      </c>
      <c r="G510" s="231"/>
      <c r="H510" s="231"/>
      <c r="I510" s="234"/>
      <c r="J510" s="235">
        <f>BK510</f>
        <v>0</v>
      </c>
      <c r="K510" s="231"/>
      <c r="L510" s="236"/>
      <c r="M510" s="237"/>
      <c r="N510" s="238"/>
      <c r="O510" s="238"/>
      <c r="P510" s="239">
        <f>P511</f>
        <v>0</v>
      </c>
      <c r="Q510" s="238"/>
      <c r="R510" s="239">
        <f>R511</f>
        <v>1.1801586776000002</v>
      </c>
      <c r="S510" s="238"/>
      <c r="T510" s="240">
        <f>T511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41" t="s">
        <v>91</v>
      </c>
      <c r="AT510" s="242" t="s">
        <v>74</v>
      </c>
      <c r="AU510" s="242" t="s">
        <v>75</v>
      </c>
      <c r="AY510" s="241" t="s">
        <v>265</v>
      </c>
      <c r="BK510" s="243">
        <f>BK511</f>
        <v>0</v>
      </c>
    </row>
    <row r="511" s="12" customFormat="1" ht="22.8" customHeight="1">
      <c r="A511" s="12"/>
      <c r="B511" s="230"/>
      <c r="C511" s="231"/>
      <c r="D511" s="232" t="s">
        <v>74</v>
      </c>
      <c r="E511" s="244" t="s">
        <v>832</v>
      </c>
      <c r="F511" s="244" t="s">
        <v>833</v>
      </c>
      <c r="G511" s="231"/>
      <c r="H511" s="231"/>
      <c r="I511" s="234"/>
      <c r="J511" s="245">
        <f>BK511</f>
        <v>0</v>
      </c>
      <c r="K511" s="231"/>
      <c r="L511" s="236"/>
      <c r="M511" s="237"/>
      <c r="N511" s="238"/>
      <c r="O511" s="238"/>
      <c r="P511" s="239">
        <f>SUM(P512:P541)</f>
        <v>0</v>
      </c>
      <c r="Q511" s="238"/>
      <c r="R511" s="239">
        <f>SUM(R512:R541)</f>
        <v>1.1801586776000002</v>
      </c>
      <c r="S511" s="238"/>
      <c r="T511" s="240">
        <f>SUM(T512:T541)</f>
        <v>0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41" t="s">
        <v>91</v>
      </c>
      <c r="AT511" s="242" t="s">
        <v>74</v>
      </c>
      <c r="AU511" s="242" t="s">
        <v>83</v>
      </c>
      <c r="AY511" s="241" t="s">
        <v>265</v>
      </c>
      <c r="BK511" s="243">
        <f>SUM(BK512:BK541)</f>
        <v>0</v>
      </c>
    </row>
    <row r="512" s="2" customFormat="1" ht="16.30189" customHeight="1">
      <c r="A512" s="39"/>
      <c r="B512" s="40"/>
      <c r="C512" s="246" t="s">
        <v>755</v>
      </c>
      <c r="D512" s="246" t="s">
        <v>268</v>
      </c>
      <c r="E512" s="247" t="s">
        <v>835</v>
      </c>
      <c r="F512" s="248" t="s">
        <v>1</v>
      </c>
      <c r="G512" s="249" t="s">
        <v>1</v>
      </c>
      <c r="H512" s="250">
        <v>3.8999999999999999</v>
      </c>
      <c r="I512" s="251"/>
      <c r="J512" s="250">
        <f>ROUND(I512*H512,2)</f>
        <v>0</v>
      </c>
      <c r="K512" s="252"/>
      <c r="L512" s="45"/>
      <c r="M512" s="253" t="s">
        <v>1</v>
      </c>
      <c r="N512" s="254" t="s">
        <v>41</v>
      </c>
      <c r="O512" s="92"/>
      <c r="P512" s="255">
        <f>O512*H512</f>
        <v>0</v>
      </c>
      <c r="Q512" s="255">
        <v>0</v>
      </c>
      <c r="R512" s="255">
        <f>Q512*H512</f>
        <v>0</v>
      </c>
      <c r="S512" s="255">
        <v>0</v>
      </c>
      <c r="T512" s="256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57" t="s">
        <v>371</v>
      </c>
      <c r="AT512" s="257" t="s">
        <v>268</v>
      </c>
      <c r="AU512" s="257" t="s">
        <v>91</v>
      </c>
      <c r="AY512" s="18" t="s">
        <v>265</v>
      </c>
      <c r="BE512" s="258">
        <f>IF(N512="základná",J512,0)</f>
        <v>0</v>
      </c>
      <c r="BF512" s="258">
        <f>IF(N512="znížená",J512,0)</f>
        <v>0</v>
      </c>
      <c r="BG512" s="258">
        <f>IF(N512="zákl. prenesená",J512,0)</f>
        <v>0</v>
      </c>
      <c r="BH512" s="258">
        <f>IF(N512="zníž. prenesená",J512,0)</f>
        <v>0</v>
      </c>
      <c r="BI512" s="258">
        <f>IF(N512="nulová",J512,0)</f>
        <v>0</v>
      </c>
      <c r="BJ512" s="18" t="s">
        <v>91</v>
      </c>
      <c r="BK512" s="258">
        <f>ROUND(I512*H512,2)</f>
        <v>0</v>
      </c>
      <c r="BL512" s="18" t="s">
        <v>371</v>
      </c>
      <c r="BM512" s="257" t="s">
        <v>2817</v>
      </c>
    </row>
    <row r="513" s="15" customFormat="1">
      <c r="A513" s="15"/>
      <c r="B513" s="297"/>
      <c r="C513" s="298"/>
      <c r="D513" s="266" t="s">
        <v>312</v>
      </c>
      <c r="E513" s="299" t="s">
        <v>1</v>
      </c>
      <c r="F513" s="300" t="s">
        <v>2561</v>
      </c>
      <c r="G513" s="298"/>
      <c r="H513" s="299" t="s">
        <v>1</v>
      </c>
      <c r="I513" s="301"/>
      <c r="J513" s="298"/>
      <c r="K513" s="298"/>
      <c r="L513" s="302"/>
      <c r="M513" s="303"/>
      <c r="N513" s="304"/>
      <c r="O513" s="304"/>
      <c r="P513" s="304"/>
      <c r="Q513" s="304"/>
      <c r="R513" s="304"/>
      <c r="S513" s="304"/>
      <c r="T513" s="30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306" t="s">
        <v>312</v>
      </c>
      <c r="AU513" s="306" t="s">
        <v>91</v>
      </c>
      <c r="AV513" s="15" t="s">
        <v>83</v>
      </c>
      <c r="AW513" s="15" t="s">
        <v>4</v>
      </c>
      <c r="AX513" s="15" t="s">
        <v>75</v>
      </c>
      <c r="AY513" s="306" t="s">
        <v>265</v>
      </c>
    </row>
    <row r="514" s="13" customFormat="1">
      <c r="A514" s="13"/>
      <c r="B514" s="264"/>
      <c r="C514" s="265"/>
      <c r="D514" s="266" t="s">
        <v>312</v>
      </c>
      <c r="E514" s="267" t="s">
        <v>1</v>
      </c>
      <c r="F514" s="268" t="s">
        <v>2565</v>
      </c>
      <c r="G514" s="265"/>
      <c r="H514" s="269">
        <v>3.8999999999999999</v>
      </c>
      <c r="I514" s="270"/>
      <c r="J514" s="265"/>
      <c r="K514" s="265"/>
      <c r="L514" s="271"/>
      <c r="M514" s="272"/>
      <c r="N514" s="273"/>
      <c r="O514" s="273"/>
      <c r="P514" s="273"/>
      <c r="Q514" s="273"/>
      <c r="R514" s="273"/>
      <c r="S514" s="273"/>
      <c r="T514" s="27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75" t="s">
        <v>312</v>
      </c>
      <c r="AU514" s="275" t="s">
        <v>91</v>
      </c>
      <c r="AV514" s="13" t="s">
        <v>91</v>
      </c>
      <c r="AW514" s="13" t="s">
        <v>4</v>
      </c>
      <c r="AX514" s="13" t="s">
        <v>75</v>
      </c>
      <c r="AY514" s="275" t="s">
        <v>265</v>
      </c>
    </row>
    <row r="515" s="14" customFormat="1">
      <c r="A515" s="14"/>
      <c r="B515" s="276"/>
      <c r="C515" s="277"/>
      <c r="D515" s="266" t="s">
        <v>312</v>
      </c>
      <c r="E515" s="278" t="s">
        <v>1</v>
      </c>
      <c r="F515" s="279" t="s">
        <v>318</v>
      </c>
      <c r="G515" s="277"/>
      <c r="H515" s="280">
        <v>3.8999999999999999</v>
      </c>
      <c r="I515" s="281"/>
      <c r="J515" s="277"/>
      <c r="K515" s="277"/>
      <c r="L515" s="282"/>
      <c r="M515" s="283"/>
      <c r="N515" s="284"/>
      <c r="O515" s="284"/>
      <c r="P515" s="284"/>
      <c r="Q515" s="284"/>
      <c r="R515" s="284"/>
      <c r="S515" s="284"/>
      <c r="T515" s="285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86" t="s">
        <v>312</v>
      </c>
      <c r="AU515" s="286" t="s">
        <v>91</v>
      </c>
      <c r="AV515" s="14" t="s">
        <v>282</v>
      </c>
      <c r="AW515" s="14" t="s">
        <v>4</v>
      </c>
      <c r="AX515" s="14" t="s">
        <v>83</v>
      </c>
      <c r="AY515" s="286" t="s">
        <v>265</v>
      </c>
    </row>
    <row r="516" s="2" customFormat="1" ht="16.30189" customHeight="1">
      <c r="A516" s="39"/>
      <c r="B516" s="40"/>
      <c r="C516" s="287" t="s">
        <v>758</v>
      </c>
      <c r="D516" s="287" t="s">
        <v>367</v>
      </c>
      <c r="E516" s="288" t="s">
        <v>2818</v>
      </c>
      <c r="F516" s="289" t="s">
        <v>1</v>
      </c>
      <c r="G516" s="290" t="s">
        <v>1</v>
      </c>
      <c r="H516" s="291">
        <v>0.01</v>
      </c>
      <c r="I516" s="292"/>
      <c r="J516" s="291">
        <f>ROUND(I516*H516,2)</f>
        <v>0</v>
      </c>
      <c r="K516" s="293"/>
      <c r="L516" s="294"/>
      <c r="M516" s="295" t="s">
        <v>1</v>
      </c>
      <c r="N516" s="296" t="s">
        <v>41</v>
      </c>
      <c r="O516" s="92"/>
      <c r="P516" s="255">
        <f>O516*H516</f>
        <v>0</v>
      </c>
      <c r="Q516" s="255">
        <v>1</v>
      </c>
      <c r="R516" s="255">
        <f>Q516*H516</f>
        <v>0.01</v>
      </c>
      <c r="S516" s="255">
        <v>0</v>
      </c>
      <c r="T516" s="256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57" t="s">
        <v>439</v>
      </c>
      <c r="AT516" s="257" t="s">
        <v>367</v>
      </c>
      <c r="AU516" s="257" t="s">
        <v>91</v>
      </c>
      <c r="AY516" s="18" t="s">
        <v>265</v>
      </c>
      <c r="BE516" s="258">
        <f>IF(N516="základná",J516,0)</f>
        <v>0</v>
      </c>
      <c r="BF516" s="258">
        <f>IF(N516="znížená",J516,0)</f>
        <v>0</v>
      </c>
      <c r="BG516" s="258">
        <f>IF(N516="zákl. prenesená",J516,0)</f>
        <v>0</v>
      </c>
      <c r="BH516" s="258">
        <f>IF(N516="zníž. prenesená",J516,0)</f>
        <v>0</v>
      </c>
      <c r="BI516" s="258">
        <f>IF(N516="nulová",J516,0)</f>
        <v>0</v>
      </c>
      <c r="BJ516" s="18" t="s">
        <v>91</v>
      </c>
      <c r="BK516" s="258">
        <f>ROUND(I516*H516,2)</f>
        <v>0</v>
      </c>
      <c r="BL516" s="18" t="s">
        <v>371</v>
      </c>
      <c r="BM516" s="257" t="s">
        <v>2819</v>
      </c>
    </row>
    <row r="517" s="2" customFormat="1" ht="16.30189" customHeight="1">
      <c r="A517" s="39"/>
      <c r="B517" s="40"/>
      <c r="C517" s="246" t="s">
        <v>762</v>
      </c>
      <c r="D517" s="246" t="s">
        <v>268</v>
      </c>
      <c r="E517" s="247" t="s">
        <v>844</v>
      </c>
      <c r="F517" s="248" t="s">
        <v>1</v>
      </c>
      <c r="G517" s="249" t="s">
        <v>1</v>
      </c>
      <c r="H517" s="250">
        <v>7.7999999999999998</v>
      </c>
      <c r="I517" s="251"/>
      <c r="J517" s="250">
        <f>ROUND(I517*H517,2)</f>
        <v>0</v>
      </c>
      <c r="K517" s="252"/>
      <c r="L517" s="45"/>
      <c r="M517" s="253" t="s">
        <v>1</v>
      </c>
      <c r="N517" s="254" t="s">
        <v>41</v>
      </c>
      <c r="O517" s="92"/>
      <c r="P517" s="255">
        <f>O517*H517</f>
        <v>0</v>
      </c>
      <c r="Q517" s="255">
        <v>0.00026259999999999999</v>
      </c>
      <c r="R517" s="255">
        <f>Q517*H517</f>
        <v>0.00204828</v>
      </c>
      <c r="S517" s="255">
        <v>0</v>
      </c>
      <c r="T517" s="256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57" t="s">
        <v>371</v>
      </c>
      <c r="AT517" s="257" t="s">
        <v>268</v>
      </c>
      <c r="AU517" s="257" t="s">
        <v>91</v>
      </c>
      <c r="AY517" s="18" t="s">
        <v>265</v>
      </c>
      <c r="BE517" s="258">
        <f>IF(N517="základná",J517,0)</f>
        <v>0</v>
      </c>
      <c r="BF517" s="258">
        <f>IF(N517="znížená",J517,0)</f>
        <v>0</v>
      </c>
      <c r="BG517" s="258">
        <f>IF(N517="zákl. prenesená",J517,0)</f>
        <v>0</v>
      </c>
      <c r="BH517" s="258">
        <f>IF(N517="zníž. prenesená",J517,0)</f>
        <v>0</v>
      </c>
      <c r="BI517" s="258">
        <f>IF(N517="nulová",J517,0)</f>
        <v>0</v>
      </c>
      <c r="BJ517" s="18" t="s">
        <v>91</v>
      </c>
      <c r="BK517" s="258">
        <f>ROUND(I517*H517,2)</f>
        <v>0</v>
      </c>
      <c r="BL517" s="18" t="s">
        <v>371</v>
      </c>
      <c r="BM517" s="257" t="s">
        <v>2820</v>
      </c>
    </row>
    <row r="518" s="13" customFormat="1">
      <c r="A518" s="13"/>
      <c r="B518" s="264"/>
      <c r="C518" s="265"/>
      <c r="D518" s="266" t="s">
        <v>312</v>
      </c>
      <c r="E518" s="267" t="s">
        <v>1</v>
      </c>
      <c r="F518" s="268" t="s">
        <v>2821</v>
      </c>
      <c r="G518" s="265"/>
      <c r="H518" s="269">
        <v>7.7999999999999998</v>
      </c>
      <c r="I518" s="270"/>
      <c r="J518" s="265"/>
      <c r="K518" s="265"/>
      <c r="L518" s="271"/>
      <c r="M518" s="272"/>
      <c r="N518" s="273"/>
      <c r="O518" s="273"/>
      <c r="P518" s="273"/>
      <c r="Q518" s="273"/>
      <c r="R518" s="273"/>
      <c r="S518" s="273"/>
      <c r="T518" s="27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5" t="s">
        <v>312</v>
      </c>
      <c r="AU518" s="275" t="s">
        <v>91</v>
      </c>
      <c r="AV518" s="13" t="s">
        <v>91</v>
      </c>
      <c r="AW518" s="13" t="s">
        <v>4</v>
      </c>
      <c r="AX518" s="13" t="s">
        <v>83</v>
      </c>
      <c r="AY518" s="275" t="s">
        <v>265</v>
      </c>
    </row>
    <row r="519" s="2" customFormat="1" ht="16.30189" customHeight="1">
      <c r="A519" s="39"/>
      <c r="B519" s="40"/>
      <c r="C519" s="287" t="s">
        <v>766</v>
      </c>
      <c r="D519" s="287" t="s">
        <v>367</v>
      </c>
      <c r="E519" s="288" t="s">
        <v>2822</v>
      </c>
      <c r="F519" s="289" t="s">
        <v>1</v>
      </c>
      <c r="G519" s="290" t="s">
        <v>1</v>
      </c>
      <c r="H519" s="291">
        <v>0.01</v>
      </c>
      <c r="I519" s="292"/>
      <c r="J519" s="291">
        <f>ROUND(I519*H519,2)</f>
        <v>0</v>
      </c>
      <c r="K519" s="293"/>
      <c r="L519" s="294"/>
      <c r="M519" s="295" t="s">
        <v>1</v>
      </c>
      <c r="N519" s="296" t="s">
        <v>41</v>
      </c>
      <c r="O519" s="92"/>
      <c r="P519" s="255">
        <f>O519*H519</f>
        <v>0</v>
      </c>
      <c r="Q519" s="255">
        <v>1</v>
      </c>
      <c r="R519" s="255">
        <f>Q519*H519</f>
        <v>0.01</v>
      </c>
      <c r="S519" s="255">
        <v>0</v>
      </c>
      <c r="T519" s="256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57" t="s">
        <v>439</v>
      </c>
      <c r="AT519" s="257" t="s">
        <v>367</v>
      </c>
      <c r="AU519" s="257" t="s">
        <v>91</v>
      </c>
      <c r="AY519" s="18" t="s">
        <v>265</v>
      </c>
      <c r="BE519" s="258">
        <f>IF(N519="základná",J519,0)</f>
        <v>0</v>
      </c>
      <c r="BF519" s="258">
        <f>IF(N519="znížená",J519,0)</f>
        <v>0</v>
      </c>
      <c r="BG519" s="258">
        <f>IF(N519="zákl. prenesená",J519,0)</f>
        <v>0</v>
      </c>
      <c r="BH519" s="258">
        <f>IF(N519="zníž. prenesená",J519,0)</f>
        <v>0</v>
      </c>
      <c r="BI519" s="258">
        <f>IF(N519="nulová",J519,0)</f>
        <v>0</v>
      </c>
      <c r="BJ519" s="18" t="s">
        <v>91</v>
      </c>
      <c r="BK519" s="258">
        <f>ROUND(I519*H519,2)</f>
        <v>0</v>
      </c>
      <c r="BL519" s="18" t="s">
        <v>371</v>
      </c>
      <c r="BM519" s="257" t="s">
        <v>2823</v>
      </c>
    </row>
    <row r="520" s="2" customFormat="1" ht="16.30189" customHeight="1">
      <c r="A520" s="39"/>
      <c r="B520" s="40"/>
      <c r="C520" s="246" t="s">
        <v>769</v>
      </c>
      <c r="D520" s="246" t="s">
        <v>268</v>
      </c>
      <c r="E520" s="247" t="s">
        <v>2824</v>
      </c>
      <c r="F520" s="248" t="s">
        <v>1</v>
      </c>
      <c r="G520" s="249" t="s">
        <v>1</v>
      </c>
      <c r="H520" s="250">
        <v>32.549999999999997</v>
      </c>
      <c r="I520" s="251"/>
      <c r="J520" s="250">
        <f>ROUND(I520*H520,2)</f>
        <v>0</v>
      </c>
      <c r="K520" s="252"/>
      <c r="L520" s="45"/>
      <c r="M520" s="253" t="s">
        <v>1</v>
      </c>
      <c r="N520" s="254" t="s">
        <v>41</v>
      </c>
      <c r="O520" s="92"/>
      <c r="P520" s="255">
        <f>O520*H520</f>
        <v>0</v>
      </c>
      <c r="Q520" s="255">
        <v>0</v>
      </c>
      <c r="R520" s="255">
        <f>Q520*H520</f>
        <v>0</v>
      </c>
      <c r="S520" s="255">
        <v>0</v>
      </c>
      <c r="T520" s="256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57" t="s">
        <v>371</v>
      </c>
      <c r="AT520" s="257" t="s">
        <v>268</v>
      </c>
      <c r="AU520" s="257" t="s">
        <v>91</v>
      </c>
      <c r="AY520" s="18" t="s">
        <v>265</v>
      </c>
      <c r="BE520" s="258">
        <f>IF(N520="základná",J520,0)</f>
        <v>0</v>
      </c>
      <c r="BF520" s="258">
        <f>IF(N520="znížená",J520,0)</f>
        <v>0</v>
      </c>
      <c r="BG520" s="258">
        <f>IF(N520="zákl. prenesená",J520,0)</f>
        <v>0</v>
      </c>
      <c r="BH520" s="258">
        <f>IF(N520="zníž. prenesená",J520,0)</f>
        <v>0</v>
      </c>
      <c r="BI520" s="258">
        <f>IF(N520="nulová",J520,0)</f>
        <v>0</v>
      </c>
      <c r="BJ520" s="18" t="s">
        <v>91</v>
      </c>
      <c r="BK520" s="258">
        <f>ROUND(I520*H520,2)</f>
        <v>0</v>
      </c>
      <c r="BL520" s="18" t="s">
        <v>371</v>
      </c>
      <c r="BM520" s="257" t="s">
        <v>2825</v>
      </c>
    </row>
    <row r="521" s="13" customFormat="1">
      <c r="A521" s="13"/>
      <c r="B521" s="264"/>
      <c r="C521" s="265"/>
      <c r="D521" s="266" t="s">
        <v>312</v>
      </c>
      <c r="E521" s="267" t="s">
        <v>1</v>
      </c>
      <c r="F521" s="268" t="s">
        <v>2826</v>
      </c>
      <c r="G521" s="265"/>
      <c r="H521" s="269">
        <v>32.549999999999997</v>
      </c>
      <c r="I521" s="270"/>
      <c r="J521" s="265"/>
      <c r="K521" s="265"/>
      <c r="L521" s="271"/>
      <c r="M521" s="272"/>
      <c r="N521" s="273"/>
      <c r="O521" s="273"/>
      <c r="P521" s="273"/>
      <c r="Q521" s="273"/>
      <c r="R521" s="273"/>
      <c r="S521" s="273"/>
      <c r="T521" s="27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5" t="s">
        <v>312</v>
      </c>
      <c r="AU521" s="275" t="s">
        <v>91</v>
      </c>
      <c r="AV521" s="13" t="s">
        <v>91</v>
      </c>
      <c r="AW521" s="13" t="s">
        <v>4</v>
      </c>
      <c r="AX521" s="13" t="s">
        <v>83</v>
      </c>
      <c r="AY521" s="275" t="s">
        <v>265</v>
      </c>
    </row>
    <row r="522" s="2" customFormat="1" ht="16.30189" customHeight="1">
      <c r="A522" s="39"/>
      <c r="B522" s="40"/>
      <c r="C522" s="287" t="s">
        <v>772</v>
      </c>
      <c r="D522" s="287" t="s">
        <v>367</v>
      </c>
      <c r="E522" s="288" t="s">
        <v>2827</v>
      </c>
      <c r="F522" s="289" t="s">
        <v>1</v>
      </c>
      <c r="G522" s="290" t="s">
        <v>1</v>
      </c>
      <c r="H522" s="291">
        <v>37.43</v>
      </c>
      <c r="I522" s="292"/>
      <c r="J522" s="291">
        <f>ROUND(I522*H522,2)</f>
        <v>0</v>
      </c>
      <c r="K522" s="293"/>
      <c r="L522" s="294"/>
      <c r="M522" s="295" t="s">
        <v>1</v>
      </c>
      <c r="N522" s="296" t="s">
        <v>41</v>
      </c>
      <c r="O522" s="92"/>
      <c r="P522" s="255">
        <f>O522*H522</f>
        <v>0</v>
      </c>
      <c r="Q522" s="255">
        <v>0.0044999999999999997</v>
      </c>
      <c r="R522" s="255">
        <f>Q522*H522</f>
        <v>0.16843499999999997</v>
      </c>
      <c r="S522" s="255">
        <v>0</v>
      </c>
      <c r="T522" s="256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57" t="s">
        <v>439</v>
      </c>
      <c r="AT522" s="257" t="s">
        <v>367</v>
      </c>
      <c r="AU522" s="257" t="s">
        <v>91</v>
      </c>
      <c r="AY522" s="18" t="s">
        <v>265</v>
      </c>
      <c r="BE522" s="258">
        <f>IF(N522="základná",J522,0)</f>
        <v>0</v>
      </c>
      <c r="BF522" s="258">
        <f>IF(N522="znížená",J522,0)</f>
        <v>0</v>
      </c>
      <c r="BG522" s="258">
        <f>IF(N522="zákl. prenesená",J522,0)</f>
        <v>0</v>
      </c>
      <c r="BH522" s="258">
        <f>IF(N522="zníž. prenesená",J522,0)</f>
        <v>0</v>
      </c>
      <c r="BI522" s="258">
        <f>IF(N522="nulová",J522,0)</f>
        <v>0</v>
      </c>
      <c r="BJ522" s="18" t="s">
        <v>91</v>
      </c>
      <c r="BK522" s="258">
        <f>ROUND(I522*H522,2)</f>
        <v>0</v>
      </c>
      <c r="BL522" s="18" t="s">
        <v>371</v>
      </c>
      <c r="BM522" s="257" t="s">
        <v>2828</v>
      </c>
    </row>
    <row r="523" s="13" customFormat="1">
      <c r="A523" s="13"/>
      <c r="B523" s="264"/>
      <c r="C523" s="265"/>
      <c r="D523" s="266" t="s">
        <v>312</v>
      </c>
      <c r="E523" s="265"/>
      <c r="F523" s="268" t="s">
        <v>2829</v>
      </c>
      <c r="G523" s="265"/>
      <c r="H523" s="269">
        <v>37.43</v>
      </c>
      <c r="I523" s="270"/>
      <c r="J523" s="265"/>
      <c r="K523" s="265"/>
      <c r="L523" s="271"/>
      <c r="M523" s="272"/>
      <c r="N523" s="273"/>
      <c r="O523" s="273"/>
      <c r="P523" s="273"/>
      <c r="Q523" s="273"/>
      <c r="R523" s="273"/>
      <c r="S523" s="273"/>
      <c r="T523" s="27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75" t="s">
        <v>312</v>
      </c>
      <c r="AU523" s="275" t="s">
        <v>91</v>
      </c>
      <c r="AV523" s="13" t="s">
        <v>91</v>
      </c>
      <c r="AW523" s="13" t="s">
        <v>5</v>
      </c>
      <c r="AX523" s="13" t="s">
        <v>83</v>
      </c>
      <c r="AY523" s="275" t="s">
        <v>265</v>
      </c>
    </row>
    <row r="524" s="2" customFormat="1" ht="16.30189" customHeight="1">
      <c r="A524" s="39"/>
      <c r="B524" s="40"/>
      <c r="C524" s="246" t="s">
        <v>775</v>
      </c>
      <c r="D524" s="246" t="s">
        <v>268</v>
      </c>
      <c r="E524" s="247" t="s">
        <v>2830</v>
      </c>
      <c r="F524" s="248" t="s">
        <v>1</v>
      </c>
      <c r="G524" s="249" t="s">
        <v>1</v>
      </c>
      <c r="H524" s="250">
        <v>86.260000000000005</v>
      </c>
      <c r="I524" s="251"/>
      <c r="J524" s="250">
        <f>ROUND(I524*H524,2)</f>
        <v>0</v>
      </c>
      <c r="K524" s="252"/>
      <c r="L524" s="45"/>
      <c r="M524" s="253" t="s">
        <v>1</v>
      </c>
      <c r="N524" s="254" t="s">
        <v>41</v>
      </c>
      <c r="O524" s="92"/>
      <c r="P524" s="255">
        <f>O524*H524</f>
        <v>0</v>
      </c>
      <c r="Q524" s="255">
        <v>0.00054226000000000003</v>
      </c>
      <c r="R524" s="255">
        <f>Q524*H524</f>
        <v>0.046775347600000003</v>
      </c>
      <c r="S524" s="255">
        <v>0</v>
      </c>
      <c r="T524" s="256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57" t="s">
        <v>371</v>
      </c>
      <c r="AT524" s="257" t="s">
        <v>268</v>
      </c>
      <c r="AU524" s="257" t="s">
        <v>91</v>
      </c>
      <c r="AY524" s="18" t="s">
        <v>265</v>
      </c>
      <c r="BE524" s="258">
        <f>IF(N524="základná",J524,0)</f>
        <v>0</v>
      </c>
      <c r="BF524" s="258">
        <f>IF(N524="znížená",J524,0)</f>
        <v>0</v>
      </c>
      <c r="BG524" s="258">
        <f>IF(N524="zákl. prenesená",J524,0)</f>
        <v>0</v>
      </c>
      <c r="BH524" s="258">
        <f>IF(N524="zníž. prenesená",J524,0)</f>
        <v>0</v>
      </c>
      <c r="BI524" s="258">
        <f>IF(N524="nulová",J524,0)</f>
        <v>0</v>
      </c>
      <c r="BJ524" s="18" t="s">
        <v>91</v>
      </c>
      <c r="BK524" s="258">
        <f>ROUND(I524*H524,2)</f>
        <v>0</v>
      </c>
      <c r="BL524" s="18" t="s">
        <v>371</v>
      </c>
      <c r="BM524" s="257" t="s">
        <v>2831</v>
      </c>
    </row>
    <row r="525" s="13" customFormat="1">
      <c r="A525" s="13"/>
      <c r="B525" s="264"/>
      <c r="C525" s="265"/>
      <c r="D525" s="266" t="s">
        <v>312</v>
      </c>
      <c r="E525" s="267" t="s">
        <v>1</v>
      </c>
      <c r="F525" s="268" t="s">
        <v>2758</v>
      </c>
      <c r="G525" s="265"/>
      <c r="H525" s="269">
        <v>60.810000000000002</v>
      </c>
      <c r="I525" s="270"/>
      <c r="J525" s="265"/>
      <c r="K525" s="265"/>
      <c r="L525" s="271"/>
      <c r="M525" s="272"/>
      <c r="N525" s="273"/>
      <c r="O525" s="273"/>
      <c r="P525" s="273"/>
      <c r="Q525" s="273"/>
      <c r="R525" s="273"/>
      <c r="S525" s="273"/>
      <c r="T525" s="27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75" t="s">
        <v>312</v>
      </c>
      <c r="AU525" s="275" t="s">
        <v>91</v>
      </c>
      <c r="AV525" s="13" t="s">
        <v>91</v>
      </c>
      <c r="AW525" s="13" t="s">
        <v>4</v>
      </c>
      <c r="AX525" s="13" t="s">
        <v>75</v>
      </c>
      <c r="AY525" s="275" t="s">
        <v>265</v>
      </c>
    </row>
    <row r="526" s="13" customFormat="1">
      <c r="A526" s="13"/>
      <c r="B526" s="264"/>
      <c r="C526" s="265"/>
      <c r="D526" s="266" t="s">
        <v>312</v>
      </c>
      <c r="E526" s="267" t="s">
        <v>1</v>
      </c>
      <c r="F526" s="268" t="s">
        <v>2759</v>
      </c>
      <c r="G526" s="265"/>
      <c r="H526" s="269">
        <v>13.199999999999999</v>
      </c>
      <c r="I526" s="270"/>
      <c r="J526" s="265"/>
      <c r="K526" s="265"/>
      <c r="L526" s="271"/>
      <c r="M526" s="272"/>
      <c r="N526" s="273"/>
      <c r="O526" s="273"/>
      <c r="P526" s="273"/>
      <c r="Q526" s="273"/>
      <c r="R526" s="273"/>
      <c r="S526" s="273"/>
      <c r="T526" s="27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75" t="s">
        <v>312</v>
      </c>
      <c r="AU526" s="275" t="s">
        <v>91</v>
      </c>
      <c r="AV526" s="13" t="s">
        <v>91</v>
      </c>
      <c r="AW526" s="13" t="s">
        <v>4</v>
      </c>
      <c r="AX526" s="13" t="s">
        <v>75</v>
      </c>
      <c r="AY526" s="275" t="s">
        <v>265</v>
      </c>
    </row>
    <row r="527" s="13" customFormat="1">
      <c r="A527" s="13"/>
      <c r="B527" s="264"/>
      <c r="C527" s="265"/>
      <c r="D527" s="266" t="s">
        <v>312</v>
      </c>
      <c r="E527" s="267" t="s">
        <v>1</v>
      </c>
      <c r="F527" s="268" t="s">
        <v>2832</v>
      </c>
      <c r="G527" s="265"/>
      <c r="H527" s="269">
        <v>12.25</v>
      </c>
      <c r="I527" s="270"/>
      <c r="J527" s="265"/>
      <c r="K527" s="265"/>
      <c r="L527" s="271"/>
      <c r="M527" s="272"/>
      <c r="N527" s="273"/>
      <c r="O527" s="273"/>
      <c r="P527" s="273"/>
      <c r="Q527" s="273"/>
      <c r="R527" s="273"/>
      <c r="S527" s="273"/>
      <c r="T527" s="27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75" t="s">
        <v>312</v>
      </c>
      <c r="AU527" s="275" t="s">
        <v>91</v>
      </c>
      <c r="AV527" s="13" t="s">
        <v>91</v>
      </c>
      <c r="AW527" s="13" t="s">
        <v>4</v>
      </c>
      <c r="AX527" s="13" t="s">
        <v>75</v>
      </c>
      <c r="AY527" s="275" t="s">
        <v>265</v>
      </c>
    </row>
    <row r="528" s="14" customFormat="1">
      <c r="A528" s="14"/>
      <c r="B528" s="276"/>
      <c r="C528" s="277"/>
      <c r="D528" s="266" t="s">
        <v>312</v>
      </c>
      <c r="E528" s="278" t="s">
        <v>1</v>
      </c>
      <c r="F528" s="279" t="s">
        <v>318</v>
      </c>
      <c r="G528" s="277"/>
      <c r="H528" s="280">
        <v>86.260000000000005</v>
      </c>
      <c r="I528" s="281"/>
      <c r="J528" s="277"/>
      <c r="K528" s="277"/>
      <c r="L528" s="282"/>
      <c r="M528" s="283"/>
      <c r="N528" s="284"/>
      <c r="O528" s="284"/>
      <c r="P528" s="284"/>
      <c r="Q528" s="284"/>
      <c r="R528" s="284"/>
      <c r="S528" s="284"/>
      <c r="T528" s="28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86" t="s">
        <v>312</v>
      </c>
      <c r="AU528" s="286" t="s">
        <v>91</v>
      </c>
      <c r="AV528" s="14" t="s">
        <v>282</v>
      </c>
      <c r="AW528" s="14" t="s">
        <v>4</v>
      </c>
      <c r="AX528" s="14" t="s">
        <v>83</v>
      </c>
      <c r="AY528" s="286" t="s">
        <v>265</v>
      </c>
    </row>
    <row r="529" s="2" customFormat="1" ht="16.30189" customHeight="1">
      <c r="A529" s="39"/>
      <c r="B529" s="40"/>
      <c r="C529" s="287" t="s">
        <v>779</v>
      </c>
      <c r="D529" s="287" t="s">
        <v>367</v>
      </c>
      <c r="E529" s="288" t="s">
        <v>2833</v>
      </c>
      <c r="F529" s="289" t="s">
        <v>1</v>
      </c>
      <c r="G529" s="290" t="s">
        <v>1</v>
      </c>
      <c r="H529" s="291">
        <v>99.200000000000003</v>
      </c>
      <c r="I529" s="292"/>
      <c r="J529" s="291">
        <f>ROUND(I529*H529,2)</f>
        <v>0</v>
      </c>
      <c r="K529" s="293"/>
      <c r="L529" s="294"/>
      <c r="M529" s="295" t="s">
        <v>1</v>
      </c>
      <c r="N529" s="296" t="s">
        <v>41</v>
      </c>
      <c r="O529" s="92"/>
      <c r="P529" s="255">
        <f>O529*H529</f>
        <v>0</v>
      </c>
      <c r="Q529" s="255">
        <v>0.0073800000000000003</v>
      </c>
      <c r="R529" s="255">
        <f>Q529*H529</f>
        <v>0.73209600000000008</v>
      </c>
      <c r="S529" s="255">
        <v>0</v>
      </c>
      <c r="T529" s="256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57" t="s">
        <v>439</v>
      </c>
      <c r="AT529" s="257" t="s">
        <v>367</v>
      </c>
      <c r="AU529" s="257" t="s">
        <v>91</v>
      </c>
      <c r="AY529" s="18" t="s">
        <v>265</v>
      </c>
      <c r="BE529" s="258">
        <f>IF(N529="základná",J529,0)</f>
        <v>0</v>
      </c>
      <c r="BF529" s="258">
        <f>IF(N529="znížená",J529,0)</f>
        <v>0</v>
      </c>
      <c r="BG529" s="258">
        <f>IF(N529="zákl. prenesená",J529,0)</f>
        <v>0</v>
      </c>
      <c r="BH529" s="258">
        <f>IF(N529="zníž. prenesená",J529,0)</f>
        <v>0</v>
      </c>
      <c r="BI529" s="258">
        <f>IF(N529="nulová",J529,0)</f>
        <v>0</v>
      </c>
      <c r="BJ529" s="18" t="s">
        <v>91</v>
      </c>
      <c r="BK529" s="258">
        <f>ROUND(I529*H529,2)</f>
        <v>0</v>
      </c>
      <c r="BL529" s="18" t="s">
        <v>371</v>
      </c>
      <c r="BM529" s="257" t="s">
        <v>2834</v>
      </c>
    </row>
    <row r="530" s="13" customFormat="1">
      <c r="A530" s="13"/>
      <c r="B530" s="264"/>
      <c r="C530" s="265"/>
      <c r="D530" s="266" t="s">
        <v>312</v>
      </c>
      <c r="E530" s="265"/>
      <c r="F530" s="268" t="s">
        <v>2835</v>
      </c>
      <c r="G530" s="265"/>
      <c r="H530" s="269">
        <v>99.200000000000003</v>
      </c>
      <c r="I530" s="270"/>
      <c r="J530" s="265"/>
      <c r="K530" s="265"/>
      <c r="L530" s="271"/>
      <c r="M530" s="272"/>
      <c r="N530" s="273"/>
      <c r="O530" s="273"/>
      <c r="P530" s="273"/>
      <c r="Q530" s="273"/>
      <c r="R530" s="273"/>
      <c r="S530" s="273"/>
      <c r="T530" s="27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75" t="s">
        <v>312</v>
      </c>
      <c r="AU530" s="275" t="s">
        <v>91</v>
      </c>
      <c r="AV530" s="13" t="s">
        <v>91</v>
      </c>
      <c r="AW530" s="13" t="s">
        <v>5</v>
      </c>
      <c r="AX530" s="13" t="s">
        <v>83</v>
      </c>
      <c r="AY530" s="275" t="s">
        <v>265</v>
      </c>
    </row>
    <row r="531" s="2" customFormat="1" ht="16.30189" customHeight="1">
      <c r="A531" s="39"/>
      <c r="B531" s="40"/>
      <c r="C531" s="246" t="s">
        <v>782</v>
      </c>
      <c r="D531" s="246" t="s">
        <v>268</v>
      </c>
      <c r="E531" s="247" t="s">
        <v>2836</v>
      </c>
      <c r="F531" s="248" t="s">
        <v>1</v>
      </c>
      <c r="G531" s="249" t="s">
        <v>1</v>
      </c>
      <c r="H531" s="250">
        <v>74.010000000000005</v>
      </c>
      <c r="I531" s="251"/>
      <c r="J531" s="250">
        <f>ROUND(I531*H531,2)</f>
        <v>0</v>
      </c>
      <c r="K531" s="252"/>
      <c r="L531" s="45"/>
      <c r="M531" s="253" t="s">
        <v>1</v>
      </c>
      <c r="N531" s="254" t="s">
        <v>41</v>
      </c>
      <c r="O531" s="92"/>
      <c r="P531" s="255">
        <f>O531*H531</f>
        <v>0</v>
      </c>
      <c r="Q531" s="255">
        <v>0.0022200000000000002</v>
      </c>
      <c r="R531" s="255">
        <f>Q531*H531</f>
        <v>0.16430220000000004</v>
      </c>
      <c r="S531" s="255">
        <v>0</v>
      </c>
      <c r="T531" s="256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57" t="s">
        <v>371</v>
      </c>
      <c r="AT531" s="257" t="s">
        <v>268</v>
      </c>
      <c r="AU531" s="257" t="s">
        <v>91</v>
      </c>
      <c r="AY531" s="18" t="s">
        <v>265</v>
      </c>
      <c r="BE531" s="258">
        <f>IF(N531="základná",J531,0)</f>
        <v>0</v>
      </c>
      <c r="BF531" s="258">
        <f>IF(N531="znížená",J531,0)</f>
        <v>0</v>
      </c>
      <c r="BG531" s="258">
        <f>IF(N531="zákl. prenesená",J531,0)</f>
        <v>0</v>
      </c>
      <c r="BH531" s="258">
        <f>IF(N531="zníž. prenesená",J531,0)</f>
        <v>0</v>
      </c>
      <c r="BI531" s="258">
        <f>IF(N531="nulová",J531,0)</f>
        <v>0</v>
      </c>
      <c r="BJ531" s="18" t="s">
        <v>91</v>
      </c>
      <c r="BK531" s="258">
        <f>ROUND(I531*H531,2)</f>
        <v>0</v>
      </c>
      <c r="BL531" s="18" t="s">
        <v>371</v>
      </c>
      <c r="BM531" s="257" t="s">
        <v>2837</v>
      </c>
    </row>
    <row r="532" s="13" customFormat="1">
      <c r="A532" s="13"/>
      <c r="B532" s="264"/>
      <c r="C532" s="265"/>
      <c r="D532" s="266" t="s">
        <v>312</v>
      </c>
      <c r="E532" s="267" t="s">
        <v>1</v>
      </c>
      <c r="F532" s="268" t="s">
        <v>2758</v>
      </c>
      <c r="G532" s="265"/>
      <c r="H532" s="269">
        <v>60.810000000000002</v>
      </c>
      <c r="I532" s="270"/>
      <c r="J532" s="265"/>
      <c r="K532" s="265"/>
      <c r="L532" s="271"/>
      <c r="M532" s="272"/>
      <c r="N532" s="273"/>
      <c r="O532" s="273"/>
      <c r="P532" s="273"/>
      <c r="Q532" s="273"/>
      <c r="R532" s="273"/>
      <c r="S532" s="273"/>
      <c r="T532" s="27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75" t="s">
        <v>312</v>
      </c>
      <c r="AU532" s="275" t="s">
        <v>91</v>
      </c>
      <c r="AV532" s="13" t="s">
        <v>91</v>
      </c>
      <c r="AW532" s="13" t="s">
        <v>4</v>
      </c>
      <c r="AX532" s="13" t="s">
        <v>75</v>
      </c>
      <c r="AY532" s="275" t="s">
        <v>265</v>
      </c>
    </row>
    <row r="533" s="13" customFormat="1">
      <c r="A533" s="13"/>
      <c r="B533" s="264"/>
      <c r="C533" s="265"/>
      <c r="D533" s="266" t="s">
        <v>312</v>
      </c>
      <c r="E533" s="267" t="s">
        <v>1</v>
      </c>
      <c r="F533" s="268" t="s">
        <v>2759</v>
      </c>
      <c r="G533" s="265"/>
      <c r="H533" s="269">
        <v>13.199999999999999</v>
      </c>
      <c r="I533" s="270"/>
      <c r="J533" s="265"/>
      <c r="K533" s="265"/>
      <c r="L533" s="271"/>
      <c r="M533" s="272"/>
      <c r="N533" s="273"/>
      <c r="O533" s="273"/>
      <c r="P533" s="273"/>
      <c r="Q533" s="273"/>
      <c r="R533" s="273"/>
      <c r="S533" s="273"/>
      <c r="T533" s="27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75" t="s">
        <v>312</v>
      </c>
      <c r="AU533" s="275" t="s">
        <v>91</v>
      </c>
      <c r="AV533" s="13" t="s">
        <v>91</v>
      </c>
      <c r="AW533" s="13" t="s">
        <v>4</v>
      </c>
      <c r="AX533" s="13" t="s">
        <v>75</v>
      </c>
      <c r="AY533" s="275" t="s">
        <v>265</v>
      </c>
    </row>
    <row r="534" s="14" customFormat="1">
      <c r="A534" s="14"/>
      <c r="B534" s="276"/>
      <c r="C534" s="277"/>
      <c r="D534" s="266" t="s">
        <v>312</v>
      </c>
      <c r="E534" s="278" t="s">
        <v>1</v>
      </c>
      <c r="F534" s="279" t="s">
        <v>318</v>
      </c>
      <c r="G534" s="277"/>
      <c r="H534" s="280">
        <v>74.010000000000005</v>
      </c>
      <c r="I534" s="281"/>
      <c r="J534" s="277"/>
      <c r="K534" s="277"/>
      <c r="L534" s="282"/>
      <c r="M534" s="283"/>
      <c r="N534" s="284"/>
      <c r="O534" s="284"/>
      <c r="P534" s="284"/>
      <c r="Q534" s="284"/>
      <c r="R534" s="284"/>
      <c r="S534" s="284"/>
      <c r="T534" s="28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86" t="s">
        <v>312</v>
      </c>
      <c r="AU534" s="286" t="s">
        <v>91</v>
      </c>
      <c r="AV534" s="14" t="s">
        <v>282</v>
      </c>
      <c r="AW534" s="14" t="s">
        <v>5</v>
      </c>
      <c r="AX534" s="14" t="s">
        <v>83</v>
      </c>
      <c r="AY534" s="286" t="s">
        <v>265</v>
      </c>
    </row>
    <row r="535" s="2" customFormat="1" ht="16.30189" customHeight="1">
      <c r="A535" s="39"/>
      <c r="B535" s="40"/>
      <c r="C535" s="246" t="s">
        <v>785</v>
      </c>
      <c r="D535" s="246" t="s">
        <v>268</v>
      </c>
      <c r="E535" s="247" t="s">
        <v>2838</v>
      </c>
      <c r="F535" s="248" t="s">
        <v>1</v>
      </c>
      <c r="G535" s="249" t="s">
        <v>1</v>
      </c>
      <c r="H535" s="250">
        <v>49.25</v>
      </c>
      <c r="I535" s="251"/>
      <c r="J535" s="250">
        <f>ROUND(I535*H535,2)</f>
        <v>0</v>
      </c>
      <c r="K535" s="252"/>
      <c r="L535" s="45"/>
      <c r="M535" s="253" t="s">
        <v>1</v>
      </c>
      <c r="N535" s="254" t="s">
        <v>41</v>
      </c>
      <c r="O535" s="92"/>
      <c r="P535" s="255">
        <f>O535*H535</f>
        <v>0</v>
      </c>
      <c r="Q535" s="255">
        <v>0.00060300000000000002</v>
      </c>
      <c r="R535" s="255">
        <f>Q535*H535</f>
        <v>0.029697750000000002</v>
      </c>
      <c r="S535" s="255">
        <v>0</v>
      </c>
      <c r="T535" s="256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57" t="s">
        <v>371</v>
      </c>
      <c r="AT535" s="257" t="s">
        <v>268</v>
      </c>
      <c r="AU535" s="257" t="s">
        <v>91</v>
      </c>
      <c r="AY535" s="18" t="s">
        <v>265</v>
      </c>
      <c r="BE535" s="258">
        <f>IF(N535="základná",J535,0)</f>
        <v>0</v>
      </c>
      <c r="BF535" s="258">
        <f>IF(N535="znížená",J535,0)</f>
        <v>0</v>
      </c>
      <c r="BG535" s="258">
        <f>IF(N535="zákl. prenesená",J535,0)</f>
        <v>0</v>
      </c>
      <c r="BH535" s="258">
        <f>IF(N535="zníž. prenesená",J535,0)</f>
        <v>0</v>
      </c>
      <c r="BI535" s="258">
        <f>IF(N535="nulová",J535,0)</f>
        <v>0</v>
      </c>
      <c r="BJ535" s="18" t="s">
        <v>91</v>
      </c>
      <c r="BK535" s="258">
        <f>ROUND(I535*H535,2)</f>
        <v>0</v>
      </c>
      <c r="BL535" s="18" t="s">
        <v>371</v>
      </c>
      <c r="BM535" s="257" t="s">
        <v>2839</v>
      </c>
    </row>
    <row r="536" s="13" customFormat="1">
      <c r="A536" s="13"/>
      <c r="B536" s="264"/>
      <c r="C536" s="265"/>
      <c r="D536" s="266" t="s">
        <v>312</v>
      </c>
      <c r="E536" s="267" t="s">
        <v>1</v>
      </c>
      <c r="F536" s="268" t="s">
        <v>2840</v>
      </c>
      <c r="G536" s="265"/>
      <c r="H536" s="269">
        <v>49.25</v>
      </c>
      <c r="I536" s="270"/>
      <c r="J536" s="265"/>
      <c r="K536" s="265"/>
      <c r="L536" s="271"/>
      <c r="M536" s="272"/>
      <c r="N536" s="273"/>
      <c r="O536" s="273"/>
      <c r="P536" s="273"/>
      <c r="Q536" s="273"/>
      <c r="R536" s="273"/>
      <c r="S536" s="273"/>
      <c r="T536" s="27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75" t="s">
        <v>312</v>
      </c>
      <c r="AU536" s="275" t="s">
        <v>91</v>
      </c>
      <c r="AV536" s="13" t="s">
        <v>91</v>
      </c>
      <c r="AW536" s="13" t="s">
        <v>4</v>
      </c>
      <c r="AX536" s="13" t="s">
        <v>83</v>
      </c>
      <c r="AY536" s="275" t="s">
        <v>265</v>
      </c>
    </row>
    <row r="537" s="2" customFormat="1" ht="16.30189" customHeight="1">
      <c r="A537" s="39"/>
      <c r="B537" s="40"/>
      <c r="C537" s="246" t="s">
        <v>789</v>
      </c>
      <c r="D537" s="246" t="s">
        <v>268</v>
      </c>
      <c r="E537" s="247" t="s">
        <v>2841</v>
      </c>
      <c r="F537" s="248" t="s">
        <v>1</v>
      </c>
      <c r="G537" s="249" t="s">
        <v>1</v>
      </c>
      <c r="H537" s="250">
        <v>19.699999999999999</v>
      </c>
      <c r="I537" s="251"/>
      <c r="J537" s="250">
        <f>ROUND(I537*H537,2)</f>
        <v>0</v>
      </c>
      <c r="K537" s="252"/>
      <c r="L537" s="45"/>
      <c r="M537" s="253" t="s">
        <v>1</v>
      </c>
      <c r="N537" s="254" t="s">
        <v>41</v>
      </c>
      <c r="O537" s="92"/>
      <c r="P537" s="255">
        <f>O537*H537</f>
        <v>0</v>
      </c>
      <c r="Q537" s="255">
        <v>0.00085300000000000003</v>
      </c>
      <c r="R537" s="255">
        <f>Q537*H537</f>
        <v>0.016804099999999999</v>
      </c>
      <c r="S537" s="255">
        <v>0</v>
      </c>
      <c r="T537" s="256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57" t="s">
        <v>371</v>
      </c>
      <c r="AT537" s="257" t="s">
        <v>268</v>
      </c>
      <c r="AU537" s="257" t="s">
        <v>91</v>
      </c>
      <c r="AY537" s="18" t="s">
        <v>265</v>
      </c>
      <c r="BE537" s="258">
        <f>IF(N537="základná",J537,0)</f>
        <v>0</v>
      </c>
      <c r="BF537" s="258">
        <f>IF(N537="znížená",J537,0)</f>
        <v>0</v>
      </c>
      <c r="BG537" s="258">
        <f>IF(N537="zákl. prenesená",J537,0)</f>
        <v>0</v>
      </c>
      <c r="BH537" s="258">
        <f>IF(N537="zníž. prenesená",J537,0)</f>
        <v>0</v>
      </c>
      <c r="BI537" s="258">
        <f>IF(N537="nulová",J537,0)</f>
        <v>0</v>
      </c>
      <c r="BJ537" s="18" t="s">
        <v>91</v>
      </c>
      <c r="BK537" s="258">
        <f>ROUND(I537*H537,2)</f>
        <v>0</v>
      </c>
      <c r="BL537" s="18" t="s">
        <v>371</v>
      </c>
      <c r="BM537" s="257" t="s">
        <v>2842</v>
      </c>
    </row>
    <row r="538" s="15" customFormat="1">
      <c r="A538" s="15"/>
      <c r="B538" s="297"/>
      <c r="C538" s="298"/>
      <c r="D538" s="266" t="s">
        <v>312</v>
      </c>
      <c r="E538" s="299" t="s">
        <v>1</v>
      </c>
      <c r="F538" s="300" t="s">
        <v>2843</v>
      </c>
      <c r="G538" s="298"/>
      <c r="H538" s="299" t="s">
        <v>1</v>
      </c>
      <c r="I538" s="301"/>
      <c r="J538" s="298"/>
      <c r="K538" s="298"/>
      <c r="L538" s="302"/>
      <c r="M538" s="303"/>
      <c r="N538" s="304"/>
      <c r="O538" s="304"/>
      <c r="P538" s="304"/>
      <c r="Q538" s="304"/>
      <c r="R538" s="304"/>
      <c r="S538" s="304"/>
      <c r="T538" s="30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306" t="s">
        <v>312</v>
      </c>
      <c r="AU538" s="306" t="s">
        <v>91</v>
      </c>
      <c r="AV538" s="15" t="s">
        <v>83</v>
      </c>
      <c r="AW538" s="15" t="s">
        <v>4</v>
      </c>
      <c r="AX538" s="15" t="s">
        <v>75</v>
      </c>
      <c r="AY538" s="306" t="s">
        <v>265</v>
      </c>
    </row>
    <row r="539" s="13" customFormat="1">
      <c r="A539" s="13"/>
      <c r="B539" s="264"/>
      <c r="C539" s="265"/>
      <c r="D539" s="266" t="s">
        <v>312</v>
      </c>
      <c r="E539" s="267" t="s">
        <v>1</v>
      </c>
      <c r="F539" s="268" t="s">
        <v>2844</v>
      </c>
      <c r="G539" s="265"/>
      <c r="H539" s="269">
        <v>19.699999999999999</v>
      </c>
      <c r="I539" s="270"/>
      <c r="J539" s="265"/>
      <c r="K539" s="265"/>
      <c r="L539" s="271"/>
      <c r="M539" s="272"/>
      <c r="N539" s="273"/>
      <c r="O539" s="273"/>
      <c r="P539" s="273"/>
      <c r="Q539" s="273"/>
      <c r="R539" s="273"/>
      <c r="S539" s="273"/>
      <c r="T539" s="27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75" t="s">
        <v>312</v>
      </c>
      <c r="AU539" s="275" t="s">
        <v>91</v>
      </c>
      <c r="AV539" s="13" t="s">
        <v>91</v>
      </c>
      <c r="AW539" s="13" t="s">
        <v>4</v>
      </c>
      <c r="AX539" s="13" t="s">
        <v>75</v>
      </c>
      <c r="AY539" s="275" t="s">
        <v>265</v>
      </c>
    </row>
    <row r="540" s="14" customFormat="1">
      <c r="A540" s="14"/>
      <c r="B540" s="276"/>
      <c r="C540" s="277"/>
      <c r="D540" s="266" t="s">
        <v>312</v>
      </c>
      <c r="E540" s="278" t="s">
        <v>1</v>
      </c>
      <c r="F540" s="279" t="s">
        <v>318</v>
      </c>
      <c r="G540" s="277"/>
      <c r="H540" s="280">
        <v>19.699999999999999</v>
      </c>
      <c r="I540" s="281"/>
      <c r="J540" s="277"/>
      <c r="K540" s="277"/>
      <c r="L540" s="282"/>
      <c r="M540" s="283"/>
      <c r="N540" s="284"/>
      <c r="O540" s="284"/>
      <c r="P540" s="284"/>
      <c r="Q540" s="284"/>
      <c r="R540" s="284"/>
      <c r="S540" s="284"/>
      <c r="T540" s="285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86" t="s">
        <v>312</v>
      </c>
      <c r="AU540" s="286" t="s">
        <v>91</v>
      </c>
      <c r="AV540" s="14" t="s">
        <v>282</v>
      </c>
      <c r="AW540" s="14" t="s">
        <v>5</v>
      </c>
      <c r="AX540" s="14" t="s">
        <v>83</v>
      </c>
      <c r="AY540" s="286" t="s">
        <v>265</v>
      </c>
    </row>
    <row r="541" s="2" customFormat="1" ht="16.30189" customHeight="1">
      <c r="A541" s="39"/>
      <c r="B541" s="40"/>
      <c r="C541" s="246" t="s">
        <v>793</v>
      </c>
      <c r="D541" s="246" t="s">
        <v>268</v>
      </c>
      <c r="E541" s="247" t="s">
        <v>2845</v>
      </c>
      <c r="F541" s="248" t="s">
        <v>1</v>
      </c>
      <c r="G541" s="249" t="s">
        <v>1</v>
      </c>
      <c r="H541" s="250">
        <v>25.539999999999999</v>
      </c>
      <c r="I541" s="251"/>
      <c r="J541" s="250">
        <f>ROUND(I541*H541,2)</f>
        <v>0</v>
      </c>
      <c r="K541" s="252"/>
      <c r="L541" s="45"/>
      <c r="M541" s="253" t="s">
        <v>1</v>
      </c>
      <c r="N541" s="254" t="s">
        <v>41</v>
      </c>
      <c r="O541" s="92"/>
      <c r="P541" s="255">
        <f>O541*H541</f>
        <v>0</v>
      </c>
      <c r="Q541" s="255">
        <v>0</v>
      </c>
      <c r="R541" s="255">
        <f>Q541*H541</f>
        <v>0</v>
      </c>
      <c r="S541" s="255">
        <v>0</v>
      </c>
      <c r="T541" s="256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57" t="s">
        <v>371</v>
      </c>
      <c r="AT541" s="257" t="s">
        <v>268</v>
      </c>
      <c r="AU541" s="257" t="s">
        <v>91</v>
      </c>
      <c r="AY541" s="18" t="s">
        <v>265</v>
      </c>
      <c r="BE541" s="258">
        <f>IF(N541="základná",J541,0)</f>
        <v>0</v>
      </c>
      <c r="BF541" s="258">
        <f>IF(N541="znížená",J541,0)</f>
        <v>0</v>
      </c>
      <c r="BG541" s="258">
        <f>IF(N541="zákl. prenesená",J541,0)</f>
        <v>0</v>
      </c>
      <c r="BH541" s="258">
        <f>IF(N541="zníž. prenesená",J541,0)</f>
        <v>0</v>
      </c>
      <c r="BI541" s="258">
        <f>IF(N541="nulová",J541,0)</f>
        <v>0</v>
      </c>
      <c r="BJ541" s="18" t="s">
        <v>91</v>
      </c>
      <c r="BK541" s="258">
        <f>ROUND(I541*H541,2)</f>
        <v>0</v>
      </c>
      <c r="BL541" s="18" t="s">
        <v>371</v>
      </c>
      <c r="BM541" s="257" t="s">
        <v>2846</v>
      </c>
    </row>
    <row r="542" s="12" customFormat="1" ht="25.92" customHeight="1">
      <c r="A542" s="12"/>
      <c r="B542" s="230"/>
      <c r="C542" s="231"/>
      <c r="D542" s="232" t="s">
        <v>74</v>
      </c>
      <c r="E542" s="233" t="s">
        <v>262</v>
      </c>
      <c r="F542" s="233" t="s">
        <v>263</v>
      </c>
      <c r="G542" s="231"/>
      <c r="H542" s="231"/>
      <c r="I542" s="234"/>
      <c r="J542" s="235">
        <f>BK542</f>
        <v>0</v>
      </c>
      <c r="K542" s="231"/>
      <c r="L542" s="236"/>
      <c r="M542" s="237"/>
      <c r="N542" s="238"/>
      <c r="O542" s="238"/>
      <c r="P542" s="239">
        <f>P543+P547+P552</f>
        <v>0</v>
      </c>
      <c r="Q542" s="238"/>
      <c r="R542" s="239">
        <f>R543+R547+R552</f>
        <v>0</v>
      </c>
      <c r="S542" s="238"/>
      <c r="T542" s="240">
        <f>T543+T547+T552</f>
        <v>0</v>
      </c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R542" s="241" t="s">
        <v>264</v>
      </c>
      <c r="AT542" s="242" t="s">
        <v>74</v>
      </c>
      <c r="AU542" s="242" t="s">
        <v>75</v>
      </c>
      <c r="AY542" s="241" t="s">
        <v>265</v>
      </c>
      <c r="BK542" s="243">
        <f>BK543+BK547+BK552</f>
        <v>0</v>
      </c>
    </row>
    <row r="543" s="12" customFormat="1" ht="22.8" customHeight="1">
      <c r="A543" s="12"/>
      <c r="B543" s="230"/>
      <c r="C543" s="231"/>
      <c r="D543" s="232" t="s">
        <v>74</v>
      </c>
      <c r="E543" s="244" t="s">
        <v>266</v>
      </c>
      <c r="F543" s="244" t="s">
        <v>267</v>
      </c>
      <c r="G543" s="231"/>
      <c r="H543" s="231"/>
      <c r="I543" s="234"/>
      <c r="J543" s="245">
        <f>BK543</f>
        <v>0</v>
      </c>
      <c r="K543" s="231"/>
      <c r="L543" s="236"/>
      <c r="M543" s="237"/>
      <c r="N543" s="238"/>
      <c r="O543" s="238"/>
      <c r="P543" s="239">
        <f>SUM(P544:P546)</f>
        <v>0</v>
      </c>
      <c r="Q543" s="238"/>
      <c r="R543" s="239">
        <f>SUM(R544:R546)</f>
        <v>0</v>
      </c>
      <c r="S543" s="238"/>
      <c r="T543" s="240">
        <f>SUM(T544:T546)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41" t="s">
        <v>264</v>
      </c>
      <c r="AT543" s="242" t="s">
        <v>74</v>
      </c>
      <c r="AU543" s="242" t="s">
        <v>83</v>
      </c>
      <c r="AY543" s="241" t="s">
        <v>265</v>
      </c>
      <c r="BK543" s="243">
        <f>SUM(BK544:BK546)</f>
        <v>0</v>
      </c>
    </row>
    <row r="544" s="2" customFormat="1" ht="16.30189" customHeight="1">
      <c r="A544" s="39"/>
      <c r="B544" s="40"/>
      <c r="C544" s="246" t="s">
        <v>800</v>
      </c>
      <c r="D544" s="246" t="s">
        <v>268</v>
      </c>
      <c r="E544" s="247" t="s">
        <v>269</v>
      </c>
      <c r="F544" s="248" t="s">
        <v>1</v>
      </c>
      <c r="G544" s="249" t="s">
        <v>1</v>
      </c>
      <c r="H544" s="250">
        <v>1</v>
      </c>
      <c r="I544" s="251"/>
      <c r="J544" s="250">
        <f>ROUND(I544*H544,2)</f>
        <v>0</v>
      </c>
      <c r="K544" s="252"/>
      <c r="L544" s="45"/>
      <c r="M544" s="253" t="s">
        <v>1</v>
      </c>
      <c r="N544" s="254" t="s">
        <v>41</v>
      </c>
      <c r="O544" s="92"/>
      <c r="P544" s="255">
        <f>O544*H544</f>
        <v>0</v>
      </c>
      <c r="Q544" s="255">
        <v>0</v>
      </c>
      <c r="R544" s="255">
        <f>Q544*H544</f>
        <v>0</v>
      </c>
      <c r="S544" s="255">
        <v>0</v>
      </c>
      <c r="T544" s="256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57" t="s">
        <v>272</v>
      </c>
      <c r="AT544" s="257" t="s">
        <v>268</v>
      </c>
      <c r="AU544" s="257" t="s">
        <v>91</v>
      </c>
      <c r="AY544" s="18" t="s">
        <v>265</v>
      </c>
      <c r="BE544" s="258">
        <f>IF(N544="základná",J544,0)</f>
        <v>0</v>
      </c>
      <c r="BF544" s="258">
        <f>IF(N544="znížená",J544,0)</f>
        <v>0</v>
      </c>
      <c r="BG544" s="258">
        <f>IF(N544="zákl. prenesená",J544,0)</f>
        <v>0</v>
      </c>
      <c r="BH544" s="258">
        <f>IF(N544="zníž. prenesená",J544,0)</f>
        <v>0</v>
      </c>
      <c r="BI544" s="258">
        <f>IF(N544="nulová",J544,0)</f>
        <v>0</v>
      </c>
      <c r="BJ544" s="18" t="s">
        <v>91</v>
      </c>
      <c r="BK544" s="258">
        <f>ROUND(I544*H544,2)</f>
        <v>0</v>
      </c>
      <c r="BL544" s="18" t="s">
        <v>272</v>
      </c>
      <c r="BM544" s="257" t="s">
        <v>2847</v>
      </c>
    </row>
    <row r="545" s="2" customFormat="1" ht="16.30189" customHeight="1">
      <c r="A545" s="39"/>
      <c r="B545" s="40"/>
      <c r="C545" s="246" t="s">
        <v>804</v>
      </c>
      <c r="D545" s="246" t="s">
        <v>268</v>
      </c>
      <c r="E545" s="247" t="s">
        <v>274</v>
      </c>
      <c r="F545" s="248" t="s">
        <v>1</v>
      </c>
      <c r="G545" s="249" t="s">
        <v>1</v>
      </c>
      <c r="H545" s="250">
        <v>1</v>
      </c>
      <c r="I545" s="251"/>
      <c r="J545" s="250">
        <f>ROUND(I545*H545,2)</f>
        <v>0</v>
      </c>
      <c r="K545" s="252"/>
      <c r="L545" s="45"/>
      <c r="M545" s="253" t="s">
        <v>1</v>
      </c>
      <c r="N545" s="254" t="s">
        <v>41</v>
      </c>
      <c r="O545" s="92"/>
      <c r="P545" s="255">
        <f>O545*H545</f>
        <v>0</v>
      </c>
      <c r="Q545" s="255">
        <v>0</v>
      </c>
      <c r="R545" s="255">
        <f>Q545*H545</f>
        <v>0</v>
      </c>
      <c r="S545" s="255">
        <v>0</v>
      </c>
      <c r="T545" s="256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57" t="s">
        <v>272</v>
      </c>
      <c r="AT545" s="257" t="s">
        <v>268</v>
      </c>
      <c r="AU545" s="257" t="s">
        <v>91</v>
      </c>
      <c r="AY545" s="18" t="s">
        <v>265</v>
      </c>
      <c r="BE545" s="258">
        <f>IF(N545="základná",J545,0)</f>
        <v>0</v>
      </c>
      <c r="BF545" s="258">
        <f>IF(N545="znížená",J545,0)</f>
        <v>0</v>
      </c>
      <c r="BG545" s="258">
        <f>IF(N545="zákl. prenesená",J545,0)</f>
        <v>0</v>
      </c>
      <c r="BH545" s="258">
        <f>IF(N545="zníž. prenesená",J545,0)</f>
        <v>0</v>
      </c>
      <c r="BI545" s="258">
        <f>IF(N545="nulová",J545,0)</f>
        <v>0</v>
      </c>
      <c r="BJ545" s="18" t="s">
        <v>91</v>
      </c>
      <c r="BK545" s="258">
        <f>ROUND(I545*H545,2)</f>
        <v>0</v>
      </c>
      <c r="BL545" s="18" t="s">
        <v>272</v>
      </c>
      <c r="BM545" s="257" t="s">
        <v>2848</v>
      </c>
    </row>
    <row r="546" s="2" customFormat="1" ht="16.30189" customHeight="1">
      <c r="A546" s="39"/>
      <c r="B546" s="40"/>
      <c r="C546" s="246" t="s">
        <v>807</v>
      </c>
      <c r="D546" s="246" t="s">
        <v>268</v>
      </c>
      <c r="E546" s="247" t="s">
        <v>277</v>
      </c>
      <c r="F546" s="248" t="s">
        <v>1</v>
      </c>
      <c r="G546" s="249" t="s">
        <v>1</v>
      </c>
      <c r="H546" s="250">
        <v>1</v>
      </c>
      <c r="I546" s="251"/>
      <c r="J546" s="250">
        <f>ROUND(I546*H546,2)</f>
        <v>0</v>
      </c>
      <c r="K546" s="252"/>
      <c r="L546" s="45"/>
      <c r="M546" s="253" t="s">
        <v>1</v>
      </c>
      <c r="N546" s="254" t="s">
        <v>41</v>
      </c>
      <c r="O546" s="92"/>
      <c r="P546" s="255">
        <f>O546*H546</f>
        <v>0</v>
      </c>
      <c r="Q546" s="255">
        <v>0</v>
      </c>
      <c r="R546" s="255">
        <f>Q546*H546</f>
        <v>0</v>
      </c>
      <c r="S546" s="255">
        <v>0</v>
      </c>
      <c r="T546" s="256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57" t="s">
        <v>272</v>
      </c>
      <c r="AT546" s="257" t="s">
        <v>268</v>
      </c>
      <c r="AU546" s="257" t="s">
        <v>91</v>
      </c>
      <c r="AY546" s="18" t="s">
        <v>265</v>
      </c>
      <c r="BE546" s="258">
        <f>IF(N546="základná",J546,0)</f>
        <v>0</v>
      </c>
      <c r="BF546" s="258">
        <f>IF(N546="znížená",J546,0)</f>
        <v>0</v>
      </c>
      <c r="BG546" s="258">
        <f>IF(N546="zákl. prenesená",J546,0)</f>
        <v>0</v>
      </c>
      <c r="BH546" s="258">
        <f>IF(N546="zníž. prenesená",J546,0)</f>
        <v>0</v>
      </c>
      <c r="BI546" s="258">
        <f>IF(N546="nulová",J546,0)</f>
        <v>0</v>
      </c>
      <c r="BJ546" s="18" t="s">
        <v>91</v>
      </c>
      <c r="BK546" s="258">
        <f>ROUND(I546*H546,2)</f>
        <v>0</v>
      </c>
      <c r="BL546" s="18" t="s">
        <v>272</v>
      </c>
      <c r="BM546" s="257" t="s">
        <v>2849</v>
      </c>
    </row>
    <row r="547" s="12" customFormat="1" ht="22.8" customHeight="1">
      <c r="A547" s="12"/>
      <c r="B547" s="230"/>
      <c r="C547" s="231"/>
      <c r="D547" s="232" t="s">
        <v>74</v>
      </c>
      <c r="E547" s="244" t="s">
        <v>280</v>
      </c>
      <c r="F547" s="244" t="s">
        <v>281</v>
      </c>
      <c r="G547" s="231"/>
      <c r="H547" s="231"/>
      <c r="I547" s="234"/>
      <c r="J547" s="245">
        <f>BK547</f>
        <v>0</v>
      </c>
      <c r="K547" s="231"/>
      <c r="L547" s="236"/>
      <c r="M547" s="237"/>
      <c r="N547" s="238"/>
      <c r="O547" s="238"/>
      <c r="P547" s="239">
        <f>SUM(P548:P551)</f>
        <v>0</v>
      </c>
      <c r="Q547" s="238"/>
      <c r="R547" s="239">
        <f>SUM(R548:R551)</f>
        <v>0</v>
      </c>
      <c r="S547" s="238"/>
      <c r="T547" s="240">
        <f>SUM(T548:T551)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41" t="s">
        <v>264</v>
      </c>
      <c r="AT547" s="242" t="s">
        <v>74</v>
      </c>
      <c r="AU547" s="242" t="s">
        <v>83</v>
      </c>
      <c r="AY547" s="241" t="s">
        <v>265</v>
      </c>
      <c r="BK547" s="243">
        <f>SUM(BK548:BK551)</f>
        <v>0</v>
      </c>
    </row>
    <row r="548" s="2" customFormat="1" ht="16.30189" customHeight="1">
      <c r="A548" s="39"/>
      <c r="B548" s="40"/>
      <c r="C548" s="246" t="s">
        <v>811</v>
      </c>
      <c r="D548" s="246" t="s">
        <v>268</v>
      </c>
      <c r="E548" s="247" t="s">
        <v>283</v>
      </c>
      <c r="F548" s="248" t="s">
        <v>1</v>
      </c>
      <c r="G548" s="249" t="s">
        <v>1</v>
      </c>
      <c r="H548" s="250">
        <v>1</v>
      </c>
      <c r="I548" s="251"/>
      <c r="J548" s="250">
        <f>ROUND(I548*H548,2)</f>
        <v>0</v>
      </c>
      <c r="K548" s="252"/>
      <c r="L548" s="45"/>
      <c r="M548" s="253" t="s">
        <v>1</v>
      </c>
      <c r="N548" s="254" t="s">
        <v>41</v>
      </c>
      <c r="O548" s="92"/>
      <c r="P548" s="255">
        <f>O548*H548</f>
        <v>0</v>
      </c>
      <c r="Q548" s="255">
        <v>0</v>
      </c>
      <c r="R548" s="255">
        <f>Q548*H548</f>
        <v>0</v>
      </c>
      <c r="S548" s="255">
        <v>0</v>
      </c>
      <c r="T548" s="256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57" t="s">
        <v>272</v>
      </c>
      <c r="AT548" s="257" t="s">
        <v>268</v>
      </c>
      <c r="AU548" s="257" t="s">
        <v>91</v>
      </c>
      <c r="AY548" s="18" t="s">
        <v>265</v>
      </c>
      <c r="BE548" s="258">
        <f>IF(N548="základná",J548,0)</f>
        <v>0</v>
      </c>
      <c r="BF548" s="258">
        <f>IF(N548="znížená",J548,0)</f>
        <v>0</v>
      </c>
      <c r="BG548" s="258">
        <f>IF(N548="zákl. prenesená",J548,0)</f>
        <v>0</v>
      </c>
      <c r="BH548" s="258">
        <f>IF(N548="zníž. prenesená",J548,0)</f>
        <v>0</v>
      </c>
      <c r="BI548" s="258">
        <f>IF(N548="nulová",J548,0)</f>
        <v>0</v>
      </c>
      <c r="BJ548" s="18" t="s">
        <v>91</v>
      </c>
      <c r="BK548" s="258">
        <f>ROUND(I548*H548,2)</f>
        <v>0</v>
      </c>
      <c r="BL548" s="18" t="s">
        <v>272</v>
      </c>
      <c r="BM548" s="257" t="s">
        <v>2850</v>
      </c>
    </row>
    <row r="549" s="2" customFormat="1" ht="16.30189" customHeight="1">
      <c r="A549" s="39"/>
      <c r="B549" s="40"/>
      <c r="C549" s="246" t="s">
        <v>818</v>
      </c>
      <c r="D549" s="246" t="s">
        <v>268</v>
      </c>
      <c r="E549" s="247" t="s">
        <v>286</v>
      </c>
      <c r="F549" s="248" t="s">
        <v>1</v>
      </c>
      <c r="G549" s="249" t="s">
        <v>1</v>
      </c>
      <c r="H549" s="250">
        <v>1</v>
      </c>
      <c r="I549" s="251"/>
      <c r="J549" s="250">
        <f>ROUND(I549*H549,2)</f>
        <v>0</v>
      </c>
      <c r="K549" s="252"/>
      <c r="L549" s="45"/>
      <c r="M549" s="253" t="s">
        <v>1</v>
      </c>
      <c r="N549" s="254" t="s">
        <v>41</v>
      </c>
      <c r="O549" s="92"/>
      <c r="P549" s="255">
        <f>O549*H549</f>
        <v>0</v>
      </c>
      <c r="Q549" s="255">
        <v>0</v>
      </c>
      <c r="R549" s="255">
        <f>Q549*H549</f>
        <v>0</v>
      </c>
      <c r="S549" s="255">
        <v>0</v>
      </c>
      <c r="T549" s="256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57" t="s">
        <v>272</v>
      </c>
      <c r="AT549" s="257" t="s">
        <v>268</v>
      </c>
      <c r="AU549" s="257" t="s">
        <v>91</v>
      </c>
      <c r="AY549" s="18" t="s">
        <v>265</v>
      </c>
      <c r="BE549" s="258">
        <f>IF(N549="základná",J549,0)</f>
        <v>0</v>
      </c>
      <c r="BF549" s="258">
        <f>IF(N549="znížená",J549,0)</f>
        <v>0</v>
      </c>
      <c r="BG549" s="258">
        <f>IF(N549="zákl. prenesená",J549,0)</f>
        <v>0</v>
      </c>
      <c r="BH549" s="258">
        <f>IF(N549="zníž. prenesená",J549,0)</f>
        <v>0</v>
      </c>
      <c r="BI549" s="258">
        <f>IF(N549="nulová",J549,0)</f>
        <v>0</v>
      </c>
      <c r="BJ549" s="18" t="s">
        <v>91</v>
      </c>
      <c r="BK549" s="258">
        <f>ROUND(I549*H549,2)</f>
        <v>0</v>
      </c>
      <c r="BL549" s="18" t="s">
        <v>272</v>
      </c>
      <c r="BM549" s="257" t="s">
        <v>2851</v>
      </c>
    </row>
    <row r="550" s="2" customFormat="1" ht="16.30189" customHeight="1">
      <c r="A550" s="39"/>
      <c r="B550" s="40"/>
      <c r="C550" s="246" t="s">
        <v>822</v>
      </c>
      <c r="D550" s="246" t="s">
        <v>268</v>
      </c>
      <c r="E550" s="247" t="s">
        <v>2852</v>
      </c>
      <c r="F550" s="248" t="s">
        <v>1</v>
      </c>
      <c r="G550" s="249" t="s">
        <v>1</v>
      </c>
      <c r="H550" s="250">
        <v>1</v>
      </c>
      <c r="I550" s="251"/>
      <c r="J550" s="250">
        <f>ROUND(I550*H550,2)</f>
        <v>0</v>
      </c>
      <c r="K550" s="252"/>
      <c r="L550" s="45"/>
      <c r="M550" s="253" t="s">
        <v>1</v>
      </c>
      <c r="N550" s="254" t="s">
        <v>41</v>
      </c>
      <c r="O550" s="92"/>
      <c r="P550" s="255">
        <f>O550*H550</f>
        <v>0</v>
      </c>
      <c r="Q550" s="255">
        <v>0</v>
      </c>
      <c r="R550" s="255">
        <f>Q550*H550</f>
        <v>0</v>
      </c>
      <c r="S550" s="255">
        <v>0</v>
      </c>
      <c r="T550" s="256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57" t="s">
        <v>272</v>
      </c>
      <c r="AT550" s="257" t="s">
        <v>268</v>
      </c>
      <c r="AU550" s="257" t="s">
        <v>91</v>
      </c>
      <c r="AY550" s="18" t="s">
        <v>265</v>
      </c>
      <c r="BE550" s="258">
        <f>IF(N550="základná",J550,0)</f>
        <v>0</v>
      </c>
      <c r="BF550" s="258">
        <f>IF(N550="znížená",J550,0)</f>
        <v>0</v>
      </c>
      <c r="BG550" s="258">
        <f>IF(N550="zákl. prenesená",J550,0)</f>
        <v>0</v>
      </c>
      <c r="BH550" s="258">
        <f>IF(N550="zníž. prenesená",J550,0)</f>
        <v>0</v>
      </c>
      <c r="BI550" s="258">
        <f>IF(N550="nulová",J550,0)</f>
        <v>0</v>
      </c>
      <c r="BJ550" s="18" t="s">
        <v>91</v>
      </c>
      <c r="BK550" s="258">
        <f>ROUND(I550*H550,2)</f>
        <v>0</v>
      </c>
      <c r="BL550" s="18" t="s">
        <v>272</v>
      </c>
      <c r="BM550" s="257" t="s">
        <v>2853</v>
      </c>
    </row>
    <row r="551" s="13" customFormat="1">
      <c r="A551" s="13"/>
      <c r="B551" s="264"/>
      <c r="C551" s="265"/>
      <c r="D551" s="266" t="s">
        <v>312</v>
      </c>
      <c r="E551" s="267" t="s">
        <v>1</v>
      </c>
      <c r="F551" s="268" t="s">
        <v>2854</v>
      </c>
      <c r="G551" s="265"/>
      <c r="H551" s="269">
        <v>1</v>
      </c>
      <c r="I551" s="270"/>
      <c r="J551" s="265"/>
      <c r="K551" s="265"/>
      <c r="L551" s="271"/>
      <c r="M551" s="272"/>
      <c r="N551" s="273"/>
      <c r="O551" s="273"/>
      <c r="P551" s="273"/>
      <c r="Q551" s="273"/>
      <c r="R551" s="273"/>
      <c r="S551" s="273"/>
      <c r="T551" s="27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75" t="s">
        <v>312</v>
      </c>
      <c r="AU551" s="275" t="s">
        <v>91</v>
      </c>
      <c r="AV551" s="13" t="s">
        <v>91</v>
      </c>
      <c r="AW551" s="13" t="s">
        <v>4</v>
      </c>
      <c r="AX551" s="13" t="s">
        <v>83</v>
      </c>
      <c r="AY551" s="275" t="s">
        <v>265</v>
      </c>
    </row>
    <row r="552" s="12" customFormat="1" ht="22.8" customHeight="1">
      <c r="A552" s="12"/>
      <c r="B552" s="230"/>
      <c r="C552" s="231"/>
      <c r="D552" s="232" t="s">
        <v>74</v>
      </c>
      <c r="E552" s="244" t="s">
        <v>2855</v>
      </c>
      <c r="F552" s="244" t="s">
        <v>2856</v>
      </c>
      <c r="G552" s="231"/>
      <c r="H552" s="231"/>
      <c r="I552" s="234"/>
      <c r="J552" s="245">
        <f>BK552</f>
        <v>0</v>
      </c>
      <c r="K552" s="231"/>
      <c r="L552" s="236"/>
      <c r="M552" s="237"/>
      <c r="N552" s="238"/>
      <c r="O552" s="238"/>
      <c r="P552" s="239">
        <f>SUM(P553:P555)</f>
        <v>0</v>
      </c>
      <c r="Q552" s="238"/>
      <c r="R552" s="239">
        <f>SUM(R553:R555)</f>
        <v>0</v>
      </c>
      <c r="S552" s="238"/>
      <c r="T552" s="240">
        <f>SUM(T553:T555)</f>
        <v>0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41" t="s">
        <v>264</v>
      </c>
      <c r="AT552" s="242" t="s">
        <v>74</v>
      </c>
      <c r="AU552" s="242" t="s">
        <v>83</v>
      </c>
      <c r="AY552" s="241" t="s">
        <v>265</v>
      </c>
      <c r="BK552" s="243">
        <f>SUM(BK553:BK555)</f>
        <v>0</v>
      </c>
    </row>
    <row r="553" s="2" customFormat="1" ht="16.30189" customHeight="1">
      <c r="A553" s="39"/>
      <c r="B553" s="40"/>
      <c r="C553" s="246" t="s">
        <v>827</v>
      </c>
      <c r="D553" s="246" t="s">
        <v>268</v>
      </c>
      <c r="E553" s="247" t="s">
        <v>2857</v>
      </c>
      <c r="F553" s="248" t="s">
        <v>1</v>
      </c>
      <c r="G553" s="249" t="s">
        <v>1</v>
      </c>
      <c r="H553" s="250">
        <v>1</v>
      </c>
      <c r="I553" s="251"/>
      <c r="J553" s="250">
        <f>ROUND(I553*H553,2)</f>
        <v>0</v>
      </c>
      <c r="K553" s="252"/>
      <c r="L553" s="45"/>
      <c r="M553" s="253" t="s">
        <v>1</v>
      </c>
      <c r="N553" s="254" t="s">
        <v>41</v>
      </c>
      <c r="O553" s="92"/>
      <c r="P553" s="255">
        <f>O553*H553</f>
        <v>0</v>
      </c>
      <c r="Q553" s="255">
        <v>0</v>
      </c>
      <c r="R553" s="255">
        <f>Q553*H553</f>
        <v>0</v>
      </c>
      <c r="S553" s="255">
        <v>0</v>
      </c>
      <c r="T553" s="256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57" t="s">
        <v>272</v>
      </c>
      <c r="AT553" s="257" t="s">
        <v>268</v>
      </c>
      <c r="AU553" s="257" t="s">
        <v>91</v>
      </c>
      <c r="AY553" s="18" t="s">
        <v>265</v>
      </c>
      <c r="BE553" s="258">
        <f>IF(N553="základná",J553,0)</f>
        <v>0</v>
      </c>
      <c r="BF553" s="258">
        <f>IF(N553="znížená",J553,0)</f>
        <v>0</v>
      </c>
      <c r="BG553" s="258">
        <f>IF(N553="zákl. prenesená",J553,0)</f>
        <v>0</v>
      </c>
      <c r="BH553" s="258">
        <f>IF(N553="zníž. prenesená",J553,0)</f>
        <v>0</v>
      </c>
      <c r="BI553" s="258">
        <f>IF(N553="nulová",J553,0)</f>
        <v>0</v>
      </c>
      <c r="BJ553" s="18" t="s">
        <v>91</v>
      </c>
      <c r="BK553" s="258">
        <f>ROUND(I553*H553,2)</f>
        <v>0</v>
      </c>
      <c r="BL553" s="18" t="s">
        <v>272</v>
      </c>
      <c r="BM553" s="257" t="s">
        <v>2858</v>
      </c>
    </row>
    <row r="554" s="2" customFormat="1" ht="16.30189" customHeight="1">
      <c r="A554" s="39"/>
      <c r="B554" s="40"/>
      <c r="C554" s="246" t="s">
        <v>834</v>
      </c>
      <c r="D554" s="246" t="s">
        <v>268</v>
      </c>
      <c r="E554" s="247" t="s">
        <v>2859</v>
      </c>
      <c r="F554" s="248" t="s">
        <v>1</v>
      </c>
      <c r="G554" s="249" t="s">
        <v>1</v>
      </c>
      <c r="H554" s="250">
        <v>6</v>
      </c>
      <c r="I554" s="251"/>
      <c r="J554" s="250">
        <f>ROUND(I554*H554,2)</f>
        <v>0</v>
      </c>
      <c r="K554" s="252"/>
      <c r="L554" s="45"/>
      <c r="M554" s="253" t="s">
        <v>1</v>
      </c>
      <c r="N554" s="254" t="s">
        <v>41</v>
      </c>
      <c r="O554" s="92"/>
      <c r="P554" s="255">
        <f>O554*H554</f>
        <v>0</v>
      </c>
      <c r="Q554" s="255">
        <v>0</v>
      </c>
      <c r="R554" s="255">
        <f>Q554*H554</f>
        <v>0</v>
      </c>
      <c r="S554" s="255">
        <v>0</v>
      </c>
      <c r="T554" s="256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57" t="s">
        <v>272</v>
      </c>
      <c r="AT554" s="257" t="s">
        <v>268</v>
      </c>
      <c r="AU554" s="257" t="s">
        <v>91</v>
      </c>
      <c r="AY554" s="18" t="s">
        <v>265</v>
      </c>
      <c r="BE554" s="258">
        <f>IF(N554="základná",J554,0)</f>
        <v>0</v>
      </c>
      <c r="BF554" s="258">
        <f>IF(N554="znížená",J554,0)</f>
        <v>0</v>
      </c>
      <c r="BG554" s="258">
        <f>IF(N554="zákl. prenesená",J554,0)</f>
        <v>0</v>
      </c>
      <c r="BH554" s="258">
        <f>IF(N554="zníž. prenesená",J554,0)</f>
        <v>0</v>
      </c>
      <c r="BI554" s="258">
        <f>IF(N554="nulová",J554,0)</f>
        <v>0</v>
      </c>
      <c r="BJ554" s="18" t="s">
        <v>91</v>
      </c>
      <c r="BK554" s="258">
        <f>ROUND(I554*H554,2)</f>
        <v>0</v>
      </c>
      <c r="BL554" s="18" t="s">
        <v>272</v>
      </c>
      <c r="BM554" s="257" t="s">
        <v>2860</v>
      </c>
    </row>
    <row r="555" s="2" customFormat="1" ht="16.30189" customHeight="1">
      <c r="A555" s="39"/>
      <c r="B555" s="40"/>
      <c r="C555" s="246" t="s">
        <v>839</v>
      </c>
      <c r="D555" s="246" t="s">
        <v>268</v>
      </c>
      <c r="E555" s="247" t="s">
        <v>2861</v>
      </c>
      <c r="F555" s="248" t="s">
        <v>1</v>
      </c>
      <c r="G555" s="249" t="s">
        <v>1</v>
      </c>
      <c r="H555" s="250">
        <v>1</v>
      </c>
      <c r="I555" s="251"/>
      <c r="J555" s="250">
        <f>ROUND(I555*H555,2)</f>
        <v>0</v>
      </c>
      <c r="K555" s="252"/>
      <c r="L555" s="45"/>
      <c r="M555" s="259" t="s">
        <v>1</v>
      </c>
      <c r="N555" s="260" t="s">
        <v>41</v>
      </c>
      <c r="O555" s="261"/>
      <c r="P555" s="262">
        <f>O555*H555</f>
        <v>0</v>
      </c>
      <c r="Q555" s="262">
        <v>0</v>
      </c>
      <c r="R555" s="262">
        <f>Q555*H555</f>
        <v>0</v>
      </c>
      <c r="S555" s="262">
        <v>0</v>
      </c>
      <c r="T555" s="263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57" t="s">
        <v>272</v>
      </c>
      <c r="AT555" s="257" t="s">
        <v>268</v>
      </c>
      <c r="AU555" s="257" t="s">
        <v>91</v>
      </c>
      <c r="AY555" s="18" t="s">
        <v>265</v>
      </c>
      <c r="BE555" s="258">
        <f>IF(N555="základná",J555,0)</f>
        <v>0</v>
      </c>
      <c r="BF555" s="258">
        <f>IF(N555="znížená",J555,0)</f>
        <v>0</v>
      </c>
      <c r="BG555" s="258">
        <f>IF(N555="zákl. prenesená",J555,0)</f>
        <v>0</v>
      </c>
      <c r="BH555" s="258">
        <f>IF(N555="zníž. prenesená",J555,0)</f>
        <v>0</v>
      </c>
      <c r="BI555" s="258">
        <f>IF(N555="nulová",J555,0)</f>
        <v>0</v>
      </c>
      <c r="BJ555" s="18" t="s">
        <v>91</v>
      </c>
      <c r="BK555" s="258">
        <f>ROUND(I555*H555,2)</f>
        <v>0</v>
      </c>
      <c r="BL555" s="18" t="s">
        <v>272</v>
      </c>
      <c r="BM555" s="257" t="s">
        <v>2862</v>
      </c>
    </row>
    <row r="556" s="2" customFormat="1" ht="6.96" customHeight="1">
      <c r="A556" s="39"/>
      <c r="B556" s="67"/>
      <c r="C556" s="68"/>
      <c r="D556" s="68"/>
      <c r="E556" s="68"/>
      <c r="F556" s="68"/>
      <c r="G556" s="68"/>
      <c r="H556" s="68"/>
      <c r="I556" s="194"/>
      <c r="J556" s="68"/>
      <c r="K556" s="68"/>
      <c r="L556" s="45"/>
      <c r="M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</row>
  </sheetData>
  <sheetProtection sheet="1" autoFilter="0" formatColumns="0" formatRows="0" objects="1" scenarios="1" spinCount="100000" saltValue="NZ69DlYS8z67d7A5GjTFeFRq2UDxEdlh5UqDoOddogcfY2acFc86Ojmwzom7wLKnh3+QqZfmyjBZfE/eQyvlyg==" hashValue="RHI6C/z/T4GQQMqJvH5/xnbeZhilbJ5lyGxSuZZYytsEAbganzvxfGVpphHvB7Y7XcC5opDNpGPsMQttlRQZgw==" algorithmName="SHA-512" password="CC35"/>
  <autoFilter ref="C131:K555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2863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ROUND((SUM(BE132:BE550)),  2)</f>
        <v>0</v>
      </c>
      <c r="G33" s="39"/>
      <c r="H33" s="39"/>
      <c r="I33" s="173">
        <v>0.20000000000000001</v>
      </c>
      <c r="J33" s="172">
        <f>ROUND(((SUM(BE132:BE550))*I33),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ROUND((SUM(BF132:BF550)),  2)</f>
        <v>0</v>
      </c>
      <c r="G34" s="39"/>
      <c r="H34" s="39"/>
      <c r="I34" s="173">
        <v>0.20000000000000001</v>
      </c>
      <c r="J34" s="172">
        <f>ROUND(((SUM(BF132:BF550))*I34),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ROUND((SUM(BG132:BG550)),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ROUND((SUM(BH132:BH550)),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ROUND((SUM(BI132:BI550)),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205-00 - 205-00 Most ev.č.585-013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J182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2467</v>
      </c>
      <c r="E100" s="213"/>
      <c r="F100" s="213"/>
      <c r="G100" s="213"/>
      <c r="H100" s="213"/>
      <c r="I100" s="214"/>
      <c r="J100" s="215">
        <f>J196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J232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J274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J294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J356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J365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J503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J505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J506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J537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J538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J542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J547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205-00 - 205-00 Most ev.č.585-013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P133+P505+P537</f>
        <v>0</v>
      </c>
      <c r="Q132" s="105"/>
      <c r="R132" s="227">
        <f>R133+R505+R537</f>
        <v>648.18384021215991</v>
      </c>
      <c r="S132" s="105"/>
      <c r="T132" s="228">
        <f>T133+T505+T537</f>
        <v>256.62600000000003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BK133+BK505+BK537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P134+P182+P196+P232+P274+P294+P356+P365+P503</f>
        <v>0</v>
      </c>
      <c r="Q133" s="238"/>
      <c r="R133" s="239">
        <f>R134+R182+R196+R232+R274+R294+R356+R365+R503</f>
        <v>647.12363837275996</v>
      </c>
      <c r="S133" s="238"/>
      <c r="T133" s="240">
        <f>T134+T182+T196+T232+T274+T294+T356+T365+T503</f>
        <v>256.62600000000003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BK134+BK182+BK196+BK232+BK274+BK294+BK356+BK365+BK503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SUM(P135:P181)</f>
        <v>0</v>
      </c>
      <c r="Q134" s="238"/>
      <c r="R134" s="239">
        <f>SUM(R135:R181)</f>
        <v>0.64136638400000001</v>
      </c>
      <c r="S134" s="238"/>
      <c r="T134" s="240">
        <f>SUM(T135:T181)</f>
        <v>168.56400000000002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SUM(BK135:BK181)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2469</v>
      </c>
      <c r="F135" s="248" t="s">
        <v>1</v>
      </c>
      <c r="G135" s="249" t="s">
        <v>1</v>
      </c>
      <c r="H135" s="250">
        <v>183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0.000457248</v>
      </c>
      <c r="R135" s="255">
        <f>Q135*H135</f>
        <v>0.083676383999999993</v>
      </c>
      <c r="S135" s="255">
        <v>0.50800000000000001</v>
      </c>
      <c r="T135" s="256">
        <f>S135*H135</f>
        <v>92.963999999999999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2470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2864</v>
      </c>
      <c r="G136" s="265"/>
      <c r="H136" s="269">
        <v>48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2865</v>
      </c>
      <c r="G137" s="265"/>
      <c r="H137" s="269">
        <v>135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183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854</v>
      </c>
      <c r="F139" s="248" t="s">
        <v>1</v>
      </c>
      <c r="G139" s="249" t="s">
        <v>1</v>
      </c>
      <c r="H139" s="250">
        <v>135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0.56000000000000005</v>
      </c>
      <c r="T139" s="256">
        <f>S139*H139</f>
        <v>75.600000000000009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2473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2866</v>
      </c>
      <c r="G140" s="265"/>
      <c r="H140" s="269">
        <v>135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14" customFormat="1">
      <c r="A141" s="14"/>
      <c r="B141" s="276"/>
      <c r="C141" s="277"/>
      <c r="D141" s="266" t="s">
        <v>312</v>
      </c>
      <c r="E141" s="278" t="s">
        <v>1</v>
      </c>
      <c r="F141" s="279" t="s">
        <v>318</v>
      </c>
      <c r="G141" s="277"/>
      <c r="H141" s="280">
        <v>135</v>
      </c>
      <c r="I141" s="281"/>
      <c r="J141" s="277"/>
      <c r="K141" s="277"/>
      <c r="L141" s="282"/>
      <c r="M141" s="283"/>
      <c r="N141" s="284"/>
      <c r="O141" s="284"/>
      <c r="P141" s="284"/>
      <c r="Q141" s="284"/>
      <c r="R141" s="284"/>
      <c r="S141" s="284"/>
      <c r="T141" s="28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6" t="s">
        <v>312</v>
      </c>
      <c r="AU141" s="286" t="s">
        <v>91</v>
      </c>
      <c r="AV141" s="14" t="s">
        <v>282</v>
      </c>
      <c r="AW141" s="14" t="s">
        <v>4</v>
      </c>
      <c r="AX141" s="14" t="s">
        <v>83</v>
      </c>
      <c r="AY141" s="286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2474</v>
      </c>
      <c r="F142" s="248" t="s">
        <v>1</v>
      </c>
      <c r="G142" s="249" t="s">
        <v>1</v>
      </c>
      <c r="H142" s="250">
        <v>28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0.019900000000000001</v>
      </c>
      <c r="R142" s="255">
        <f>Q142*H142</f>
        <v>0.55720000000000003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2475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419</v>
      </c>
      <c r="G143" s="265"/>
      <c r="H143" s="269">
        <v>28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1706</v>
      </c>
      <c r="F144" s="248" t="s">
        <v>1</v>
      </c>
      <c r="G144" s="249" t="s">
        <v>1</v>
      </c>
      <c r="H144" s="250">
        <v>3.6000000000000001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2476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2477</v>
      </c>
      <c r="G145" s="265"/>
      <c r="H145" s="269">
        <v>3.6000000000000001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2478</v>
      </c>
      <c r="F146" s="248" t="s">
        <v>1</v>
      </c>
      <c r="G146" s="249" t="s">
        <v>1</v>
      </c>
      <c r="H146" s="250">
        <v>50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2479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2867</v>
      </c>
      <c r="G147" s="265"/>
      <c r="H147" s="269">
        <v>50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2481</v>
      </c>
      <c r="F148" s="248" t="s">
        <v>1</v>
      </c>
      <c r="G148" s="249" t="s">
        <v>1</v>
      </c>
      <c r="H148" s="250">
        <v>25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2868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508</v>
      </c>
      <c r="G149" s="265"/>
      <c r="H149" s="269">
        <v>50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13" customFormat="1">
      <c r="A150" s="13"/>
      <c r="B150" s="264"/>
      <c r="C150" s="265"/>
      <c r="D150" s="266" t="s">
        <v>312</v>
      </c>
      <c r="E150" s="265"/>
      <c r="F150" s="268" t="s">
        <v>2869</v>
      </c>
      <c r="G150" s="265"/>
      <c r="H150" s="269">
        <v>25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5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334</v>
      </c>
      <c r="D151" s="246" t="s">
        <v>268</v>
      </c>
      <c r="E151" s="247" t="s">
        <v>2263</v>
      </c>
      <c r="F151" s="248" t="s">
        <v>1</v>
      </c>
      <c r="G151" s="249" t="s">
        <v>1</v>
      </c>
      <c r="H151" s="250">
        <v>63.520000000000003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2870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2871</v>
      </c>
      <c r="G152" s="265"/>
      <c r="H152" s="269">
        <v>63.520000000000003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338</v>
      </c>
      <c r="D153" s="246" t="s">
        <v>268</v>
      </c>
      <c r="E153" s="247" t="s">
        <v>2266</v>
      </c>
      <c r="F153" s="248" t="s">
        <v>1</v>
      </c>
      <c r="G153" s="249" t="s">
        <v>1</v>
      </c>
      <c r="H153" s="250">
        <v>19.059999999999999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2486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2872</v>
      </c>
      <c r="G154" s="265"/>
      <c r="H154" s="269">
        <v>63.520000000000003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13" customFormat="1">
      <c r="A155" s="13"/>
      <c r="B155" s="264"/>
      <c r="C155" s="265"/>
      <c r="D155" s="266" t="s">
        <v>312</v>
      </c>
      <c r="E155" s="265"/>
      <c r="F155" s="268" t="s">
        <v>2873</v>
      </c>
      <c r="G155" s="265"/>
      <c r="H155" s="269">
        <v>19.059999999999999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5</v>
      </c>
      <c r="AX155" s="13" t="s">
        <v>83</v>
      </c>
      <c r="AY155" s="275" t="s">
        <v>265</v>
      </c>
    </row>
    <row r="156" s="2" customFormat="1" ht="16.30189" customHeight="1">
      <c r="A156" s="39"/>
      <c r="B156" s="40"/>
      <c r="C156" s="246" t="s">
        <v>342</v>
      </c>
      <c r="D156" s="246" t="s">
        <v>268</v>
      </c>
      <c r="E156" s="247" t="s">
        <v>860</v>
      </c>
      <c r="F156" s="248" t="s">
        <v>1</v>
      </c>
      <c r="G156" s="249" t="s">
        <v>1</v>
      </c>
      <c r="H156" s="250">
        <v>4.0499999999999998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2489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2874</v>
      </c>
      <c r="G157" s="265"/>
      <c r="H157" s="269">
        <v>4.0499999999999998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75</v>
      </c>
      <c r="AY157" s="275" t="s">
        <v>265</v>
      </c>
    </row>
    <row r="158" s="14" customFormat="1">
      <c r="A158" s="14"/>
      <c r="B158" s="276"/>
      <c r="C158" s="277"/>
      <c r="D158" s="266" t="s">
        <v>312</v>
      </c>
      <c r="E158" s="278" t="s">
        <v>1</v>
      </c>
      <c r="F158" s="279" t="s">
        <v>318</v>
      </c>
      <c r="G158" s="277"/>
      <c r="H158" s="280">
        <v>4.0499999999999998</v>
      </c>
      <c r="I158" s="281"/>
      <c r="J158" s="277"/>
      <c r="K158" s="277"/>
      <c r="L158" s="282"/>
      <c r="M158" s="283"/>
      <c r="N158" s="284"/>
      <c r="O158" s="284"/>
      <c r="P158" s="284"/>
      <c r="Q158" s="284"/>
      <c r="R158" s="284"/>
      <c r="S158" s="284"/>
      <c r="T158" s="28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6" t="s">
        <v>312</v>
      </c>
      <c r="AU158" s="286" t="s">
        <v>91</v>
      </c>
      <c r="AV158" s="14" t="s">
        <v>282</v>
      </c>
      <c r="AW158" s="14" t="s">
        <v>4</v>
      </c>
      <c r="AX158" s="14" t="s">
        <v>83</v>
      </c>
      <c r="AY158" s="286" t="s">
        <v>265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863</v>
      </c>
      <c r="F159" s="248" t="s">
        <v>1</v>
      </c>
      <c r="G159" s="249" t="s">
        <v>1</v>
      </c>
      <c r="H159" s="250">
        <v>1.22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2492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2875</v>
      </c>
      <c r="G160" s="265"/>
      <c r="H160" s="269">
        <v>4.0499999999999998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5"/>
      <c r="F161" s="268" t="s">
        <v>2876</v>
      </c>
      <c r="G161" s="265"/>
      <c r="H161" s="269">
        <v>1.22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5</v>
      </c>
      <c r="AX161" s="13" t="s">
        <v>83</v>
      </c>
      <c r="AY161" s="275" t="s">
        <v>265</v>
      </c>
    </row>
    <row r="162" s="2" customFormat="1" ht="16.30189" customHeight="1">
      <c r="A162" s="39"/>
      <c r="B162" s="40"/>
      <c r="C162" s="246" t="s">
        <v>351</v>
      </c>
      <c r="D162" s="246" t="s">
        <v>268</v>
      </c>
      <c r="E162" s="247" t="s">
        <v>1106</v>
      </c>
      <c r="F162" s="248" t="s">
        <v>1</v>
      </c>
      <c r="G162" s="249" t="s">
        <v>1</v>
      </c>
      <c r="H162" s="250">
        <v>111.05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2495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2877</v>
      </c>
      <c r="G163" s="265"/>
      <c r="H163" s="269">
        <v>111.05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2" customFormat="1" ht="16.30189" customHeight="1">
      <c r="A164" s="39"/>
      <c r="B164" s="40"/>
      <c r="C164" s="246" t="s">
        <v>355</v>
      </c>
      <c r="D164" s="246" t="s">
        <v>268</v>
      </c>
      <c r="E164" s="247" t="s">
        <v>375</v>
      </c>
      <c r="F164" s="248" t="s">
        <v>1</v>
      </c>
      <c r="G164" s="249" t="s">
        <v>1</v>
      </c>
      <c r="H164" s="250">
        <v>111.05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2497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2877</v>
      </c>
      <c r="G165" s="265"/>
      <c r="H165" s="269">
        <v>111.05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83</v>
      </c>
      <c r="AY165" s="275" t="s">
        <v>265</v>
      </c>
    </row>
    <row r="166" s="2" customFormat="1" ht="16.30189" customHeight="1">
      <c r="A166" s="39"/>
      <c r="B166" s="40"/>
      <c r="C166" s="246" t="s">
        <v>359</v>
      </c>
      <c r="D166" s="246" t="s">
        <v>268</v>
      </c>
      <c r="E166" s="247" t="s">
        <v>378</v>
      </c>
      <c r="F166" s="248" t="s">
        <v>1</v>
      </c>
      <c r="G166" s="249" t="s">
        <v>1</v>
      </c>
      <c r="H166" s="250">
        <v>211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</v>
      </c>
      <c r="R166" s="255">
        <f>Q166*H166</f>
        <v>0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2498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2878</v>
      </c>
      <c r="G167" s="265"/>
      <c r="H167" s="269">
        <v>211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363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6.5199999999999996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2879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2501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2880</v>
      </c>
      <c r="G170" s="265"/>
      <c r="H170" s="269">
        <v>6.5199999999999996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366</v>
      </c>
      <c r="D171" s="246" t="s">
        <v>268</v>
      </c>
      <c r="E171" s="247" t="s">
        <v>389</v>
      </c>
      <c r="F171" s="248" t="s">
        <v>1</v>
      </c>
      <c r="G171" s="249" t="s">
        <v>1</v>
      </c>
      <c r="H171" s="250">
        <v>16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2503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2504</v>
      </c>
      <c r="G172" s="265"/>
      <c r="H172" s="269">
        <v>16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371</v>
      </c>
      <c r="D173" s="287" t="s">
        <v>367</v>
      </c>
      <c r="E173" s="288" t="s">
        <v>2425</v>
      </c>
      <c r="F173" s="289" t="s">
        <v>1</v>
      </c>
      <c r="G173" s="290" t="s">
        <v>1</v>
      </c>
      <c r="H173" s="291">
        <v>0.48999999999999999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0.001</v>
      </c>
      <c r="R173" s="255">
        <f>Q173*H173</f>
        <v>0.00048999999999999998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2505</v>
      </c>
    </row>
    <row r="174" s="13" customFormat="1">
      <c r="A174" s="13"/>
      <c r="B174" s="264"/>
      <c r="C174" s="265"/>
      <c r="D174" s="266" t="s">
        <v>312</v>
      </c>
      <c r="E174" s="265"/>
      <c r="F174" s="268" t="s">
        <v>2506</v>
      </c>
      <c r="G174" s="265"/>
      <c r="H174" s="269">
        <v>0.48999999999999999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5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374</v>
      </c>
      <c r="D175" s="246" t="s">
        <v>268</v>
      </c>
      <c r="E175" s="247" t="s">
        <v>2507</v>
      </c>
      <c r="F175" s="248" t="s">
        <v>1</v>
      </c>
      <c r="G175" s="249" t="s">
        <v>1</v>
      </c>
      <c r="H175" s="250">
        <v>135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</v>
      </c>
      <c r="R175" s="255">
        <f>Q175*H175</f>
        <v>0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2508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2881</v>
      </c>
      <c r="G176" s="265"/>
      <c r="H176" s="269">
        <v>135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4" customFormat="1">
      <c r="A177" s="14"/>
      <c r="B177" s="276"/>
      <c r="C177" s="277"/>
      <c r="D177" s="266" t="s">
        <v>312</v>
      </c>
      <c r="E177" s="278" t="s">
        <v>1</v>
      </c>
      <c r="F177" s="279" t="s">
        <v>318</v>
      </c>
      <c r="G177" s="277"/>
      <c r="H177" s="280">
        <v>135</v>
      </c>
      <c r="I177" s="281"/>
      <c r="J177" s="277"/>
      <c r="K177" s="277"/>
      <c r="L177" s="282"/>
      <c r="M177" s="283"/>
      <c r="N177" s="284"/>
      <c r="O177" s="284"/>
      <c r="P177" s="284"/>
      <c r="Q177" s="284"/>
      <c r="R177" s="284"/>
      <c r="S177" s="284"/>
      <c r="T177" s="28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6" t="s">
        <v>312</v>
      </c>
      <c r="AU177" s="286" t="s">
        <v>91</v>
      </c>
      <c r="AV177" s="14" t="s">
        <v>282</v>
      </c>
      <c r="AW177" s="14" t="s">
        <v>4</v>
      </c>
      <c r="AX177" s="14" t="s">
        <v>83</v>
      </c>
      <c r="AY177" s="286" t="s">
        <v>265</v>
      </c>
    </row>
    <row r="178" s="2" customFormat="1" ht="16.30189" customHeight="1">
      <c r="A178" s="39"/>
      <c r="B178" s="40"/>
      <c r="C178" s="246" t="s">
        <v>377</v>
      </c>
      <c r="D178" s="246" t="s">
        <v>268</v>
      </c>
      <c r="E178" s="247" t="s">
        <v>2510</v>
      </c>
      <c r="F178" s="248" t="s">
        <v>1</v>
      </c>
      <c r="G178" s="249" t="s">
        <v>1</v>
      </c>
      <c r="H178" s="250">
        <v>16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</v>
      </c>
      <c r="R178" s="255">
        <f>Q178*H178</f>
        <v>0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2511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2504</v>
      </c>
      <c r="G179" s="265"/>
      <c r="H179" s="269">
        <v>16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83</v>
      </c>
      <c r="AY179" s="275" t="s">
        <v>265</v>
      </c>
    </row>
    <row r="180" s="2" customFormat="1" ht="16.30189" customHeight="1">
      <c r="A180" s="39"/>
      <c r="B180" s="40"/>
      <c r="C180" s="246" t="s">
        <v>384</v>
      </c>
      <c r="D180" s="246" t="s">
        <v>268</v>
      </c>
      <c r="E180" s="247" t="s">
        <v>2512</v>
      </c>
      <c r="F180" s="248" t="s">
        <v>1</v>
      </c>
      <c r="G180" s="249" t="s">
        <v>1</v>
      </c>
      <c r="H180" s="250">
        <v>16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0</v>
      </c>
      <c r="R180" s="255">
        <f>Q180*H180</f>
        <v>0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2513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2504</v>
      </c>
      <c r="G181" s="265"/>
      <c r="H181" s="269">
        <v>16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83</v>
      </c>
      <c r="AY181" s="275" t="s">
        <v>265</v>
      </c>
    </row>
    <row r="182" s="12" customFormat="1" ht="22.8" customHeight="1">
      <c r="A182" s="12"/>
      <c r="B182" s="230"/>
      <c r="C182" s="231"/>
      <c r="D182" s="232" t="s">
        <v>74</v>
      </c>
      <c r="E182" s="244" t="s">
        <v>91</v>
      </c>
      <c r="F182" s="244" t="s">
        <v>406</v>
      </c>
      <c r="G182" s="231"/>
      <c r="H182" s="231"/>
      <c r="I182" s="234"/>
      <c r="J182" s="245">
        <f>BK182</f>
        <v>0</v>
      </c>
      <c r="K182" s="231"/>
      <c r="L182" s="236"/>
      <c r="M182" s="237"/>
      <c r="N182" s="238"/>
      <c r="O182" s="238"/>
      <c r="P182" s="239">
        <f>SUM(P183:P195)</f>
        <v>0</v>
      </c>
      <c r="Q182" s="238"/>
      <c r="R182" s="239">
        <f>SUM(R183:R195)</f>
        <v>8.8426857280000011</v>
      </c>
      <c r="S182" s="238"/>
      <c r="T182" s="240">
        <f>SUM(T183:T195)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41" t="s">
        <v>83</v>
      </c>
      <c r="AT182" s="242" t="s">
        <v>74</v>
      </c>
      <c r="AU182" s="242" t="s">
        <v>83</v>
      </c>
      <c r="AY182" s="241" t="s">
        <v>265</v>
      </c>
      <c r="BK182" s="243">
        <f>SUM(BK183:BK195)</f>
        <v>0</v>
      </c>
    </row>
    <row r="183" s="2" customFormat="1" ht="16.30189" customHeight="1">
      <c r="A183" s="39"/>
      <c r="B183" s="40"/>
      <c r="C183" s="246" t="s">
        <v>8</v>
      </c>
      <c r="D183" s="246" t="s">
        <v>268</v>
      </c>
      <c r="E183" s="247" t="s">
        <v>2514</v>
      </c>
      <c r="F183" s="248" t="s">
        <v>1</v>
      </c>
      <c r="G183" s="249" t="s">
        <v>1</v>
      </c>
      <c r="H183" s="250">
        <v>50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0.00014999999999999999</v>
      </c>
      <c r="R183" s="255">
        <f>Q183*H183</f>
        <v>0.0074999999999999997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2515</v>
      </c>
    </row>
    <row r="184" s="15" customFormat="1">
      <c r="A184" s="15"/>
      <c r="B184" s="297"/>
      <c r="C184" s="298"/>
      <c r="D184" s="266" t="s">
        <v>312</v>
      </c>
      <c r="E184" s="299" t="s">
        <v>1</v>
      </c>
      <c r="F184" s="300" t="s">
        <v>2516</v>
      </c>
      <c r="G184" s="298"/>
      <c r="H184" s="299" t="s">
        <v>1</v>
      </c>
      <c r="I184" s="301"/>
      <c r="J184" s="298"/>
      <c r="K184" s="298"/>
      <c r="L184" s="302"/>
      <c r="M184" s="303"/>
      <c r="N184" s="304"/>
      <c r="O184" s="304"/>
      <c r="P184" s="304"/>
      <c r="Q184" s="304"/>
      <c r="R184" s="304"/>
      <c r="S184" s="304"/>
      <c r="T184" s="30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306" t="s">
        <v>312</v>
      </c>
      <c r="AU184" s="306" t="s">
        <v>91</v>
      </c>
      <c r="AV184" s="15" t="s">
        <v>83</v>
      </c>
      <c r="AW184" s="15" t="s">
        <v>4</v>
      </c>
      <c r="AX184" s="15" t="s">
        <v>75</v>
      </c>
      <c r="AY184" s="306" t="s">
        <v>265</v>
      </c>
    </row>
    <row r="185" s="15" customFormat="1">
      <c r="A185" s="15"/>
      <c r="B185" s="297"/>
      <c r="C185" s="298"/>
      <c r="D185" s="266" t="s">
        <v>312</v>
      </c>
      <c r="E185" s="299" t="s">
        <v>1</v>
      </c>
      <c r="F185" s="300" t="s">
        <v>2517</v>
      </c>
      <c r="G185" s="298"/>
      <c r="H185" s="299" t="s">
        <v>1</v>
      </c>
      <c r="I185" s="301"/>
      <c r="J185" s="298"/>
      <c r="K185" s="298"/>
      <c r="L185" s="302"/>
      <c r="M185" s="303"/>
      <c r="N185" s="304"/>
      <c r="O185" s="304"/>
      <c r="P185" s="304"/>
      <c r="Q185" s="304"/>
      <c r="R185" s="304"/>
      <c r="S185" s="304"/>
      <c r="T185" s="30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306" t="s">
        <v>312</v>
      </c>
      <c r="AU185" s="306" t="s">
        <v>91</v>
      </c>
      <c r="AV185" s="15" t="s">
        <v>83</v>
      </c>
      <c r="AW185" s="15" t="s">
        <v>4</v>
      </c>
      <c r="AX185" s="15" t="s">
        <v>75</v>
      </c>
      <c r="AY185" s="306" t="s">
        <v>265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2518</v>
      </c>
      <c r="G186" s="265"/>
      <c r="H186" s="269">
        <v>50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391</v>
      </c>
      <c r="D187" s="246" t="s">
        <v>268</v>
      </c>
      <c r="E187" s="247" t="s">
        <v>2519</v>
      </c>
      <c r="F187" s="248" t="s">
        <v>1</v>
      </c>
      <c r="G187" s="249" t="s">
        <v>1</v>
      </c>
      <c r="H187" s="250">
        <v>50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</v>
      </c>
      <c r="R187" s="255">
        <f>Q187*H187</f>
        <v>0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2520</v>
      </c>
    </row>
    <row r="188" s="2" customFormat="1" ht="16.30189" customHeight="1">
      <c r="A188" s="39"/>
      <c r="B188" s="40"/>
      <c r="C188" s="287" t="s">
        <v>395</v>
      </c>
      <c r="D188" s="287" t="s">
        <v>367</v>
      </c>
      <c r="E188" s="288" t="s">
        <v>2521</v>
      </c>
      <c r="F188" s="289" t="s">
        <v>1</v>
      </c>
      <c r="G188" s="290" t="s">
        <v>1</v>
      </c>
      <c r="H188" s="291">
        <v>7.75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1</v>
      </c>
      <c r="R188" s="255">
        <f>Q188*H188</f>
        <v>7.75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2522</v>
      </c>
    </row>
    <row r="189" s="13" customFormat="1">
      <c r="A189" s="13"/>
      <c r="B189" s="264"/>
      <c r="C189" s="265"/>
      <c r="D189" s="266" t="s">
        <v>312</v>
      </c>
      <c r="E189" s="265"/>
      <c r="F189" s="268" t="s">
        <v>2523</v>
      </c>
      <c r="G189" s="265"/>
      <c r="H189" s="269">
        <v>7.75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5</v>
      </c>
      <c r="AX189" s="13" t="s">
        <v>83</v>
      </c>
      <c r="AY189" s="275" t="s">
        <v>265</v>
      </c>
    </row>
    <row r="190" s="2" customFormat="1" ht="16.30189" customHeight="1">
      <c r="A190" s="39"/>
      <c r="B190" s="40"/>
      <c r="C190" s="246" t="s">
        <v>400</v>
      </c>
      <c r="D190" s="246" t="s">
        <v>268</v>
      </c>
      <c r="E190" s="247" t="s">
        <v>2524</v>
      </c>
      <c r="F190" s="248" t="s">
        <v>1</v>
      </c>
      <c r="G190" s="249" t="s">
        <v>1</v>
      </c>
      <c r="H190" s="250">
        <v>50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2525</v>
      </c>
    </row>
    <row r="191" s="2" customFormat="1" ht="16.30189" customHeight="1">
      <c r="A191" s="39"/>
      <c r="B191" s="40"/>
      <c r="C191" s="246" t="s">
        <v>403</v>
      </c>
      <c r="D191" s="246" t="s">
        <v>268</v>
      </c>
      <c r="E191" s="247" t="s">
        <v>2529</v>
      </c>
      <c r="F191" s="248" t="s">
        <v>1</v>
      </c>
      <c r="G191" s="249" t="s">
        <v>1</v>
      </c>
      <c r="H191" s="250">
        <v>420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2.89984E-05</v>
      </c>
      <c r="R191" s="255">
        <f>Q191*H191</f>
        <v>0.012179328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2530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2882</v>
      </c>
      <c r="G192" s="265"/>
      <c r="H192" s="269">
        <v>420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75</v>
      </c>
      <c r="AY192" s="275" t="s">
        <v>265</v>
      </c>
    </row>
    <row r="193" s="14" customFormat="1">
      <c r="A193" s="14"/>
      <c r="B193" s="276"/>
      <c r="C193" s="277"/>
      <c r="D193" s="266" t="s">
        <v>312</v>
      </c>
      <c r="E193" s="278" t="s">
        <v>1</v>
      </c>
      <c r="F193" s="279" t="s">
        <v>318</v>
      </c>
      <c r="G193" s="277"/>
      <c r="H193" s="280">
        <v>420</v>
      </c>
      <c r="I193" s="281"/>
      <c r="J193" s="277"/>
      <c r="K193" s="277"/>
      <c r="L193" s="282"/>
      <c r="M193" s="283"/>
      <c r="N193" s="284"/>
      <c r="O193" s="284"/>
      <c r="P193" s="284"/>
      <c r="Q193" s="284"/>
      <c r="R193" s="284"/>
      <c r="S193" s="284"/>
      <c r="T193" s="28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86" t="s">
        <v>312</v>
      </c>
      <c r="AU193" s="286" t="s">
        <v>91</v>
      </c>
      <c r="AV193" s="14" t="s">
        <v>282</v>
      </c>
      <c r="AW193" s="14" t="s">
        <v>4</v>
      </c>
      <c r="AX193" s="14" t="s">
        <v>83</v>
      </c>
      <c r="AY193" s="286" t="s">
        <v>265</v>
      </c>
    </row>
    <row r="194" s="2" customFormat="1" ht="16.30189" customHeight="1">
      <c r="A194" s="39"/>
      <c r="B194" s="40"/>
      <c r="C194" s="246" t="s">
        <v>407</v>
      </c>
      <c r="D194" s="246" t="s">
        <v>268</v>
      </c>
      <c r="E194" s="247" t="s">
        <v>2532</v>
      </c>
      <c r="F194" s="248" t="s">
        <v>1</v>
      </c>
      <c r="G194" s="249" t="s">
        <v>1</v>
      </c>
      <c r="H194" s="250">
        <v>0.47999999999999998</v>
      </c>
      <c r="I194" s="251"/>
      <c r="J194" s="250">
        <f>ROUND(I194*H194,2)</f>
        <v>0</v>
      </c>
      <c r="K194" s="252"/>
      <c r="L194" s="45"/>
      <c r="M194" s="253" t="s">
        <v>1</v>
      </c>
      <c r="N194" s="254" t="s">
        <v>41</v>
      </c>
      <c r="O194" s="92"/>
      <c r="P194" s="255">
        <f>O194*H194</f>
        <v>0</v>
      </c>
      <c r="Q194" s="255">
        <v>2.23543</v>
      </c>
      <c r="R194" s="255">
        <f>Q194*H194</f>
        <v>1.0730063999999999</v>
      </c>
      <c r="S194" s="255">
        <v>0</v>
      </c>
      <c r="T194" s="256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57" t="s">
        <v>282</v>
      </c>
      <c r="AT194" s="257" t="s">
        <v>268</v>
      </c>
      <c r="AU194" s="257" t="s">
        <v>91</v>
      </c>
      <c r="AY194" s="18" t="s">
        <v>265</v>
      </c>
      <c r="BE194" s="258">
        <f>IF(N194="základná",J194,0)</f>
        <v>0</v>
      </c>
      <c r="BF194" s="258">
        <f>IF(N194="znížená",J194,0)</f>
        <v>0</v>
      </c>
      <c r="BG194" s="258">
        <f>IF(N194="zákl. prenesená",J194,0)</f>
        <v>0</v>
      </c>
      <c r="BH194" s="258">
        <f>IF(N194="zníž. prenesená",J194,0)</f>
        <v>0</v>
      </c>
      <c r="BI194" s="258">
        <f>IF(N194="nulová",J194,0)</f>
        <v>0</v>
      </c>
      <c r="BJ194" s="18" t="s">
        <v>91</v>
      </c>
      <c r="BK194" s="258">
        <f>ROUND(I194*H194,2)</f>
        <v>0</v>
      </c>
      <c r="BL194" s="18" t="s">
        <v>282</v>
      </c>
      <c r="BM194" s="257" t="s">
        <v>2533</v>
      </c>
    </row>
    <row r="195" s="13" customFormat="1">
      <c r="A195" s="13"/>
      <c r="B195" s="264"/>
      <c r="C195" s="265"/>
      <c r="D195" s="266" t="s">
        <v>312</v>
      </c>
      <c r="E195" s="267" t="s">
        <v>1</v>
      </c>
      <c r="F195" s="268" t="s">
        <v>2883</v>
      </c>
      <c r="G195" s="265"/>
      <c r="H195" s="269">
        <v>0.47999999999999998</v>
      </c>
      <c r="I195" s="270"/>
      <c r="J195" s="265"/>
      <c r="K195" s="265"/>
      <c r="L195" s="271"/>
      <c r="M195" s="272"/>
      <c r="N195" s="273"/>
      <c r="O195" s="273"/>
      <c r="P195" s="273"/>
      <c r="Q195" s="273"/>
      <c r="R195" s="273"/>
      <c r="S195" s="273"/>
      <c r="T195" s="27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75" t="s">
        <v>312</v>
      </c>
      <c r="AU195" s="275" t="s">
        <v>91</v>
      </c>
      <c r="AV195" s="13" t="s">
        <v>91</v>
      </c>
      <c r="AW195" s="13" t="s">
        <v>4</v>
      </c>
      <c r="AX195" s="13" t="s">
        <v>83</v>
      </c>
      <c r="AY195" s="275" t="s">
        <v>265</v>
      </c>
    </row>
    <row r="196" s="12" customFormat="1" ht="22.8" customHeight="1">
      <c r="A196" s="12"/>
      <c r="B196" s="230"/>
      <c r="C196" s="231"/>
      <c r="D196" s="232" t="s">
        <v>74</v>
      </c>
      <c r="E196" s="244" t="s">
        <v>98</v>
      </c>
      <c r="F196" s="244" t="s">
        <v>2535</v>
      </c>
      <c r="G196" s="231"/>
      <c r="H196" s="231"/>
      <c r="I196" s="234"/>
      <c r="J196" s="245">
        <f>BK196</f>
        <v>0</v>
      </c>
      <c r="K196" s="231"/>
      <c r="L196" s="236"/>
      <c r="M196" s="237"/>
      <c r="N196" s="238"/>
      <c r="O196" s="238"/>
      <c r="P196" s="239">
        <f>SUM(P197:P231)</f>
        <v>0</v>
      </c>
      <c r="Q196" s="238"/>
      <c r="R196" s="239">
        <f>SUM(R197:R231)</f>
        <v>14.708539077811999</v>
      </c>
      <c r="S196" s="238"/>
      <c r="T196" s="240">
        <f>SUM(T197:T231)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41" t="s">
        <v>83</v>
      </c>
      <c r="AT196" s="242" t="s">
        <v>74</v>
      </c>
      <c r="AU196" s="242" t="s">
        <v>83</v>
      </c>
      <c r="AY196" s="241" t="s">
        <v>265</v>
      </c>
      <c r="BK196" s="243">
        <f>SUM(BK197:BK231)</f>
        <v>0</v>
      </c>
    </row>
    <row r="197" s="2" customFormat="1" ht="16.30189" customHeight="1">
      <c r="A197" s="39"/>
      <c r="B197" s="40"/>
      <c r="C197" s="246" t="s">
        <v>411</v>
      </c>
      <c r="D197" s="246" t="s">
        <v>268</v>
      </c>
      <c r="E197" s="247" t="s">
        <v>2536</v>
      </c>
      <c r="F197" s="248" t="s">
        <v>1</v>
      </c>
      <c r="G197" s="249" t="s">
        <v>1</v>
      </c>
      <c r="H197" s="250">
        <v>18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0.00016100000000000001</v>
      </c>
      <c r="R197" s="255">
        <f>Q197*H197</f>
        <v>0.0028980000000000004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2537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2884</v>
      </c>
      <c r="G198" s="265"/>
      <c r="H198" s="269">
        <v>18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14" customFormat="1">
      <c r="A199" s="14"/>
      <c r="B199" s="276"/>
      <c r="C199" s="277"/>
      <c r="D199" s="266" t="s">
        <v>312</v>
      </c>
      <c r="E199" s="278" t="s">
        <v>1</v>
      </c>
      <c r="F199" s="279" t="s">
        <v>318</v>
      </c>
      <c r="G199" s="277"/>
      <c r="H199" s="280">
        <v>18</v>
      </c>
      <c r="I199" s="281"/>
      <c r="J199" s="277"/>
      <c r="K199" s="277"/>
      <c r="L199" s="282"/>
      <c r="M199" s="283"/>
      <c r="N199" s="284"/>
      <c r="O199" s="284"/>
      <c r="P199" s="284"/>
      <c r="Q199" s="284"/>
      <c r="R199" s="284"/>
      <c r="S199" s="284"/>
      <c r="T199" s="28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6" t="s">
        <v>312</v>
      </c>
      <c r="AU199" s="286" t="s">
        <v>91</v>
      </c>
      <c r="AV199" s="14" t="s">
        <v>282</v>
      </c>
      <c r="AW199" s="14" t="s">
        <v>4</v>
      </c>
      <c r="AX199" s="14" t="s">
        <v>83</v>
      </c>
      <c r="AY199" s="286" t="s">
        <v>265</v>
      </c>
    </row>
    <row r="200" s="2" customFormat="1" ht="16.30189" customHeight="1">
      <c r="A200" s="39"/>
      <c r="B200" s="40"/>
      <c r="C200" s="287" t="s">
        <v>415</v>
      </c>
      <c r="D200" s="287" t="s">
        <v>367</v>
      </c>
      <c r="E200" s="288" t="s">
        <v>2539</v>
      </c>
      <c r="F200" s="289" t="s">
        <v>1</v>
      </c>
      <c r="G200" s="290" t="s">
        <v>1</v>
      </c>
      <c r="H200" s="291">
        <v>16</v>
      </c>
      <c r="I200" s="292"/>
      <c r="J200" s="291">
        <f>ROUND(I200*H200,2)</f>
        <v>0</v>
      </c>
      <c r="K200" s="293"/>
      <c r="L200" s="294"/>
      <c r="M200" s="295" t="s">
        <v>1</v>
      </c>
      <c r="N200" s="296" t="s">
        <v>41</v>
      </c>
      <c r="O200" s="92"/>
      <c r="P200" s="255">
        <f>O200*H200</f>
        <v>0</v>
      </c>
      <c r="Q200" s="255">
        <v>0.051999999999999998</v>
      </c>
      <c r="R200" s="255">
        <f>Q200*H200</f>
        <v>0.83199999999999996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338</v>
      </c>
      <c r="AT200" s="257" t="s">
        <v>367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2540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2885</v>
      </c>
      <c r="G201" s="265"/>
      <c r="H201" s="269">
        <v>16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75</v>
      </c>
      <c r="AY201" s="275" t="s">
        <v>265</v>
      </c>
    </row>
    <row r="202" s="14" customFormat="1">
      <c r="A202" s="14"/>
      <c r="B202" s="276"/>
      <c r="C202" s="277"/>
      <c r="D202" s="266" t="s">
        <v>312</v>
      </c>
      <c r="E202" s="278" t="s">
        <v>1</v>
      </c>
      <c r="F202" s="279" t="s">
        <v>318</v>
      </c>
      <c r="G202" s="277"/>
      <c r="H202" s="280">
        <v>16</v>
      </c>
      <c r="I202" s="281"/>
      <c r="J202" s="277"/>
      <c r="K202" s="277"/>
      <c r="L202" s="282"/>
      <c r="M202" s="283"/>
      <c r="N202" s="284"/>
      <c r="O202" s="284"/>
      <c r="P202" s="284"/>
      <c r="Q202" s="284"/>
      <c r="R202" s="284"/>
      <c r="S202" s="284"/>
      <c r="T202" s="28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86" t="s">
        <v>312</v>
      </c>
      <c r="AU202" s="286" t="s">
        <v>91</v>
      </c>
      <c r="AV202" s="14" t="s">
        <v>282</v>
      </c>
      <c r="AW202" s="14" t="s">
        <v>4</v>
      </c>
      <c r="AX202" s="14" t="s">
        <v>83</v>
      </c>
      <c r="AY202" s="286" t="s">
        <v>265</v>
      </c>
    </row>
    <row r="203" s="2" customFormat="1" ht="16.30189" customHeight="1">
      <c r="A203" s="39"/>
      <c r="B203" s="40"/>
      <c r="C203" s="287" t="s">
        <v>419</v>
      </c>
      <c r="D203" s="287" t="s">
        <v>367</v>
      </c>
      <c r="E203" s="288" t="s">
        <v>2542</v>
      </c>
      <c r="F203" s="289" t="s">
        <v>1</v>
      </c>
      <c r="G203" s="290" t="s">
        <v>1</v>
      </c>
      <c r="H203" s="291">
        <v>2</v>
      </c>
      <c r="I203" s="292"/>
      <c r="J203" s="291">
        <f>ROUND(I203*H203,2)</f>
        <v>0</v>
      </c>
      <c r="K203" s="293"/>
      <c r="L203" s="294"/>
      <c r="M203" s="295" t="s">
        <v>1</v>
      </c>
      <c r="N203" s="296" t="s">
        <v>41</v>
      </c>
      <c r="O203" s="92"/>
      <c r="P203" s="255">
        <f>O203*H203</f>
        <v>0</v>
      </c>
      <c r="Q203" s="255">
        <v>0.015599999999999999</v>
      </c>
      <c r="R203" s="255">
        <f>Q203*H203</f>
        <v>0.031199999999999999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338</v>
      </c>
      <c r="AT203" s="257" t="s">
        <v>367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2543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644</v>
      </c>
      <c r="G204" s="265"/>
      <c r="H204" s="269">
        <v>2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83</v>
      </c>
      <c r="AY204" s="275" t="s">
        <v>265</v>
      </c>
    </row>
    <row r="205" s="2" customFormat="1" ht="16.30189" customHeight="1">
      <c r="A205" s="39"/>
      <c r="B205" s="40"/>
      <c r="C205" s="246" t="s">
        <v>424</v>
      </c>
      <c r="D205" s="246" t="s">
        <v>268</v>
      </c>
      <c r="E205" s="247" t="s">
        <v>2544</v>
      </c>
      <c r="F205" s="248" t="s">
        <v>1</v>
      </c>
      <c r="G205" s="249" t="s">
        <v>1</v>
      </c>
      <c r="H205" s="250">
        <v>30</v>
      </c>
      <c r="I205" s="251"/>
      <c r="J205" s="250">
        <f>ROUND(I205*H205,2)</f>
        <v>0</v>
      </c>
      <c r="K205" s="252"/>
      <c r="L205" s="45"/>
      <c r="M205" s="253" t="s">
        <v>1</v>
      </c>
      <c r="N205" s="254" t="s">
        <v>41</v>
      </c>
      <c r="O205" s="92"/>
      <c r="P205" s="255">
        <f>O205*H205</f>
        <v>0</v>
      </c>
      <c r="Q205" s="255">
        <v>0.00088754999999999997</v>
      </c>
      <c r="R205" s="255">
        <f>Q205*H205</f>
        <v>0.026626499999999997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282</v>
      </c>
      <c r="AT205" s="257" t="s">
        <v>268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2545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2886</v>
      </c>
      <c r="G206" s="265"/>
      <c r="H206" s="269">
        <v>30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87" t="s">
        <v>428</v>
      </c>
      <c r="D207" s="287" t="s">
        <v>367</v>
      </c>
      <c r="E207" s="288" t="s">
        <v>2547</v>
      </c>
      <c r="F207" s="289" t="s">
        <v>1</v>
      </c>
      <c r="G207" s="290" t="s">
        <v>1</v>
      </c>
      <c r="H207" s="291">
        <v>30</v>
      </c>
      <c r="I207" s="292"/>
      <c r="J207" s="291">
        <f>ROUND(I207*H207,2)</f>
        <v>0</v>
      </c>
      <c r="K207" s="293"/>
      <c r="L207" s="294"/>
      <c r="M207" s="295" t="s">
        <v>1</v>
      </c>
      <c r="N207" s="296" t="s">
        <v>41</v>
      </c>
      <c r="O207" s="92"/>
      <c r="P207" s="255">
        <f>O207*H207</f>
        <v>0</v>
      </c>
      <c r="Q207" s="255">
        <v>0</v>
      </c>
      <c r="R207" s="255">
        <f>Q207*H207</f>
        <v>0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338</v>
      </c>
      <c r="AT207" s="257" t="s">
        <v>367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2548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2887</v>
      </c>
      <c r="G208" s="265"/>
      <c r="H208" s="269">
        <v>30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46" t="s">
        <v>434</v>
      </c>
      <c r="D209" s="246" t="s">
        <v>268</v>
      </c>
      <c r="E209" s="247" t="s">
        <v>1009</v>
      </c>
      <c r="F209" s="248" t="s">
        <v>1</v>
      </c>
      <c r="G209" s="249" t="s">
        <v>1</v>
      </c>
      <c r="H209" s="250">
        <v>2.8599999999999999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2.3855499999999998</v>
      </c>
      <c r="R209" s="255">
        <f>Q209*H209</f>
        <v>6.8226729999999991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2550</v>
      </c>
    </row>
    <row r="210" s="15" customFormat="1">
      <c r="A210" s="15"/>
      <c r="B210" s="297"/>
      <c r="C210" s="298"/>
      <c r="D210" s="266" t="s">
        <v>312</v>
      </c>
      <c r="E210" s="299" t="s">
        <v>1</v>
      </c>
      <c r="F210" s="300" t="s">
        <v>2551</v>
      </c>
      <c r="G210" s="298"/>
      <c r="H210" s="299" t="s">
        <v>1</v>
      </c>
      <c r="I210" s="301"/>
      <c r="J210" s="298"/>
      <c r="K210" s="298"/>
      <c r="L210" s="302"/>
      <c r="M210" s="303"/>
      <c r="N210" s="304"/>
      <c r="O210" s="304"/>
      <c r="P210" s="304"/>
      <c r="Q210" s="304"/>
      <c r="R210" s="304"/>
      <c r="S210" s="304"/>
      <c r="T210" s="30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306" t="s">
        <v>312</v>
      </c>
      <c r="AU210" s="306" t="s">
        <v>91</v>
      </c>
      <c r="AV210" s="15" t="s">
        <v>83</v>
      </c>
      <c r="AW210" s="15" t="s">
        <v>4</v>
      </c>
      <c r="AX210" s="15" t="s">
        <v>75</v>
      </c>
      <c r="AY210" s="306" t="s">
        <v>265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2888</v>
      </c>
      <c r="G211" s="265"/>
      <c r="H211" s="269">
        <v>2.8599999999999999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83</v>
      </c>
      <c r="AY211" s="275" t="s">
        <v>265</v>
      </c>
    </row>
    <row r="212" s="2" customFormat="1" ht="16.30189" customHeight="1">
      <c r="A212" s="39"/>
      <c r="B212" s="40"/>
      <c r="C212" s="246" t="s">
        <v>439</v>
      </c>
      <c r="D212" s="246" t="s">
        <v>268</v>
      </c>
      <c r="E212" s="247" t="s">
        <v>1012</v>
      </c>
      <c r="F212" s="248" t="s">
        <v>1</v>
      </c>
      <c r="G212" s="249" t="s">
        <v>1</v>
      </c>
      <c r="H212" s="250">
        <v>7.3399999999999999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0.049825000000000001</v>
      </c>
      <c r="R212" s="255">
        <f>Q212*H212</f>
        <v>0.36571550000000003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2553</v>
      </c>
    </row>
    <row r="213" s="15" customFormat="1">
      <c r="A213" s="15"/>
      <c r="B213" s="297"/>
      <c r="C213" s="298"/>
      <c r="D213" s="266" t="s">
        <v>312</v>
      </c>
      <c r="E213" s="299" t="s">
        <v>1</v>
      </c>
      <c r="F213" s="300" t="s">
        <v>2554</v>
      </c>
      <c r="G213" s="298"/>
      <c r="H213" s="299" t="s">
        <v>1</v>
      </c>
      <c r="I213" s="301"/>
      <c r="J213" s="298"/>
      <c r="K213" s="298"/>
      <c r="L213" s="302"/>
      <c r="M213" s="303"/>
      <c r="N213" s="304"/>
      <c r="O213" s="304"/>
      <c r="P213" s="304"/>
      <c r="Q213" s="304"/>
      <c r="R213" s="304"/>
      <c r="S213" s="304"/>
      <c r="T213" s="30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306" t="s">
        <v>312</v>
      </c>
      <c r="AU213" s="306" t="s">
        <v>91</v>
      </c>
      <c r="AV213" s="15" t="s">
        <v>83</v>
      </c>
      <c r="AW213" s="15" t="s">
        <v>4</v>
      </c>
      <c r="AX213" s="15" t="s">
        <v>75</v>
      </c>
      <c r="AY213" s="306" t="s">
        <v>265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2889</v>
      </c>
      <c r="G214" s="265"/>
      <c r="H214" s="269">
        <v>7.3399999999999999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83</v>
      </c>
      <c r="AY214" s="275" t="s">
        <v>265</v>
      </c>
    </row>
    <row r="215" s="2" customFormat="1" ht="16.30189" customHeight="1">
      <c r="A215" s="39"/>
      <c r="B215" s="40"/>
      <c r="C215" s="246" t="s">
        <v>442</v>
      </c>
      <c r="D215" s="246" t="s">
        <v>268</v>
      </c>
      <c r="E215" s="247" t="s">
        <v>1015</v>
      </c>
      <c r="F215" s="248" t="s">
        <v>1</v>
      </c>
      <c r="G215" s="249" t="s">
        <v>1</v>
      </c>
      <c r="H215" s="250">
        <v>7.3399999999999999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1.5E-05</v>
      </c>
      <c r="R215" s="255">
        <f>Q215*H215</f>
        <v>0.00011010000000000001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2556</v>
      </c>
    </row>
    <row r="216" s="2" customFormat="1" ht="16.30189" customHeight="1">
      <c r="A216" s="39"/>
      <c r="B216" s="40"/>
      <c r="C216" s="246" t="s">
        <v>446</v>
      </c>
      <c r="D216" s="246" t="s">
        <v>268</v>
      </c>
      <c r="E216" s="247" t="s">
        <v>1017</v>
      </c>
      <c r="F216" s="248" t="s">
        <v>1</v>
      </c>
      <c r="G216" s="249" t="s">
        <v>1</v>
      </c>
      <c r="H216" s="250">
        <v>0.45000000000000001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1.0370397</v>
      </c>
      <c r="R216" s="255">
        <f>Q216*H216</f>
        <v>0.46666786500000002</v>
      </c>
      <c r="S216" s="255">
        <v>0</v>
      </c>
      <c r="T216" s="256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282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282</v>
      </c>
      <c r="BM216" s="257" t="s">
        <v>2557</v>
      </c>
    </row>
    <row r="217" s="13" customFormat="1">
      <c r="A217" s="13"/>
      <c r="B217" s="264"/>
      <c r="C217" s="265"/>
      <c r="D217" s="266" t="s">
        <v>312</v>
      </c>
      <c r="E217" s="267" t="s">
        <v>1</v>
      </c>
      <c r="F217" s="268" t="s">
        <v>2890</v>
      </c>
      <c r="G217" s="265"/>
      <c r="H217" s="269">
        <v>0.45000000000000001</v>
      </c>
      <c r="I217" s="270"/>
      <c r="J217" s="265"/>
      <c r="K217" s="265"/>
      <c r="L217" s="271"/>
      <c r="M217" s="272"/>
      <c r="N217" s="273"/>
      <c r="O217" s="273"/>
      <c r="P217" s="273"/>
      <c r="Q217" s="273"/>
      <c r="R217" s="273"/>
      <c r="S217" s="273"/>
      <c r="T217" s="27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75" t="s">
        <v>312</v>
      </c>
      <c r="AU217" s="275" t="s">
        <v>91</v>
      </c>
      <c r="AV217" s="13" t="s">
        <v>91</v>
      </c>
      <c r="AW217" s="13" t="s">
        <v>4</v>
      </c>
      <c r="AX217" s="13" t="s">
        <v>83</v>
      </c>
      <c r="AY217" s="275" t="s">
        <v>265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2559</v>
      </c>
      <c r="F218" s="248" t="s">
        <v>1</v>
      </c>
      <c r="G218" s="249" t="s">
        <v>1</v>
      </c>
      <c r="H218" s="250">
        <v>2.6200000000000001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2.3225634999999998</v>
      </c>
      <c r="R218" s="255">
        <f>Q218*H218</f>
        <v>6.0851163699999997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2560</v>
      </c>
    </row>
    <row r="219" s="15" customFormat="1">
      <c r="A219" s="15"/>
      <c r="B219" s="297"/>
      <c r="C219" s="298"/>
      <c r="D219" s="266" t="s">
        <v>312</v>
      </c>
      <c r="E219" s="299" t="s">
        <v>1</v>
      </c>
      <c r="F219" s="300" t="s">
        <v>2561</v>
      </c>
      <c r="G219" s="298"/>
      <c r="H219" s="299" t="s">
        <v>1</v>
      </c>
      <c r="I219" s="301"/>
      <c r="J219" s="298"/>
      <c r="K219" s="298"/>
      <c r="L219" s="302"/>
      <c r="M219" s="303"/>
      <c r="N219" s="304"/>
      <c r="O219" s="304"/>
      <c r="P219" s="304"/>
      <c r="Q219" s="304"/>
      <c r="R219" s="304"/>
      <c r="S219" s="304"/>
      <c r="T219" s="30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306" t="s">
        <v>312</v>
      </c>
      <c r="AU219" s="306" t="s">
        <v>91</v>
      </c>
      <c r="AV219" s="15" t="s">
        <v>83</v>
      </c>
      <c r="AW219" s="15" t="s">
        <v>4</v>
      </c>
      <c r="AX219" s="15" t="s">
        <v>75</v>
      </c>
      <c r="AY219" s="306" t="s">
        <v>265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2891</v>
      </c>
      <c r="G220" s="265"/>
      <c r="H220" s="269">
        <v>2.6200000000000001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2" customFormat="1" ht="16.30189" customHeight="1">
      <c r="A221" s="39"/>
      <c r="B221" s="40"/>
      <c r="C221" s="246" t="s">
        <v>455</v>
      </c>
      <c r="D221" s="246" t="s">
        <v>268</v>
      </c>
      <c r="E221" s="247" t="s">
        <v>2563</v>
      </c>
      <c r="F221" s="248" t="s">
        <v>1</v>
      </c>
      <c r="G221" s="249" t="s">
        <v>1</v>
      </c>
      <c r="H221" s="250">
        <v>10.859999999999999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0.0045810241999999996</v>
      </c>
      <c r="R221" s="255">
        <f>Q221*H221</f>
        <v>0.04974992281199999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2564</v>
      </c>
    </row>
    <row r="222" s="15" customFormat="1">
      <c r="A222" s="15"/>
      <c r="B222" s="297"/>
      <c r="C222" s="298"/>
      <c r="D222" s="266" t="s">
        <v>312</v>
      </c>
      <c r="E222" s="299" t="s">
        <v>1</v>
      </c>
      <c r="F222" s="300" t="s">
        <v>2561</v>
      </c>
      <c r="G222" s="298"/>
      <c r="H222" s="299" t="s">
        <v>1</v>
      </c>
      <c r="I222" s="301"/>
      <c r="J222" s="298"/>
      <c r="K222" s="298"/>
      <c r="L222" s="302"/>
      <c r="M222" s="303"/>
      <c r="N222" s="304"/>
      <c r="O222" s="304"/>
      <c r="P222" s="304"/>
      <c r="Q222" s="304"/>
      <c r="R222" s="304"/>
      <c r="S222" s="304"/>
      <c r="T222" s="30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306" t="s">
        <v>312</v>
      </c>
      <c r="AU222" s="306" t="s">
        <v>91</v>
      </c>
      <c r="AV222" s="15" t="s">
        <v>83</v>
      </c>
      <c r="AW222" s="15" t="s">
        <v>4</v>
      </c>
      <c r="AX222" s="15" t="s">
        <v>75</v>
      </c>
      <c r="AY222" s="306" t="s">
        <v>265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2892</v>
      </c>
      <c r="G223" s="265"/>
      <c r="H223" s="269">
        <v>10.859999999999999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75</v>
      </c>
      <c r="AY223" s="275" t="s">
        <v>265</v>
      </c>
    </row>
    <row r="224" s="14" customFormat="1">
      <c r="A224" s="14"/>
      <c r="B224" s="276"/>
      <c r="C224" s="277"/>
      <c r="D224" s="266" t="s">
        <v>312</v>
      </c>
      <c r="E224" s="278" t="s">
        <v>1</v>
      </c>
      <c r="F224" s="279" t="s">
        <v>318</v>
      </c>
      <c r="G224" s="277"/>
      <c r="H224" s="280">
        <v>10.859999999999999</v>
      </c>
      <c r="I224" s="281"/>
      <c r="J224" s="277"/>
      <c r="K224" s="277"/>
      <c r="L224" s="282"/>
      <c r="M224" s="283"/>
      <c r="N224" s="284"/>
      <c r="O224" s="284"/>
      <c r="P224" s="284"/>
      <c r="Q224" s="284"/>
      <c r="R224" s="284"/>
      <c r="S224" s="284"/>
      <c r="T224" s="28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86" t="s">
        <v>312</v>
      </c>
      <c r="AU224" s="286" t="s">
        <v>91</v>
      </c>
      <c r="AV224" s="14" t="s">
        <v>282</v>
      </c>
      <c r="AW224" s="14" t="s">
        <v>4</v>
      </c>
      <c r="AX224" s="14" t="s">
        <v>83</v>
      </c>
      <c r="AY224" s="286" t="s">
        <v>265</v>
      </c>
    </row>
    <row r="225" s="2" customFormat="1" ht="16.30189" customHeight="1">
      <c r="A225" s="39"/>
      <c r="B225" s="40"/>
      <c r="C225" s="246" t="s">
        <v>458</v>
      </c>
      <c r="D225" s="246" t="s">
        <v>268</v>
      </c>
      <c r="E225" s="247" t="s">
        <v>2566</v>
      </c>
      <c r="F225" s="248" t="s">
        <v>1</v>
      </c>
      <c r="G225" s="249" t="s">
        <v>1</v>
      </c>
      <c r="H225" s="250">
        <v>10.859999999999999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3.6999999999999998E-05</v>
      </c>
      <c r="R225" s="255">
        <f>Q225*H225</f>
        <v>0.00040181999999999994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2567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2893</v>
      </c>
      <c r="G226" s="265"/>
      <c r="H226" s="269">
        <v>10.859999999999999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83</v>
      </c>
      <c r="AY226" s="275" t="s">
        <v>265</v>
      </c>
    </row>
    <row r="227" s="2" customFormat="1" ht="16.30189" customHeight="1">
      <c r="A227" s="39"/>
      <c r="B227" s="40"/>
      <c r="C227" s="246" t="s">
        <v>462</v>
      </c>
      <c r="D227" s="246" t="s">
        <v>268</v>
      </c>
      <c r="E227" s="247" t="s">
        <v>1023</v>
      </c>
      <c r="F227" s="248" t="s">
        <v>1</v>
      </c>
      <c r="G227" s="249" t="s">
        <v>1</v>
      </c>
      <c r="H227" s="250">
        <v>9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0.00282</v>
      </c>
      <c r="R227" s="255">
        <f>Q227*H227</f>
        <v>0.02538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2894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2895</v>
      </c>
      <c r="G228" s="265"/>
      <c r="H228" s="269">
        <v>9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14" customFormat="1">
      <c r="A229" s="14"/>
      <c r="B229" s="276"/>
      <c r="C229" s="277"/>
      <c r="D229" s="266" t="s">
        <v>312</v>
      </c>
      <c r="E229" s="278" t="s">
        <v>1</v>
      </c>
      <c r="F229" s="279" t="s">
        <v>318</v>
      </c>
      <c r="G229" s="277"/>
      <c r="H229" s="280">
        <v>9</v>
      </c>
      <c r="I229" s="281"/>
      <c r="J229" s="277"/>
      <c r="K229" s="277"/>
      <c r="L229" s="282"/>
      <c r="M229" s="283"/>
      <c r="N229" s="284"/>
      <c r="O229" s="284"/>
      <c r="P229" s="284"/>
      <c r="Q229" s="284"/>
      <c r="R229" s="284"/>
      <c r="S229" s="284"/>
      <c r="T229" s="28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6" t="s">
        <v>312</v>
      </c>
      <c r="AU229" s="286" t="s">
        <v>91</v>
      </c>
      <c r="AV229" s="14" t="s">
        <v>282</v>
      </c>
      <c r="AW229" s="14" t="s">
        <v>4</v>
      </c>
      <c r="AX229" s="14" t="s">
        <v>83</v>
      </c>
      <c r="AY229" s="286" t="s">
        <v>265</v>
      </c>
    </row>
    <row r="230" s="2" customFormat="1" ht="16.30189" customHeight="1">
      <c r="A230" s="39"/>
      <c r="B230" s="40"/>
      <c r="C230" s="287" t="s">
        <v>466</v>
      </c>
      <c r="D230" s="287" t="s">
        <v>367</v>
      </c>
      <c r="E230" s="288" t="s">
        <v>2571</v>
      </c>
      <c r="F230" s="289" t="s">
        <v>1</v>
      </c>
      <c r="G230" s="290" t="s">
        <v>1</v>
      </c>
      <c r="H230" s="291">
        <v>9</v>
      </c>
      <c r="I230" s="292"/>
      <c r="J230" s="291">
        <f>ROUND(I230*H230,2)</f>
        <v>0</v>
      </c>
      <c r="K230" s="293"/>
      <c r="L230" s="294"/>
      <c r="M230" s="295" t="s">
        <v>1</v>
      </c>
      <c r="N230" s="296" t="s">
        <v>41</v>
      </c>
      <c r="O230" s="92"/>
      <c r="P230" s="255">
        <f>O230*H230</f>
        <v>0</v>
      </c>
      <c r="Q230" s="255">
        <v>0</v>
      </c>
      <c r="R230" s="255">
        <f>Q230*H230</f>
        <v>0</v>
      </c>
      <c r="S230" s="255">
        <v>0</v>
      </c>
      <c r="T230" s="256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7" t="s">
        <v>338</v>
      </c>
      <c r="AT230" s="257" t="s">
        <v>367</v>
      </c>
      <c r="AU230" s="257" t="s">
        <v>91</v>
      </c>
      <c r="AY230" s="18" t="s">
        <v>265</v>
      </c>
      <c r="BE230" s="258">
        <f>IF(N230="základná",J230,0)</f>
        <v>0</v>
      </c>
      <c r="BF230" s="258">
        <f>IF(N230="znížená",J230,0)</f>
        <v>0</v>
      </c>
      <c r="BG230" s="258">
        <f>IF(N230="zákl. prenesená",J230,0)</f>
        <v>0</v>
      </c>
      <c r="BH230" s="258">
        <f>IF(N230="zníž. prenesená",J230,0)</f>
        <v>0</v>
      </c>
      <c r="BI230" s="258">
        <f>IF(N230="nulová",J230,0)</f>
        <v>0</v>
      </c>
      <c r="BJ230" s="18" t="s">
        <v>91</v>
      </c>
      <c r="BK230" s="258">
        <f>ROUND(I230*H230,2)</f>
        <v>0</v>
      </c>
      <c r="BL230" s="18" t="s">
        <v>282</v>
      </c>
      <c r="BM230" s="257" t="s">
        <v>2896</v>
      </c>
    </row>
    <row r="231" s="13" customFormat="1">
      <c r="A231" s="13"/>
      <c r="B231" s="264"/>
      <c r="C231" s="265"/>
      <c r="D231" s="266" t="s">
        <v>312</v>
      </c>
      <c r="E231" s="267" t="s">
        <v>1</v>
      </c>
      <c r="F231" s="268" t="s">
        <v>342</v>
      </c>
      <c r="G231" s="265"/>
      <c r="H231" s="269">
        <v>9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4</v>
      </c>
      <c r="AX231" s="13" t="s">
        <v>83</v>
      </c>
      <c r="AY231" s="275" t="s">
        <v>265</v>
      </c>
    </row>
    <row r="232" s="12" customFormat="1" ht="22.8" customHeight="1">
      <c r="A232" s="12"/>
      <c r="B232" s="230"/>
      <c r="C232" s="231"/>
      <c r="D232" s="232" t="s">
        <v>74</v>
      </c>
      <c r="E232" s="244" t="s">
        <v>282</v>
      </c>
      <c r="F232" s="244" t="s">
        <v>450</v>
      </c>
      <c r="G232" s="231"/>
      <c r="H232" s="231"/>
      <c r="I232" s="234"/>
      <c r="J232" s="245">
        <f>BK232</f>
        <v>0</v>
      </c>
      <c r="K232" s="231"/>
      <c r="L232" s="236"/>
      <c r="M232" s="237"/>
      <c r="N232" s="238"/>
      <c r="O232" s="238"/>
      <c r="P232" s="239">
        <f>SUM(P233:P273)</f>
        <v>0</v>
      </c>
      <c r="Q232" s="238"/>
      <c r="R232" s="239">
        <f>SUM(R233:R273)</f>
        <v>419.30861798249992</v>
      </c>
      <c r="S232" s="238"/>
      <c r="T232" s="240">
        <f>SUM(T233:T273)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41" t="s">
        <v>83</v>
      </c>
      <c r="AT232" s="242" t="s">
        <v>74</v>
      </c>
      <c r="AU232" s="242" t="s">
        <v>83</v>
      </c>
      <c r="AY232" s="241" t="s">
        <v>265</v>
      </c>
      <c r="BK232" s="243">
        <f>SUM(BK233:BK273)</f>
        <v>0</v>
      </c>
    </row>
    <row r="233" s="2" customFormat="1" ht="16.30189" customHeight="1">
      <c r="A233" s="39"/>
      <c r="B233" s="40"/>
      <c r="C233" s="246" t="s">
        <v>470</v>
      </c>
      <c r="D233" s="246" t="s">
        <v>268</v>
      </c>
      <c r="E233" s="247" t="s">
        <v>2573</v>
      </c>
      <c r="F233" s="248" t="s">
        <v>1</v>
      </c>
      <c r="G233" s="249" t="s">
        <v>1</v>
      </c>
      <c r="H233" s="250">
        <v>30.73</v>
      </c>
      <c r="I233" s="251"/>
      <c r="J233" s="250">
        <f>ROUND(I233*H233,2)</f>
        <v>0</v>
      </c>
      <c r="K233" s="252"/>
      <c r="L233" s="45"/>
      <c r="M233" s="253" t="s">
        <v>1</v>
      </c>
      <c r="N233" s="254" t="s">
        <v>41</v>
      </c>
      <c r="O233" s="92"/>
      <c r="P233" s="255">
        <f>O233*H233</f>
        <v>0</v>
      </c>
      <c r="Q233" s="255">
        <v>2.3224300000000002</v>
      </c>
      <c r="R233" s="255">
        <f>Q233*H233</f>
        <v>71.368273900000005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282</v>
      </c>
      <c r="AT233" s="257" t="s">
        <v>268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2574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2897</v>
      </c>
      <c r="G234" s="265"/>
      <c r="H234" s="269">
        <v>19.280000000000001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75</v>
      </c>
      <c r="AY234" s="275" t="s">
        <v>265</v>
      </c>
    </row>
    <row r="235" s="13" customFormat="1">
      <c r="A235" s="13"/>
      <c r="B235" s="264"/>
      <c r="C235" s="265"/>
      <c r="D235" s="266" t="s">
        <v>312</v>
      </c>
      <c r="E235" s="267" t="s">
        <v>1</v>
      </c>
      <c r="F235" s="268" t="s">
        <v>2898</v>
      </c>
      <c r="G235" s="265"/>
      <c r="H235" s="269">
        <v>11.449999999999999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312</v>
      </c>
      <c r="AU235" s="275" t="s">
        <v>91</v>
      </c>
      <c r="AV235" s="13" t="s">
        <v>91</v>
      </c>
      <c r="AW235" s="13" t="s">
        <v>4</v>
      </c>
      <c r="AX235" s="13" t="s">
        <v>75</v>
      </c>
      <c r="AY235" s="275" t="s">
        <v>265</v>
      </c>
    </row>
    <row r="236" s="2" customFormat="1" ht="16.30189" customHeight="1">
      <c r="A236" s="39"/>
      <c r="B236" s="40"/>
      <c r="C236" s="246" t="s">
        <v>475</v>
      </c>
      <c r="D236" s="246" t="s">
        <v>268</v>
      </c>
      <c r="E236" s="247" t="s">
        <v>2577</v>
      </c>
      <c r="F236" s="248" t="s">
        <v>1</v>
      </c>
      <c r="G236" s="249" t="s">
        <v>1</v>
      </c>
      <c r="H236" s="250">
        <v>4.2199999999999998</v>
      </c>
      <c r="I236" s="251"/>
      <c r="J236" s="250">
        <f>ROUND(I236*H236,2)</f>
        <v>0</v>
      </c>
      <c r="K236" s="252"/>
      <c r="L236" s="45"/>
      <c r="M236" s="253" t="s">
        <v>1</v>
      </c>
      <c r="N236" s="254" t="s">
        <v>41</v>
      </c>
      <c r="O236" s="92"/>
      <c r="P236" s="255">
        <f>O236*H236</f>
        <v>0</v>
      </c>
      <c r="Q236" s="255">
        <v>0.017188999999999999</v>
      </c>
      <c r="R236" s="255">
        <f>Q236*H236</f>
        <v>0.07253757999999999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282</v>
      </c>
      <c r="AT236" s="257" t="s">
        <v>268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282</v>
      </c>
      <c r="BM236" s="257" t="s">
        <v>2578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2899</v>
      </c>
      <c r="G237" s="265"/>
      <c r="H237" s="269">
        <v>4.2199999999999998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83</v>
      </c>
      <c r="AY237" s="275" t="s">
        <v>265</v>
      </c>
    </row>
    <row r="238" s="2" customFormat="1" ht="16.30189" customHeight="1">
      <c r="A238" s="39"/>
      <c r="B238" s="40"/>
      <c r="C238" s="246" t="s">
        <v>479</v>
      </c>
      <c r="D238" s="246" t="s">
        <v>268</v>
      </c>
      <c r="E238" s="247" t="s">
        <v>2580</v>
      </c>
      <c r="F238" s="248" t="s">
        <v>1</v>
      </c>
      <c r="G238" s="249" t="s">
        <v>1</v>
      </c>
      <c r="H238" s="250">
        <v>23.050000000000001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0.018031249999999999</v>
      </c>
      <c r="R238" s="255">
        <f>Q238*H238</f>
        <v>0.41562031249999998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2581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2900</v>
      </c>
      <c r="G239" s="265"/>
      <c r="H239" s="269">
        <v>23.050000000000001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482</v>
      </c>
      <c r="D240" s="246" t="s">
        <v>268</v>
      </c>
      <c r="E240" s="247" t="s">
        <v>2583</v>
      </c>
      <c r="F240" s="248" t="s">
        <v>1</v>
      </c>
      <c r="G240" s="249" t="s">
        <v>1</v>
      </c>
      <c r="H240" s="250">
        <v>4.2199999999999998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</v>
      </c>
      <c r="R240" s="255">
        <f>Q240*H240</f>
        <v>0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2584</v>
      </c>
    </row>
    <row r="241" s="2" customFormat="1" ht="16.30189" customHeight="1">
      <c r="A241" s="39"/>
      <c r="B241" s="40"/>
      <c r="C241" s="246" t="s">
        <v>485</v>
      </c>
      <c r="D241" s="246" t="s">
        <v>268</v>
      </c>
      <c r="E241" s="247" t="s">
        <v>2585</v>
      </c>
      <c r="F241" s="248" t="s">
        <v>1</v>
      </c>
      <c r="G241" s="249" t="s">
        <v>1</v>
      </c>
      <c r="H241" s="250">
        <v>23.050000000000001</v>
      </c>
      <c r="I241" s="251"/>
      <c r="J241" s="250">
        <f>ROUND(I241*H241,2)</f>
        <v>0</v>
      </c>
      <c r="K241" s="252"/>
      <c r="L241" s="45"/>
      <c r="M241" s="253" t="s">
        <v>1</v>
      </c>
      <c r="N241" s="254" t="s">
        <v>41</v>
      </c>
      <c r="O241" s="92"/>
      <c r="P241" s="255">
        <f>O241*H241</f>
        <v>0</v>
      </c>
      <c r="Q241" s="255">
        <v>0</v>
      </c>
      <c r="R241" s="255">
        <f>Q241*H241</f>
        <v>0</v>
      </c>
      <c r="S241" s="255">
        <v>0</v>
      </c>
      <c r="T241" s="256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282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282</v>
      </c>
      <c r="BM241" s="257" t="s">
        <v>2586</v>
      </c>
    </row>
    <row r="242" s="2" customFormat="1" ht="16.30189" customHeight="1">
      <c r="A242" s="39"/>
      <c r="B242" s="40"/>
      <c r="C242" s="246" t="s">
        <v>488</v>
      </c>
      <c r="D242" s="246" t="s">
        <v>268</v>
      </c>
      <c r="E242" s="247" t="s">
        <v>2587</v>
      </c>
      <c r="F242" s="248" t="s">
        <v>1</v>
      </c>
      <c r="G242" s="249" t="s">
        <v>1</v>
      </c>
      <c r="H242" s="250">
        <v>3.8900000000000001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1.0491010000000001</v>
      </c>
      <c r="R242" s="255">
        <f>Q242*H242</f>
        <v>4.0810028900000006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2588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2901</v>
      </c>
      <c r="G243" s="265"/>
      <c r="H243" s="269">
        <v>3.8900000000000001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75</v>
      </c>
      <c r="AY243" s="275" t="s">
        <v>265</v>
      </c>
    </row>
    <row r="244" s="14" customFormat="1">
      <c r="A244" s="14"/>
      <c r="B244" s="276"/>
      <c r="C244" s="277"/>
      <c r="D244" s="266" t="s">
        <v>312</v>
      </c>
      <c r="E244" s="278" t="s">
        <v>1</v>
      </c>
      <c r="F244" s="279" t="s">
        <v>318</v>
      </c>
      <c r="G244" s="277"/>
      <c r="H244" s="280">
        <v>3.8900000000000001</v>
      </c>
      <c r="I244" s="281"/>
      <c r="J244" s="277"/>
      <c r="K244" s="277"/>
      <c r="L244" s="282"/>
      <c r="M244" s="283"/>
      <c r="N244" s="284"/>
      <c r="O244" s="284"/>
      <c r="P244" s="284"/>
      <c r="Q244" s="284"/>
      <c r="R244" s="284"/>
      <c r="S244" s="284"/>
      <c r="T244" s="28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86" t="s">
        <v>312</v>
      </c>
      <c r="AU244" s="286" t="s">
        <v>91</v>
      </c>
      <c r="AV244" s="14" t="s">
        <v>282</v>
      </c>
      <c r="AW244" s="14" t="s">
        <v>4</v>
      </c>
      <c r="AX244" s="14" t="s">
        <v>83</v>
      </c>
      <c r="AY244" s="286" t="s">
        <v>265</v>
      </c>
    </row>
    <row r="245" s="2" customFormat="1" ht="16.30189" customHeight="1">
      <c r="A245" s="39"/>
      <c r="B245" s="40"/>
      <c r="C245" s="246" t="s">
        <v>492</v>
      </c>
      <c r="D245" s="246" t="s">
        <v>268</v>
      </c>
      <c r="E245" s="247" t="s">
        <v>2592</v>
      </c>
      <c r="F245" s="248" t="s">
        <v>1</v>
      </c>
      <c r="G245" s="249" t="s">
        <v>1</v>
      </c>
      <c r="H245" s="250">
        <v>111.3</v>
      </c>
      <c r="I245" s="251"/>
      <c r="J245" s="250">
        <f>ROUND(I245*H245,2)</f>
        <v>0</v>
      </c>
      <c r="K245" s="252"/>
      <c r="L245" s="45"/>
      <c r="M245" s="253" t="s">
        <v>1</v>
      </c>
      <c r="N245" s="254" t="s">
        <v>41</v>
      </c>
      <c r="O245" s="92"/>
      <c r="P245" s="255">
        <f>O245*H245</f>
        <v>0</v>
      </c>
      <c r="Q245" s="255">
        <v>0.33049000000000001</v>
      </c>
      <c r="R245" s="255">
        <f>Q245*H245</f>
        <v>36.783537000000003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282</v>
      </c>
      <c r="AT245" s="257" t="s">
        <v>268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282</v>
      </c>
      <c r="BM245" s="257" t="s">
        <v>2902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2903</v>
      </c>
      <c r="G246" s="265"/>
      <c r="H246" s="269">
        <v>6.2999999999999998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75</v>
      </c>
      <c r="AY246" s="275" t="s">
        <v>265</v>
      </c>
    </row>
    <row r="247" s="13" customFormat="1">
      <c r="A247" s="13"/>
      <c r="B247" s="264"/>
      <c r="C247" s="265"/>
      <c r="D247" s="266" t="s">
        <v>312</v>
      </c>
      <c r="E247" s="267" t="s">
        <v>1</v>
      </c>
      <c r="F247" s="268" t="s">
        <v>2904</v>
      </c>
      <c r="G247" s="265"/>
      <c r="H247" s="269">
        <v>5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312</v>
      </c>
      <c r="AU247" s="275" t="s">
        <v>91</v>
      </c>
      <c r="AV247" s="13" t="s">
        <v>91</v>
      </c>
      <c r="AW247" s="13" t="s">
        <v>4</v>
      </c>
      <c r="AX247" s="13" t="s">
        <v>75</v>
      </c>
      <c r="AY247" s="275" t="s">
        <v>265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2905</v>
      </c>
      <c r="G248" s="265"/>
      <c r="H248" s="269">
        <v>100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75</v>
      </c>
      <c r="AY248" s="275" t="s">
        <v>265</v>
      </c>
    </row>
    <row r="249" s="14" customFormat="1">
      <c r="A249" s="14"/>
      <c r="B249" s="276"/>
      <c r="C249" s="277"/>
      <c r="D249" s="266" t="s">
        <v>312</v>
      </c>
      <c r="E249" s="278" t="s">
        <v>1</v>
      </c>
      <c r="F249" s="279" t="s">
        <v>318</v>
      </c>
      <c r="G249" s="277"/>
      <c r="H249" s="280">
        <v>111.3</v>
      </c>
      <c r="I249" s="281"/>
      <c r="J249" s="277"/>
      <c r="K249" s="277"/>
      <c r="L249" s="282"/>
      <c r="M249" s="283"/>
      <c r="N249" s="284"/>
      <c r="O249" s="284"/>
      <c r="P249" s="284"/>
      <c r="Q249" s="284"/>
      <c r="R249" s="284"/>
      <c r="S249" s="284"/>
      <c r="T249" s="28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86" t="s">
        <v>312</v>
      </c>
      <c r="AU249" s="286" t="s">
        <v>91</v>
      </c>
      <c r="AV249" s="14" t="s">
        <v>282</v>
      </c>
      <c r="AW249" s="14" t="s">
        <v>4</v>
      </c>
      <c r="AX249" s="14" t="s">
        <v>83</v>
      </c>
      <c r="AY249" s="286" t="s">
        <v>265</v>
      </c>
    </row>
    <row r="250" s="2" customFormat="1" ht="16.30189" customHeight="1">
      <c r="A250" s="39"/>
      <c r="B250" s="40"/>
      <c r="C250" s="246" t="s">
        <v>496</v>
      </c>
      <c r="D250" s="246" t="s">
        <v>268</v>
      </c>
      <c r="E250" s="247" t="s">
        <v>2597</v>
      </c>
      <c r="F250" s="248" t="s">
        <v>1</v>
      </c>
      <c r="G250" s="249" t="s">
        <v>1</v>
      </c>
      <c r="H250" s="250">
        <v>0.14000000000000001</v>
      </c>
      <c r="I250" s="251"/>
      <c r="J250" s="250">
        <f>ROUND(I250*H250,2)</f>
        <v>0</v>
      </c>
      <c r="K250" s="252"/>
      <c r="L250" s="45"/>
      <c r="M250" s="253" t="s">
        <v>1</v>
      </c>
      <c r="N250" s="254" t="s">
        <v>41</v>
      </c>
      <c r="O250" s="92"/>
      <c r="P250" s="255">
        <f>O250*H250</f>
        <v>0</v>
      </c>
      <c r="Q250" s="255">
        <v>2.6524999999999999</v>
      </c>
      <c r="R250" s="255">
        <f>Q250*H250</f>
        <v>0.37135000000000001</v>
      </c>
      <c r="S250" s="255">
        <v>0</v>
      </c>
      <c r="T250" s="256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7" t="s">
        <v>282</v>
      </c>
      <c r="AT250" s="257" t="s">
        <v>268</v>
      </c>
      <c r="AU250" s="257" t="s">
        <v>91</v>
      </c>
      <c r="AY250" s="18" t="s">
        <v>265</v>
      </c>
      <c r="BE250" s="258">
        <f>IF(N250="základná",J250,0)</f>
        <v>0</v>
      </c>
      <c r="BF250" s="258">
        <f>IF(N250="znížená",J250,0)</f>
        <v>0</v>
      </c>
      <c r="BG250" s="258">
        <f>IF(N250="zákl. prenesená",J250,0)</f>
        <v>0</v>
      </c>
      <c r="BH250" s="258">
        <f>IF(N250="zníž. prenesená",J250,0)</f>
        <v>0</v>
      </c>
      <c r="BI250" s="258">
        <f>IF(N250="nulová",J250,0)</f>
        <v>0</v>
      </c>
      <c r="BJ250" s="18" t="s">
        <v>91</v>
      </c>
      <c r="BK250" s="258">
        <f>ROUND(I250*H250,2)</f>
        <v>0</v>
      </c>
      <c r="BL250" s="18" t="s">
        <v>282</v>
      </c>
      <c r="BM250" s="257" t="s">
        <v>2598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2906</v>
      </c>
      <c r="G251" s="265"/>
      <c r="H251" s="269">
        <v>0.14000000000000001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75</v>
      </c>
      <c r="AY251" s="275" t="s">
        <v>265</v>
      </c>
    </row>
    <row r="252" s="14" customFormat="1">
      <c r="A252" s="14"/>
      <c r="B252" s="276"/>
      <c r="C252" s="277"/>
      <c r="D252" s="266" t="s">
        <v>312</v>
      </c>
      <c r="E252" s="278" t="s">
        <v>1</v>
      </c>
      <c r="F252" s="279" t="s">
        <v>318</v>
      </c>
      <c r="G252" s="277"/>
      <c r="H252" s="280">
        <v>0.14000000000000001</v>
      </c>
      <c r="I252" s="281"/>
      <c r="J252" s="277"/>
      <c r="K252" s="277"/>
      <c r="L252" s="282"/>
      <c r="M252" s="283"/>
      <c r="N252" s="284"/>
      <c r="O252" s="284"/>
      <c r="P252" s="284"/>
      <c r="Q252" s="284"/>
      <c r="R252" s="284"/>
      <c r="S252" s="284"/>
      <c r="T252" s="28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86" t="s">
        <v>312</v>
      </c>
      <c r="AU252" s="286" t="s">
        <v>91</v>
      </c>
      <c r="AV252" s="14" t="s">
        <v>282</v>
      </c>
      <c r="AW252" s="14" t="s">
        <v>4</v>
      </c>
      <c r="AX252" s="14" t="s">
        <v>83</v>
      </c>
      <c r="AY252" s="286" t="s">
        <v>265</v>
      </c>
    </row>
    <row r="253" s="2" customFormat="1" ht="16.30189" customHeight="1">
      <c r="A253" s="39"/>
      <c r="B253" s="40"/>
      <c r="C253" s="246" t="s">
        <v>500</v>
      </c>
      <c r="D253" s="246" t="s">
        <v>268</v>
      </c>
      <c r="E253" s="247" t="s">
        <v>2600</v>
      </c>
      <c r="F253" s="248" t="s">
        <v>1</v>
      </c>
      <c r="G253" s="249" t="s">
        <v>1</v>
      </c>
      <c r="H253" s="250">
        <v>127.38</v>
      </c>
      <c r="I253" s="251"/>
      <c r="J253" s="250">
        <f>ROUND(I253*H253,2)</f>
        <v>0</v>
      </c>
      <c r="K253" s="252"/>
      <c r="L253" s="45"/>
      <c r="M253" s="253" t="s">
        <v>1</v>
      </c>
      <c r="N253" s="254" t="s">
        <v>41</v>
      </c>
      <c r="O253" s="92"/>
      <c r="P253" s="255">
        <f>O253*H253</f>
        <v>0</v>
      </c>
      <c r="Q253" s="255">
        <v>0.31879000000000002</v>
      </c>
      <c r="R253" s="255">
        <f>Q253*H253</f>
        <v>40.607470200000002</v>
      </c>
      <c r="S253" s="255">
        <v>0</v>
      </c>
      <c r="T253" s="256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7" t="s">
        <v>282</v>
      </c>
      <c r="AT253" s="257" t="s">
        <v>268</v>
      </c>
      <c r="AU253" s="257" t="s">
        <v>91</v>
      </c>
      <c r="AY253" s="18" t="s">
        <v>265</v>
      </c>
      <c r="BE253" s="258">
        <f>IF(N253="základná",J253,0)</f>
        <v>0</v>
      </c>
      <c r="BF253" s="258">
        <f>IF(N253="znížená",J253,0)</f>
        <v>0</v>
      </c>
      <c r="BG253" s="258">
        <f>IF(N253="zákl. prenesená",J253,0)</f>
        <v>0</v>
      </c>
      <c r="BH253" s="258">
        <f>IF(N253="zníž. prenesená",J253,0)</f>
        <v>0</v>
      </c>
      <c r="BI253" s="258">
        <f>IF(N253="nulová",J253,0)</f>
        <v>0</v>
      </c>
      <c r="BJ253" s="18" t="s">
        <v>91</v>
      </c>
      <c r="BK253" s="258">
        <f>ROUND(I253*H253,2)</f>
        <v>0</v>
      </c>
      <c r="BL253" s="18" t="s">
        <v>282</v>
      </c>
      <c r="BM253" s="257" t="s">
        <v>2601</v>
      </c>
    </row>
    <row r="254" s="13" customFormat="1">
      <c r="A254" s="13"/>
      <c r="B254" s="264"/>
      <c r="C254" s="265"/>
      <c r="D254" s="266" t="s">
        <v>312</v>
      </c>
      <c r="E254" s="267" t="s">
        <v>1</v>
      </c>
      <c r="F254" s="268" t="s">
        <v>2907</v>
      </c>
      <c r="G254" s="265"/>
      <c r="H254" s="269">
        <v>6.9299999999999997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312</v>
      </c>
      <c r="AU254" s="275" t="s">
        <v>91</v>
      </c>
      <c r="AV254" s="13" t="s">
        <v>91</v>
      </c>
      <c r="AW254" s="13" t="s">
        <v>4</v>
      </c>
      <c r="AX254" s="13" t="s">
        <v>75</v>
      </c>
      <c r="AY254" s="275" t="s">
        <v>265</v>
      </c>
    </row>
    <row r="255" s="13" customFormat="1">
      <c r="A255" s="13"/>
      <c r="B255" s="264"/>
      <c r="C255" s="265"/>
      <c r="D255" s="266" t="s">
        <v>312</v>
      </c>
      <c r="E255" s="267" t="s">
        <v>1</v>
      </c>
      <c r="F255" s="268" t="s">
        <v>2908</v>
      </c>
      <c r="G255" s="265"/>
      <c r="H255" s="269">
        <v>5.5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312</v>
      </c>
      <c r="AU255" s="275" t="s">
        <v>91</v>
      </c>
      <c r="AV255" s="13" t="s">
        <v>91</v>
      </c>
      <c r="AW255" s="13" t="s">
        <v>4</v>
      </c>
      <c r="AX255" s="13" t="s">
        <v>75</v>
      </c>
      <c r="AY255" s="275" t="s">
        <v>265</v>
      </c>
    </row>
    <row r="256" s="13" customFormat="1">
      <c r="A256" s="13"/>
      <c r="B256" s="264"/>
      <c r="C256" s="265"/>
      <c r="D256" s="266" t="s">
        <v>312</v>
      </c>
      <c r="E256" s="267" t="s">
        <v>1</v>
      </c>
      <c r="F256" s="268" t="s">
        <v>2909</v>
      </c>
      <c r="G256" s="265"/>
      <c r="H256" s="269">
        <v>4.9500000000000002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312</v>
      </c>
      <c r="AU256" s="275" t="s">
        <v>91</v>
      </c>
      <c r="AV256" s="13" t="s">
        <v>91</v>
      </c>
      <c r="AW256" s="13" t="s">
        <v>4</v>
      </c>
      <c r="AX256" s="13" t="s">
        <v>75</v>
      </c>
      <c r="AY256" s="275" t="s">
        <v>265</v>
      </c>
    </row>
    <row r="257" s="13" customFormat="1">
      <c r="A257" s="13"/>
      <c r="B257" s="264"/>
      <c r="C257" s="265"/>
      <c r="D257" s="266" t="s">
        <v>312</v>
      </c>
      <c r="E257" s="267" t="s">
        <v>1</v>
      </c>
      <c r="F257" s="268" t="s">
        <v>2910</v>
      </c>
      <c r="G257" s="265"/>
      <c r="H257" s="269">
        <v>110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312</v>
      </c>
      <c r="AU257" s="275" t="s">
        <v>91</v>
      </c>
      <c r="AV257" s="13" t="s">
        <v>91</v>
      </c>
      <c r="AW257" s="13" t="s">
        <v>4</v>
      </c>
      <c r="AX257" s="13" t="s">
        <v>75</v>
      </c>
      <c r="AY257" s="275" t="s">
        <v>265</v>
      </c>
    </row>
    <row r="258" s="2" customFormat="1" ht="16.30189" customHeight="1">
      <c r="A258" s="39"/>
      <c r="B258" s="40"/>
      <c r="C258" s="246" t="s">
        <v>504</v>
      </c>
      <c r="D258" s="246" t="s">
        <v>268</v>
      </c>
      <c r="E258" s="247" t="s">
        <v>898</v>
      </c>
      <c r="F258" s="248" t="s">
        <v>1</v>
      </c>
      <c r="G258" s="249" t="s">
        <v>1</v>
      </c>
      <c r="H258" s="250">
        <v>3.6000000000000001</v>
      </c>
      <c r="I258" s="251"/>
      <c r="J258" s="250">
        <f>ROUND(I258*H258,2)</f>
        <v>0</v>
      </c>
      <c r="K258" s="252"/>
      <c r="L258" s="45"/>
      <c r="M258" s="253" t="s">
        <v>1</v>
      </c>
      <c r="N258" s="254" t="s">
        <v>41</v>
      </c>
      <c r="O258" s="92"/>
      <c r="P258" s="255">
        <f>O258*H258</f>
        <v>0</v>
      </c>
      <c r="Q258" s="255">
        <v>2.2632490000000001</v>
      </c>
      <c r="R258" s="255">
        <f>Q258*H258</f>
        <v>8.1476964000000009</v>
      </c>
      <c r="S258" s="255">
        <v>0</v>
      </c>
      <c r="T258" s="256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7" t="s">
        <v>282</v>
      </c>
      <c r="AT258" s="257" t="s">
        <v>268</v>
      </c>
      <c r="AU258" s="257" t="s">
        <v>91</v>
      </c>
      <c r="AY258" s="18" t="s">
        <v>265</v>
      </c>
      <c r="BE258" s="258">
        <f>IF(N258="základná",J258,0)</f>
        <v>0</v>
      </c>
      <c r="BF258" s="258">
        <f>IF(N258="znížená",J258,0)</f>
        <v>0</v>
      </c>
      <c r="BG258" s="258">
        <f>IF(N258="zákl. prenesená",J258,0)</f>
        <v>0</v>
      </c>
      <c r="BH258" s="258">
        <f>IF(N258="zníž. prenesená",J258,0)</f>
        <v>0</v>
      </c>
      <c r="BI258" s="258">
        <f>IF(N258="nulová",J258,0)</f>
        <v>0</v>
      </c>
      <c r="BJ258" s="18" t="s">
        <v>91</v>
      </c>
      <c r="BK258" s="258">
        <f>ROUND(I258*H258,2)</f>
        <v>0</v>
      </c>
      <c r="BL258" s="18" t="s">
        <v>282</v>
      </c>
      <c r="BM258" s="257" t="s">
        <v>2607</v>
      </c>
    </row>
    <row r="259" s="13" customFormat="1">
      <c r="A259" s="13"/>
      <c r="B259" s="264"/>
      <c r="C259" s="265"/>
      <c r="D259" s="266" t="s">
        <v>312</v>
      </c>
      <c r="E259" s="267" t="s">
        <v>1</v>
      </c>
      <c r="F259" s="268" t="s">
        <v>2911</v>
      </c>
      <c r="G259" s="265"/>
      <c r="H259" s="269">
        <v>3.6000000000000001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312</v>
      </c>
      <c r="AU259" s="275" t="s">
        <v>91</v>
      </c>
      <c r="AV259" s="13" t="s">
        <v>91</v>
      </c>
      <c r="AW259" s="13" t="s">
        <v>4</v>
      </c>
      <c r="AX259" s="13" t="s">
        <v>75</v>
      </c>
      <c r="AY259" s="275" t="s">
        <v>265</v>
      </c>
    </row>
    <row r="260" s="14" customFormat="1">
      <c r="A260" s="14"/>
      <c r="B260" s="276"/>
      <c r="C260" s="277"/>
      <c r="D260" s="266" t="s">
        <v>312</v>
      </c>
      <c r="E260" s="278" t="s">
        <v>1</v>
      </c>
      <c r="F260" s="279" t="s">
        <v>318</v>
      </c>
      <c r="G260" s="277"/>
      <c r="H260" s="280">
        <v>3.6000000000000001</v>
      </c>
      <c r="I260" s="281"/>
      <c r="J260" s="277"/>
      <c r="K260" s="277"/>
      <c r="L260" s="282"/>
      <c r="M260" s="283"/>
      <c r="N260" s="284"/>
      <c r="O260" s="284"/>
      <c r="P260" s="284"/>
      <c r="Q260" s="284"/>
      <c r="R260" s="284"/>
      <c r="S260" s="284"/>
      <c r="T260" s="28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86" t="s">
        <v>312</v>
      </c>
      <c r="AU260" s="286" t="s">
        <v>91</v>
      </c>
      <c r="AV260" s="14" t="s">
        <v>282</v>
      </c>
      <c r="AW260" s="14" t="s">
        <v>4</v>
      </c>
      <c r="AX260" s="14" t="s">
        <v>83</v>
      </c>
      <c r="AY260" s="286" t="s">
        <v>265</v>
      </c>
    </row>
    <row r="261" s="2" customFormat="1" ht="16.30189" customHeight="1">
      <c r="A261" s="39"/>
      <c r="B261" s="40"/>
      <c r="C261" s="246" t="s">
        <v>508</v>
      </c>
      <c r="D261" s="246" t="s">
        <v>268</v>
      </c>
      <c r="E261" s="247" t="s">
        <v>1040</v>
      </c>
      <c r="F261" s="248" t="s">
        <v>1</v>
      </c>
      <c r="G261" s="249" t="s">
        <v>1</v>
      </c>
      <c r="H261" s="250">
        <v>0.93999999999999995</v>
      </c>
      <c r="I261" s="251"/>
      <c r="J261" s="250">
        <f>ROUND(I261*H261,2)</f>
        <v>0</v>
      </c>
      <c r="K261" s="252"/>
      <c r="L261" s="45"/>
      <c r="M261" s="253" t="s">
        <v>1</v>
      </c>
      <c r="N261" s="254" t="s">
        <v>41</v>
      </c>
      <c r="O261" s="92"/>
      <c r="P261" s="255">
        <f>O261*H261</f>
        <v>0</v>
      </c>
      <c r="Q261" s="255">
        <v>0.022655000000000002</v>
      </c>
      <c r="R261" s="255">
        <f>Q261*H261</f>
        <v>0.021295700000000001</v>
      </c>
      <c r="S261" s="255">
        <v>0</v>
      </c>
      <c r="T261" s="256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7" t="s">
        <v>282</v>
      </c>
      <c r="AT261" s="257" t="s">
        <v>268</v>
      </c>
      <c r="AU261" s="257" t="s">
        <v>91</v>
      </c>
      <c r="AY261" s="18" t="s">
        <v>265</v>
      </c>
      <c r="BE261" s="258">
        <f>IF(N261="základná",J261,0)</f>
        <v>0</v>
      </c>
      <c r="BF261" s="258">
        <f>IF(N261="znížená",J261,0)</f>
        <v>0</v>
      </c>
      <c r="BG261" s="258">
        <f>IF(N261="zákl. prenesená",J261,0)</f>
        <v>0</v>
      </c>
      <c r="BH261" s="258">
        <f>IF(N261="zníž. prenesená",J261,0)</f>
        <v>0</v>
      </c>
      <c r="BI261" s="258">
        <f>IF(N261="nulová",J261,0)</f>
        <v>0</v>
      </c>
      <c r="BJ261" s="18" t="s">
        <v>91</v>
      </c>
      <c r="BK261" s="258">
        <f>ROUND(I261*H261,2)</f>
        <v>0</v>
      </c>
      <c r="BL261" s="18" t="s">
        <v>282</v>
      </c>
      <c r="BM261" s="257" t="s">
        <v>2610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2912</v>
      </c>
      <c r="G262" s="265"/>
      <c r="H262" s="269">
        <v>0.31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75</v>
      </c>
      <c r="AY262" s="275" t="s">
        <v>265</v>
      </c>
    </row>
    <row r="263" s="13" customFormat="1">
      <c r="A263" s="13"/>
      <c r="B263" s="264"/>
      <c r="C263" s="265"/>
      <c r="D263" s="266" t="s">
        <v>312</v>
      </c>
      <c r="E263" s="267" t="s">
        <v>1</v>
      </c>
      <c r="F263" s="268" t="s">
        <v>2913</v>
      </c>
      <c r="G263" s="265"/>
      <c r="H263" s="269">
        <v>0.63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312</v>
      </c>
      <c r="AU263" s="275" t="s">
        <v>91</v>
      </c>
      <c r="AV263" s="13" t="s">
        <v>91</v>
      </c>
      <c r="AW263" s="13" t="s">
        <v>4</v>
      </c>
      <c r="AX263" s="13" t="s">
        <v>75</v>
      </c>
      <c r="AY263" s="275" t="s">
        <v>265</v>
      </c>
    </row>
    <row r="264" s="14" customFormat="1">
      <c r="A264" s="14"/>
      <c r="B264" s="276"/>
      <c r="C264" s="277"/>
      <c r="D264" s="266" t="s">
        <v>312</v>
      </c>
      <c r="E264" s="278" t="s">
        <v>1</v>
      </c>
      <c r="F264" s="279" t="s">
        <v>318</v>
      </c>
      <c r="G264" s="277"/>
      <c r="H264" s="280">
        <v>0.93999999999999995</v>
      </c>
      <c r="I264" s="281"/>
      <c r="J264" s="277"/>
      <c r="K264" s="277"/>
      <c r="L264" s="282"/>
      <c r="M264" s="283"/>
      <c r="N264" s="284"/>
      <c r="O264" s="284"/>
      <c r="P264" s="284"/>
      <c r="Q264" s="284"/>
      <c r="R264" s="284"/>
      <c r="S264" s="284"/>
      <c r="T264" s="28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86" t="s">
        <v>312</v>
      </c>
      <c r="AU264" s="286" t="s">
        <v>91</v>
      </c>
      <c r="AV264" s="14" t="s">
        <v>282</v>
      </c>
      <c r="AW264" s="14" t="s">
        <v>4</v>
      </c>
      <c r="AX264" s="14" t="s">
        <v>83</v>
      </c>
      <c r="AY264" s="286" t="s">
        <v>265</v>
      </c>
    </row>
    <row r="265" s="2" customFormat="1" ht="16.30189" customHeight="1">
      <c r="A265" s="39"/>
      <c r="B265" s="40"/>
      <c r="C265" s="246" t="s">
        <v>513</v>
      </c>
      <c r="D265" s="246" t="s">
        <v>268</v>
      </c>
      <c r="E265" s="247" t="s">
        <v>2612</v>
      </c>
      <c r="F265" s="248" t="s">
        <v>1</v>
      </c>
      <c r="G265" s="249" t="s">
        <v>1</v>
      </c>
      <c r="H265" s="250">
        <v>57</v>
      </c>
      <c r="I265" s="251"/>
      <c r="J265" s="250">
        <f>ROUND(I265*H265,2)</f>
        <v>0</v>
      </c>
      <c r="K265" s="252"/>
      <c r="L265" s="45"/>
      <c r="M265" s="253" t="s">
        <v>1</v>
      </c>
      <c r="N265" s="254" t="s">
        <v>41</v>
      </c>
      <c r="O265" s="92"/>
      <c r="P265" s="255">
        <f>O265*H265</f>
        <v>0</v>
      </c>
      <c r="Q265" s="255">
        <v>2.4293</v>
      </c>
      <c r="R265" s="255">
        <f>Q265*H265</f>
        <v>138.4701</v>
      </c>
      <c r="S265" s="255">
        <v>0</v>
      </c>
      <c r="T265" s="256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7" t="s">
        <v>282</v>
      </c>
      <c r="AT265" s="257" t="s">
        <v>268</v>
      </c>
      <c r="AU265" s="257" t="s">
        <v>91</v>
      </c>
      <c r="AY265" s="18" t="s">
        <v>265</v>
      </c>
      <c r="BE265" s="258">
        <f>IF(N265="základná",J265,0)</f>
        <v>0</v>
      </c>
      <c r="BF265" s="258">
        <f>IF(N265="znížená",J265,0)</f>
        <v>0</v>
      </c>
      <c r="BG265" s="258">
        <f>IF(N265="zákl. prenesená",J265,0)</f>
        <v>0</v>
      </c>
      <c r="BH265" s="258">
        <f>IF(N265="zníž. prenesená",J265,0)</f>
        <v>0</v>
      </c>
      <c r="BI265" s="258">
        <f>IF(N265="nulová",J265,0)</f>
        <v>0</v>
      </c>
      <c r="BJ265" s="18" t="s">
        <v>91</v>
      </c>
      <c r="BK265" s="258">
        <f>ROUND(I265*H265,2)</f>
        <v>0</v>
      </c>
      <c r="BL265" s="18" t="s">
        <v>282</v>
      </c>
      <c r="BM265" s="257" t="s">
        <v>2613</v>
      </c>
    </row>
    <row r="266" s="13" customFormat="1">
      <c r="A266" s="13"/>
      <c r="B266" s="264"/>
      <c r="C266" s="265"/>
      <c r="D266" s="266" t="s">
        <v>312</v>
      </c>
      <c r="E266" s="267" t="s">
        <v>1</v>
      </c>
      <c r="F266" s="268" t="s">
        <v>2614</v>
      </c>
      <c r="G266" s="265"/>
      <c r="H266" s="269">
        <v>57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312</v>
      </c>
      <c r="AU266" s="275" t="s">
        <v>91</v>
      </c>
      <c r="AV266" s="13" t="s">
        <v>91</v>
      </c>
      <c r="AW266" s="13" t="s">
        <v>4</v>
      </c>
      <c r="AX266" s="13" t="s">
        <v>83</v>
      </c>
      <c r="AY266" s="275" t="s">
        <v>265</v>
      </c>
    </row>
    <row r="267" s="2" customFormat="1" ht="16.30189" customHeight="1">
      <c r="A267" s="39"/>
      <c r="B267" s="40"/>
      <c r="C267" s="246" t="s">
        <v>520</v>
      </c>
      <c r="D267" s="246" t="s">
        <v>268</v>
      </c>
      <c r="E267" s="247" t="s">
        <v>2615</v>
      </c>
      <c r="F267" s="248" t="s">
        <v>1</v>
      </c>
      <c r="G267" s="249" t="s">
        <v>1</v>
      </c>
      <c r="H267" s="250">
        <v>9</v>
      </c>
      <c r="I267" s="251"/>
      <c r="J267" s="250">
        <f>ROUND(I267*H267,2)</f>
        <v>0</v>
      </c>
      <c r="K267" s="252"/>
      <c r="L267" s="45"/>
      <c r="M267" s="253" t="s">
        <v>1</v>
      </c>
      <c r="N267" s="254" t="s">
        <v>41</v>
      </c>
      <c r="O267" s="92"/>
      <c r="P267" s="255">
        <f>O267*H267</f>
        <v>0</v>
      </c>
      <c r="Q267" s="255">
        <v>2.0841599999999998</v>
      </c>
      <c r="R267" s="255">
        <f>Q267*H267</f>
        <v>18.757439999999999</v>
      </c>
      <c r="S267" s="255">
        <v>0</v>
      </c>
      <c r="T267" s="256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57" t="s">
        <v>282</v>
      </c>
      <c r="AT267" s="257" t="s">
        <v>268</v>
      </c>
      <c r="AU267" s="257" t="s">
        <v>91</v>
      </c>
      <c r="AY267" s="18" t="s">
        <v>265</v>
      </c>
      <c r="BE267" s="258">
        <f>IF(N267="základná",J267,0)</f>
        <v>0</v>
      </c>
      <c r="BF267" s="258">
        <f>IF(N267="znížená",J267,0)</f>
        <v>0</v>
      </c>
      <c r="BG267" s="258">
        <f>IF(N267="zákl. prenesená",J267,0)</f>
        <v>0</v>
      </c>
      <c r="BH267" s="258">
        <f>IF(N267="zníž. prenesená",J267,0)</f>
        <v>0</v>
      </c>
      <c r="BI267" s="258">
        <f>IF(N267="nulová",J267,0)</f>
        <v>0</v>
      </c>
      <c r="BJ267" s="18" t="s">
        <v>91</v>
      </c>
      <c r="BK267" s="258">
        <f>ROUND(I267*H267,2)</f>
        <v>0</v>
      </c>
      <c r="BL267" s="18" t="s">
        <v>282</v>
      </c>
      <c r="BM267" s="257" t="s">
        <v>2616</v>
      </c>
    </row>
    <row r="268" s="13" customFormat="1">
      <c r="A268" s="13"/>
      <c r="B268" s="264"/>
      <c r="C268" s="265"/>
      <c r="D268" s="266" t="s">
        <v>312</v>
      </c>
      <c r="E268" s="267" t="s">
        <v>1</v>
      </c>
      <c r="F268" s="268" t="s">
        <v>2914</v>
      </c>
      <c r="G268" s="265"/>
      <c r="H268" s="269">
        <v>9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312</v>
      </c>
      <c r="AU268" s="275" t="s">
        <v>91</v>
      </c>
      <c r="AV268" s="13" t="s">
        <v>91</v>
      </c>
      <c r="AW268" s="13" t="s">
        <v>4</v>
      </c>
      <c r="AX268" s="13" t="s">
        <v>83</v>
      </c>
      <c r="AY268" s="275" t="s">
        <v>265</v>
      </c>
    </row>
    <row r="269" s="2" customFormat="1" ht="16.30189" customHeight="1">
      <c r="A269" s="39"/>
      <c r="B269" s="40"/>
      <c r="C269" s="246" t="s">
        <v>524</v>
      </c>
      <c r="D269" s="246" t="s">
        <v>268</v>
      </c>
      <c r="E269" s="247" t="s">
        <v>2618</v>
      </c>
      <c r="F269" s="248" t="s">
        <v>1</v>
      </c>
      <c r="G269" s="249" t="s">
        <v>1</v>
      </c>
      <c r="H269" s="250">
        <v>111.3</v>
      </c>
      <c r="I269" s="251"/>
      <c r="J269" s="250">
        <f>ROUND(I269*H269,2)</f>
        <v>0</v>
      </c>
      <c r="K269" s="252"/>
      <c r="L269" s="45"/>
      <c r="M269" s="253" t="s">
        <v>1</v>
      </c>
      <c r="N269" s="254" t="s">
        <v>41</v>
      </c>
      <c r="O269" s="92"/>
      <c r="P269" s="255">
        <f>O269*H269</f>
        <v>0</v>
      </c>
      <c r="Q269" s="255">
        <v>0.90037999999999996</v>
      </c>
      <c r="R269" s="255">
        <f>Q269*H269</f>
        <v>100.21229399999999</v>
      </c>
      <c r="S269" s="255">
        <v>0</v>
      </c>
      <c r="T269" s="256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7" t="s">
        <v>282</v>
      </c>
      <c r="AT269" s="257" t="s">
        <v>268</v>
      </c>
      <c r="AU269" s="257" t="s">
        <v>91</v>
      </c>
      <c r="AY269" s="18" t="s">
        <v>265</v>
      </c>
      <c r="BE269" s="258">
        <f>IF(N269="základná",J269,0)</f>
        <v>0</v>
      </c>
      <c r="BF269" s="258">
        <f>IF(N269="znížená",J269,0)</f>
        <v>0</v>
      </c>
      <c r="BG269" s="258">
        <f>IF(N269="zákl. prenesená",J269,0)</f>
        <v>0</v>
      </c>
      <c r="BH269" s="258">
        <f>IF(N269="zníž. prenesená",J269,0)</f>
        <v>0</v>
      </c>
      <c r="BI269" s="258">
        <f>IF(N269="nulová",J269,0)</f>
        <v>0</v>
      </c>
      <c r="BJ269" s="18" t="s">
        <v>91</v>
      </c>
      <c r="BK269" s="258">
        <f>ROUND(I269*H269,2)</f>
        <v>0</v>
      </c>
      <c r="BL269" s="18" t="s">
        <v>282</v>
      </c>
      <c r="BM269" s="257" t="s">
        <v>2915</v>
      </c>
    </row>
    <row r="270" s="13" customFormat="1">
      <c r="A270" s="13"/>
      <c r="B270" s="264"/>
      <c r="C270" s="265"/>
      <c r="D270" s="266" t="s">
        <v>312</v>
      </c>
      <c r="E270" s="267" t="s">
        <v>1</v>
      </c>
      <c r="F270" s="268" t="s">
        <v>2903</v>
      </c>
      <c r="G270" s="265"/>
      <c r="H270" s="269">
        <v>6.2999999999999998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312</v>
      </c>
      <c r="AU270" s="275" t="s">
        <v>91</v>
      </c>
      <c r="AV270" s="13" t="s">
        <v>91</v>
      </c>
      <c r="AW270" s="13" t="s">
        <v>4</v>
      </c>
      <c r="AX270" s="13" t="s">
        <v>75</v>
      </c>
      <c r="AY270" s="275" t="s">
        <v>265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2904</v>
      </c>
      <c r="G271" s="265"/>
      <c r="H271" s="269">
        <v>5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75</v>
      </c>
      <c r="AY271" s="275" t="s">
        <v>265</v>
      </c>
    </row>
    <row r="272" s="13" customFormat="1">
      <c r="A272" s="13"/>
      <c r="B272" s="264"/>
      <c r="C272" s="265"/>
      <c r="D272" s="266" t="s">
        <v>312</v>
      </c>
      <c r="E272" s="267" t="s">
        <v>1</v>
      </c>
      <c r="F272" s="268" t="s">
        <v>2905</v>
      </c>
      <c r="G272" s="265"/>
      <c r="H272" s="269">
        <v>100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312</v>
      </c>
      <c r="AU272" s="275" t="s">
        <v>91</v>
      </c>
      <c r="AV272" s="13" t="s">
        <v>91</v>
      </c>
      <c r="AW272" s="13" t="s">
        <v>4</v>
      </c>
      <c r="AX272" s="13" t="s">
        <v>75</v>
      </c>
      <c r="AY272" s="275" t="s">
        <v>265</v>
      </c>
    </row>
    <row r="273" s="14" customFormat="1">
      <c r="A273" s="14"/>
      <c r="B273" s="276"/>
      <c r="C273" s="277"/>
      <c r="D273" s="266" t="s">
        <v>312</v>
      </c>
      <c r="E273" s="278" t="s">
        <v>1</v>
      </c>
      <c r="F273" s="279" t="s">
        <v>318</v>
      </c>
      <c r="G273" s="277"/>
      <c r="H273" s="280">
        <v>111.3</v>
      </c>
      <c r="I273" s="281"/>
      <c r="J273" s="277"/>
      <c r="K273" s="277"/>
      <c r="L273" s="282"/>
      <c r="M273" s="283"/>
      <c r="N273" s="284"/>
      <c r="O273" s="284"/>
      <c r="P273" s="284"/>
      <c r="Q273" s="284"/>
      <c r="R273" s="284"/>
      <c r="S273" s="284"/>
      <c r="T273" s="28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86" t="s">
        <v>312</v>
      </c>
      <c r="AU273" s="286" t="s">
        <v>91</v>
      </c>
      <c r="AV273" s="14" t="s">
        <v>282</v>
      </c>
      <c r="AW273" s="14" t="s">
        <v>4</v>
      </c>
      <c r="AX273" s="14" t="s">
        <v>83</v>
      </c>
      <c r="AY273" s="286" t="s">
        <v>265</v>
      </c>
    </row>
    <row r="274" s="12" customFormat="1" ht="22.8" customHeight="1">
      <c r="A274" s="12"/>
      <c r="B274" s="230"/>
      <c r="C274" s="231"/>
      <c r="D274" s="232" t="s">
        <v>74</v>
      </c>
      <c r="E274" s="244" t="s">
        <v>264</v>
      </c>
      <c r="F274" s="244" t="s">
        <v>461</v>
      </c>
      <c r="G274" s="231"/>
      <c r="H274" s="231"/>
      <c r="I274" s="234"/>
      <c r="J274" s="245">
        <f>BK274</f>
        <v>0</v>
      </c>
      <c r="K274" s="231"/>
      <c r="L274" s="236"/>
      <c r="M274" s="237"/>
      <c r="N274" s="238"/>
      <c r="O274" s="238"/>
      <c r="P274" s="239">
        <f>SUM(P275:P293)</f>
        <v>0</v>
      </c>
      <c r="Q274" s="238"/>
      <c r="R274" s="239">
        <f>SUM(R275:R293)</f>
        <v>180.35318849999999</v>
      </c>
      <c r="S274" s="238"/>
      <c r="T274" s="240">
        <f>SUM(T275:T293)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41" t="s">
        <v>83</v>
      </c>
      <c r="AT274" s="242" t="s">
        <v>74</v>
      </c>
      <c r="AU274" s="242" t="s">
        <v>83</v>
      </c>
      <c r="AY274" s="241" t="s">
        <v>265</v>
      </c>
      <c r="BK274" s="243">
        <f>SUM(BK275:BK293)</f>
        <v>0</v>
      </c>
    </row>
    <row r="275" s="2" customFormat="1" ht="16.30189" customHeight="1">
      <c r="A275" s="39"/>
      <c r="B275" s="40"/>
      <c r="C275" s="246" t="s">
        <v>528</v>
      </c>
      <c r="D275" s="246" t="s">
        <v>268</v>
      </c>
      <c r="E275" s="247" t="s">
        <v>471</v>
      </c>
      <c r="F275" s="248" t="s">
        <v>1</v>
      </c>
      <c r="G275" s="249" t="s">
        <v>1</v>
      </c>
      <c r="H275" s="250">
        <v>135</v>
      </c>
      <c r="I275" s="251"/>
      <c r="J275" s="250">
        <f>ROUND(I275*H275,2)</f>
        <v>0</v>
      </c>
      <c r="K275" s="252"/>
      <c r="L275" s="45"/>
      <c r="M275" s="253" t="s">
        <v>1</v>
      </c>
      <c r="N275" s="254" t="s">
        <v>41</v>
      </c>
      <c r="O275" s="92"/>
      <c r="P275" s="255">
        <f>O275*H275</f>
        <v>0</v>
      </c>
      <c r="Q275" s="255">
        <v>0.46166000000000001</v>
      </c>
      <c r="R275" s="255">
        <f>Q275*H275</f>
        <v>62.324100000000001</v>
      </c>
      <c r="S275" s="255">
        <v>0</v>
      </c>
      <c r="T275" s="256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7" t="s">
        <v>282</v>
      </c>
      <c r="AT275" s="257" t="s">
        <v>268</v>
      </c>
      <c r="AU275" s="257" t="s">
        <v>91</v>
      </c>
      <c r="AY275" s="18" t="s">
        <v>265</v>
      </c>
      <c r="BE275" s="258">
        <f>IF(N275="základná",J275,0)</f>
        <v>0</v>
      </c>
      <c r="BF275" s="258">
        <f>IF(N275="znížená",J275,0)</f>
        <v>0</v>
      </c>
      <c r="BG275" s="258">
        <f>IF(N275="zákl. prenesená",J275,0)</f>
        <v>0</v>
      </c>
      <c r="BH275" s="258">
        <f>IF(N275="zníž. prenesená",J275,0)</f>
        <v>0</v>
      </c>
      <c r="BI275" s="258">
        <f>IF(N275="nulová",J275,0)</f>
        <v>0</v>
      </c>
      <c r="BJ275" s="18" t="s">
        <v>91</v>
      </c>
      <c r="BK275" s="258">
        <f>ROUND(I275*H275,2)</f>
        <v>0</v>
      </c>
      <c r="BL275" s="18" t="s">
        <v>282</v>
      </c>
      <c r="BM275" s="257" t="s">
        <v>2623</v>
      </c>
    </row>
    <row r="276" s="13" customFormat="1">
      <c r="A276" s="13"/>
      <c r="B276" s="264"/>
      <c r="C276" s="265"/>
      <c r="D276" s="266" t="s">
        <v>312</v>
      </c>
      <c r="E276" s="267" t="s">
        <v>1</v>
      </c>
      <c r="F276" s="268" t="s">
        <v>2865</v>
      </c>
      <c r="G276" s="265"/>
      <c r="H276" s="269">
        <v>135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312</v>
      </c>
      <c r="AU276" s="275" t="s">
        <v>91</v>
      </c>
      <c r="AV276" s="13" t="s">
        <v>91</v>
      </c>
      <c r="AW276" s="13" t="s">
        <v>4</v>
      </c>
      <c r="AX276" s="13" t="s">
        <v>83</v>
      </c>
      <c r="AY276" s="275" t="s">
        <v>265</v>
      </c>
    </row>
    <row r="277" s="2" customFormat="1" ht="16.30189" customHeight="1">
      <c r="A277" s="39"/>
      <c r="B277" s="40"/>
      <c r="C277" s="246" t="s">
        <v>533</v>
      </c>
      <c r="D277" s="246" t="s">
        <v>268</v>
      </c>
      <c r="E277" s="247" t="s">
        <v>486</v>
      </c>
      <c r="F277" s="248" t="s">
        <v>1</v>
      </c>
      <c r="G277" s="249" t="s">
        <v>1</v>
      </c>
      <c r="H277" s="250">
        <v>135</v>
      </c>
      <c r="I277" s="251"/>
      <c r="J277" s="250">
        <f>ROUND(I277*H277,2)</f>
        <v>0</v>
      </c>
      <c r="K277" s="252"/>
      <c r="L277" s="45"/>
      <c r="M277" s="253" t="s">
        <v>1</v>
      </c>
      <c r="N277" s="254" t="s">
        <v>41</v>
      </c>
      <c r="O277" s="92"/>
      <c r="P277" s="255">
        <f>O277*H277</f>
        <v>0</v>
      </c>
      <c r="Q277" s="255">
        <v>0.47117510000000001</v>
      </c>
      <c r="R277" s="255">
        <f>Q277*H277</f>
        <v>63.608638500000005</v>
      </c>
      <c r="S277" s="255">
        <v>0</v>
      </c>
      <c r="T277" s="256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7" t="s">
        <v>282</v>
      </c>
      <c r="AT277" s="257" t="s">
        <v>268</v>
      </c>
      <c r="AU277" s="257" t="s">
        <v>91</v>
      </c>
      <c r="AY277" s="18" t="s">
        <v>265</v>
      </c>
      <c r="BE277" s="258">
        <f>IF(N277="základná",J277,0)</f>
        <v>0</v>
      </c>
      <c r="BF277" s="258">
        <f>IF(N277="znížená",J277,0)</f>
        <v>0</v>
      </c>
      <c r="BG277" s="258">
        <f>IF(N277="zákl. prenesená",J277,0)</f>
        <v>0</v>
      </c>
      <c r="BH277" s="258">
        <f>IF(N277="zníž. prenesená",J277,0)</f>
        <v>0</v>
      </c>
      <c r="BI277" s="258">
        <f>IF(N277="nulová",J277,0)</f>
        <v>0</v>
      </c>
      <c r="BJ277" s="18" t="s">
        <v>91</v>
      </c>
      <c r="BK277" s="258">
        <f>ROUND(I277*H277,2)</f>
        <v>0</v>
      </c>
      <c r="BL277" s="18" t="s">
        <v>282</v>
      </c>
      <c r="BM277" s="257" t="s">
        <v>2624</v>
      </c>
    </row>
    <row r="278" s="13" customFormat="1">
      <c r="A278" s="13"/>
      <c r="B278" s="264"/>
      <c r="C278" s="265"/>
      <c r="D278" s="266" t="s">
        <v>312</v>
      </c>
      <c r="E278" s="267" t="s">
        <v>1</v>
      </c>
      <c r="F278" s="268" t="s">
        <v>2865</v>
      </c>
      <c r="G278" s="265"/>
      <c r="H278" s="269">
        <v>135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312</v>
      </c>
      <c r="AU278" s="275" t="s">
        <v>91</v>
      </c>
      <c r="AV278" s="13" t="s">
        <v>91</v>
      </c>
      <c r="AW278" s="13" t="s">
        <v>4</v>
      </c>
      <c r="AX278" s="13" t="s">
        <v>83</v>
      </c>
      <c r="AY278" s="275" t="s">
        <v>265</v>
      </c>
    </row>
    <row r="279" s="2" customFormat="1" ht="16.30189" customHeight="1">
      <c r="A279" s="39"/>
      <c r="B279" s="40"/>
      <c r="C279" s="246" t="s">
        <v>537</v>
      </c>
      <c r="D279" s="246" t="s">
        <v>268</v>
      </c>
      <c r="E279" s="247" t="s">
        <v>2625</v>
      </c>
      <c r="F279" s="248" t="s">
        <v>1</v>
      </c>
      <c r="G279" s="249" t="s">
        <v>1</v>
      </c>
      <c r="H279" s="250">
        <v>366</v>
      </c>
      <c r="I279" s="251"/>
      <c r="J279" s="250">
        <f>ROUND(I279*H279,2)</f>
        <v>0</v>
      </c>
      <c r="K279" s="252"/>
      <c r="L279" s="45"/>
      <c r="M279" s="253" t="s">
        <v>1</v>
      </c>
      <c r="N279" s="254" t="s">
        <v>41</v>
      </c>
      <c r="O279" s="92"/>
      <c r="P279" s="255">
        <f>O279*H279</f>
        <v>0</v>
      </c>
      <c r="Q279" s="255">
        <v>0.00080999999999999996</v>
      </c>
      <c r="R279" s="255">
        <f>Q279*H279</f>
        <v>0.29646</v>
      </c>
      <c r="S279" s="255">
        <v>0</v>
      </c>
      <c r="T279" s="256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7" t="s">
        <v>282</v>
      </c>
      <c r="AT279" s="257" t="s">
        <v>268</v>
      </c>
      <c r="AU279" s="257" t="s">
        <v>91</v>
      </c>
      <c r="AY279" s="18" t="s">
        <v>265</v>
      </c>
      <c r="BE279" s="258">
        <f>IF(N279="základná",J279,0)</f>
        <v>0</v>
      </c>
      <c r="BF279" s="258">
        <f>IF(N279="znížená",J279,0)</f>
        <v>0</v>
      </c>
      <c r="BG279" s="258">
        <f>IF(N279="zákl. prenesená",J279,0)</f>
        <v>0</v>
      </c>
      <c r="BH279" s="258">
        <f>IF(N279="zníž. prenesená",J279,0)</f>
        <v>0</v>
      </c>
      <c r="BI279" s="258">
        <f>IF(N279="nulová",J279,0)</f>
        <v>0</v>
      </c>
      <c r="BJ279" s="18" t="s">
        <v>91</v>
      </c>
      <c r="BK279" s="258">
        <f>ROUND(I279*H279,2)</f>
        <v>0</v>
      </c>
      <c r="BL279" s="18" t="s">
        <v>282</v>
      </c>
      <c r="BM279" s="257" t="s">
        <v>2626</v>
      </c>
    </row>
    <row r="280" s="13" customFormat="1">
      <c r="A280" s="13"/>
      <c r="B280" s="264"/>
      <c r="C280" s="265"/>
      <c r="D280" s="266" t="s">
        <v>312</v>
      </c>
      <c r="E280" s="267" t="s">
        <v>1</v>
      </c>
      <c r="F280" s="268" t="s">
        <v>2916</v>
      </c>
      <c r="G280" s="265"/>
      <c r="H280" s="269">
        <v>270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312</v>
      </c>
      <c r="AU280" s="275" t="s">
        <v>91</v>
      </c>
      <c r="AV280" s="13" t="s">
        <v>91</v>
      </c>
      <c r="AW280" s="13" t="s">
        <v>4</v>
      </c>
      <c r="AX280" s="13" t="s">
        <v>75</v>
      </c>
      <c r="AY280" s="275" t="s">
        <v>265</v>
      </c>
    </row>
    <row r="281" s="13" customFormat="1">
      <c r="A281" s="13"/>
      <c r="B281" s="264"/>
      <c r="C281" s="265"/>
      <c r="D281" s="266" t="s">
        <v>312</v>
      </c>
      <c r="E281" s="267" t="s">
        <v>1</v>
      </c>
      <c r="F281" s="268" t="s">
        <v>2917</v>
      </c>
      <c r="G281" s="265"/>
      <c r="H281" s="269">
        <v>96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312</v>
      </c>
      <c r="AU281" s="275" t="s">
        <v>91</v>
      </c>
      <c r="AV281" s="13" t="s">
        <v>91</v>
      </c>
      <c r="AW281" s="13" t="s">
        <v>4</v>
      </c>
      <c r="AX281" s="13" t="s">
        <v>75</v>
      </c>
      <c r="AY281" s="275" t="s">
        <v>265</v>
      </c>
    </row>
    <row r="282" s="14" customFormat="1">
      <c r="A282" s="14"/>
      <c r="B282" s="276"/>
      <c r="C282" s="277"/>
      <c r="D282" s="266" t="s">
        <v>312</v>
      </c>
      <c r="E282" s="278" t="s">
        <v>1</v>
      </c>
      <c r="F282" s="279" t="s">
        <v>318</v>
      </c>
      <c r="G282" s="277"/>
      <c r="H282" s="280">
        <v>366</v>
      </c>
      <c r="I282" s="281"/>
      <c r="J282" s="277"/>
      <c r="K282" s="277"/>
      <c r="L282" s="282"/>
      <c r="M282" s="283"/>
      <c r="N282" s="284"/>
      <c r="O282" s="284"/>
      <c r="P282" s="284"/>
      <c r="Q282" s="284"/>
      <c r="R282" s="284"/>
      <c r="S282" s="284"/>
      <c r="T282" s="28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86" t="s">
        <v>312</v>
      </c>
      <c r="AU282" s="286" t="s">
        <v>91</v>
      </c>
      <c r="AV282" s="14" t="s">
        <v>282</v>
      </c>
      <c r="AW282" s="14" t="s">
        <v>4</v>
      </c>
      <c r="AX282" s="14" t="s">
        <v>83</v>
      </c>
      <c r="AY282" s="286" t="s">
        <v>265</v>
      </c>
    </row>
    <row r="283" s="2" customFormat="1" ht="16.30189" customHeight="1">
      <c r="A283" s="39"/>
      <c r="B283" s="40"/>
      <c r="C283" s="246" t="s">
        <v>540</v>
      </c>
      <c r="D283" s="246" t="s">
        <v>268</v>
      </c>
      <c r="E283" s="247" t="s">
        <v>505</v>
      </c>
      <c r="F283" s="248" t="s">
        <v>1</v>
      </c>
      <c r="G283" s="249" t="s">
        <v>1</v>
      </c>
      <c r="H283" s="250">
        <v>183</v>
      </c>
      <c r="I283" s="251"/>
      <c r="J283" s="250">
        <f>ROUND(I283*H283,2)</f>
        <v>0</v>
      </c>
      <c r="K283" s="252"/>
      <c r="L283" s="45"/>
      <c r="M283" s="253" t="s">
        <v>1</v>
      </c>
      <c r="N283" s="254" t="s">
        <v>41</v>
      </c>
      <c r="O283" s="92"/>
      <c r="P283" s="255">
        <f>O283*H283</f>
        <v>0</v>
      </c>
      <c r="Q283" s="255">
        <v>0.10373</v>
      </c>
      <c r="R283" s="255">
        <f>Q283*H283</f>
        <v>18.982590000000002</v>
      </c>
      <c r="S283" s="255">
        <v>0</v>
      </c>
      <c r="T283" s="256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7" t="s">
        <v>282</v>
      </c>
      <c r="AT283" s="257" t="s">
        <v>268</v>
      </c>
      <c r="AU283" s="257" t="s">
        <v>91</v>
      </c>
      <c r="AY283" s="18" t="s">
        <v>265</v>
      </c>
      <c r="BE283" s="258">
        <f>IF(N283="základná",J283,0)</f>
        <v>0</v>
      </c>
      <c r="BF283" s="258">
        <f>IF(N283="znížená",J283,0)</f>
        <v>0</v>
      </c>
      <c r="BG283" s="258">
        <f>IF(N283="zákl. prenesená",J283,0)</f>
        <v>0</v>
      </c>
      <c r="BH283" s="258">
        <f>IF(N283="zníž. prenesená",J283,0)</f>
        <v>0</v>
      </c>
      <c r="BI283" s="258">
        <f>IF(N283="nulová",J283,0)</f>
        <v>0</v>
      </c>
      <c r="BJ283" s="18" t="s">
        <v>91</v>
      </c>
      <c r="BK283" s="258">
        <f>ROUND(I283*H283,2)</f>
        <v>0</v>
      </c>
      <c r="BL283" s="18" t="s">
        <v>282</v>
      </c>
      <c r="BM283" s="257" t="s">
        <v>2629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2865</v>
      </c>
      <c r="G284" s="265"/>
      <c r="H284" s="269">
        <v>135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75</v>
      </c>
      <c r="AY284" s="275" t="s">
        <v>265</v>
      </c>
    </row>
    <row r="285" s="13" customFormat="1">
      <c r="A285" s="13"/>
      <c r="B285" s="264"/>
      <c r="C285" s="265"/>
      <c r="D285" s="266" t="s">
        <v>312</v>
      </c>
      <c r="E285" s="267" t="s">
        <v>1</v>
      </c>
      <c r="F285" s="268" t="s">
        <v>2918</v>
      </c>
      <c r="G285" s="265"/>
      <c r="H285" s="269">
        <v>48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312</v>
      </c>
      <c r="AU285" s="275" t="s">
        <v>91</v>
      </c>
      <c r="AV285" s="13" t="s">
        <v>91</v>
      </c>
      <c r="AW285" s="13" t="s">
        <v>4</v>
      </c>
      <c r="AX285" s="13" t="s">
        <v>75</v>
      </c>
      <c r="AY285" s="275" t="s">
        <v>265</v>
      </c>
    </row>
    <row r="286" s="14" customFormat="1">
      <c r="A286" s="14"/>
      <c r="B286" s="276"/>
      <c r="C286" s="277"/>
      <c r="D286" s="266" t="s">
        <v>312</v>
      </c>
      <c r="E286" s="278" t="s">
        <v>1</v>
      </c>
      <c r="F286" s="279" t="s">
        <v>318</v>
      </c>
      <c r="G286" s="277"/>
      <c r="H286" s="280">
        <v>183</v>
      </c>
      <c r="I286" s="281"/>
      <c r="J286" s="277"/>
      <c r="K286" s="277"/>
      <c r="L286" s="282"/>
      <c r="M286" s="283"/>
      <c r="N286" s="284"/>
      <c r="O286" s="284"/>
      <c r="P286" s="284"/>
      <c r="Q286" s="284"/>
      <c r="R286" s="284"/>
      <c r="S286" s="284"/>
      <c r="T286" s="28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86" t="s">
        <v>312</v>
      </c>
      <c r="AU286" s="286" t="s">
        <v>91</v>
      </c>
      <c r="AV286" s="14" t="s">
        <v>282</v>
      </c>
      <c r="AW286" s="14" t="s">
        <v>4</v>
      </c>
      <c r="AX286" s="14" t="s">
        <v>83</v>
      </c>
      <c r="AY286" s="286" t="s">
        <v>265</v>
      </c>
    </row>
    <row r="287" s="2" customFormat="1" ht="16.30189" customHeight="1">
      <c r="A287" s="39"/>
      <c r="B287" s="40"/>
      <c r="C287" s="246" t="s">
        <v>543</v>
      </c>
      <c r="D287" s="246" t="s">
        <v>268</v>
      </c>
      <c r="E287" s="247" t="s">
        <v>2631</v>
      </c>
      <c r="F287" s="248" t="s">
        <v>1</v>
      </c>
      <c r="G287" s="249" t="s">
        <v>1</v>
      </c>
      <c r="H287" s="250">
        <v>135</v>
      </c>
      <c r="I287" s="251"/>
      <c r="J287" s="250">
        <f>ROUND(I287*H287,2)</f>
        <v>0</v>
      </c>
      <c r="K287" s="252"/>
      <c r="L287" s="45"/>
      <c r="M287" s="253" t="s">
        <v>1</v>
      </c>
      <c r="N287" s="254" t="s">
        <v>41</v>
      </c>
      <c r="O287" s="92"/>
      <c r="P287" s="255">
        <f>O287*H287</f>
        <v>0</v>
      </c>
      <c r="Q287" s="255">
        <v>0.10373</v>
      </c>
      <c r="R287" s="255">
        <f>Q287*H287</f>
        <v>14.003550000000001</v>
      </c>
      <c r="S287" s="255">
        <v>0</v>
      </c>
      <c r="T287" s="256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57" t="s">
        <v>282</v>
      </c>
      <c r="AT287" s="257" t="s">
        <v>268</v>
      </c>
      <c r="AU287" s="257" t="s">
        <v>91</v>
      </c>
      <c r="AY287" s="18" t="s">
        <v>265</v>
      </c>
      <c r="BE287" s="258">
        <f>IF(N287="základná",J287,0)</f>
        <v>0</v>
      </c>
      <c r="BF287" s="258">
        <f>IF(N287="znížená",J287,0)</f>
        <v>0</v>
      </c>
      <c r="BG287" s="258">
        <f>IF(N287="zákl. prenesená",J287,0)</f>
        <v>0</v>
      </c>
      <c r="BH287" s="258">
        <f>IF(N287="zníž. prenesená",J287,0)</f>
        <v>0</v>
      </c>
      <c r="BI287" s="258">
        <f>IF(N287="nulová",J287,0)</f>
        <v>0</v>
      </c>
      <c r="BJ287" s="18" t="s">
        <v>91</v>
      </c>
      <c r="BK287" s="258">
        <f>ROUND(I287*H287,2)</f>
        <v>0</v>
      </c>
      <c r="BL287" s="18" t="s">
        <v>282</v>
      </c>
      <c r="BM287" s="257" t="s">
        <v>2632</v>
      </c>
    </row>
    <row r="288" s="13" customFormat="1">
      <c r="A288" s="13"/>
      <c r="B288" s="264"/>
      <c r="C288" s="265"/>
      <c r="D288" s="266" t="s">
        <v>312</v>
      </c>
      <c r="E288" s="267" t="s">
        <v>1</v>
      </c>
      <c r="F288" s="268" t="s">
        <v>2919</v>
      </c>
      <c r="G288" s="265"/>
      <c r="H288" s="269">
        <v>135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312</v>
      </c>
      <c r="AU288" s="275" t="s">
        <v>91</v>
      </c>
      <c r="AV288" s="13" t="s">
        <v>91</v>
      </c>
      <c r="AW288" s="13" t="s">
        <v>4</v>
      </c>
      <c r="AX288" s="13" t="s">
        <v>83</v>
      </c>
      <c r="AY288" s="275" t="s">
        <v>265</v>
      </c>
    </row>
    <row r="289" s="2" customFormat="1" ht="16.30189" customHeight="1">
      <c r="A289" s="39"/>
      <c r="B289" s="40"/>
      <c r="C289" s="246" t="s">
        <v>547</v>
      </c>
      <c r="D289" s="246" t="s">
        <v>268</v>
      </c>
      <c r="E289" s="247" t="s">
        <v>509</v>
      </c>
      <c r="F289" s="248" t="s">
        <v>1</v>
      </c>
      <c r="G289" s="249" t="s">
        <v>1</v>
      </c>
      <c r="H289" s="250">
        <v>135</v>
      </c>
      <c r="I289" s="251"/>
      <c r="J289" s="250">
        <f>ROUND(I289*H289,2)</f>
        <v>0</v>
      </c>
      <c r="K289" s="252"/>
      <c r="L289" s="45"/>
      <c r="M289" s="253" t="s">
        <v>1</v>
      </c>
      <c r="N289" s="254" t="s">
        <v>41</v>
      </c>
      <c r="O289" s="92"/>
      <c r="P289" s="255">
        <f>O289*H289</f>
        <v>0</v>
      </c>
      <c r="Q289" s="255">
        <v>0.15559000000000001</v>
      </c>
      <c r="R289" s="255">
        <f>Q289*H289</f>
        <v>21.004650000000002</v>
      </c>
      <c r="S289" s="255">
        <v>0</v>
      </c>
      <c r="T289" s="256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7" t="s">
        <v>282</v>
      </c>
      <c r="AT289" s="257" t="s">
        <v>268</v>
      </c>
      <c r="AU289" s="257" t="s">
        <v>91</v>
      </c>
      <c r="AY289" s="18" t="s">
        <v>265</v>
      </c>
      <c r="BE289" s="258">
        <f>IF(N289="základná",J289,0)</f>
        <v>0</v>
      </c>
      <c r="BF289" s="258">
        <f>IF(N289="znížená",J289,0)</f>
        <v>0</v>
      </c>
      <c r="BG289" s="258">
        <f>IF(N289="zákl. prenesená",J289,0)</f>
        <v>0</v>
      </c>
      <c r="BH289" s="258">
        <f>IF(N289="zníž. prenesená",J289,0)</f>
        <v>0</v>
      </c>
      <c r="BI289" s="258">
        <f>IF(N289="nulová",J289,0)</f>
        <v>0</v>
      </c>
      <c r="BJ289" s="18" t="s">
        <v>91</v>
      </c>
      <c r="BK289" s="258">
        <f>ROUND(I289*H289,2)</f>
        <v>0</v>
      </c>
      <c r="BL289" s="18" t="s">
        <v>282</v>
      </c>
      <c r="BM289" s="257" t="s">
        <v>2634</v>
      </c>
    </row>
    <row r="290" s="13" customFormat="1">
      <c r="A290" s="13"/>
      <c r="B290" s="264"/>
      <c r="C290" s="265"/>
      <c r="D290" s="266" t="s">
        <v>312</v>
      </c>
      <c r="E290" s="267" t="s">
        <v>1</v>
      </c>
      <c r="F290" s="268" t="s">
        <v>2920</v>
      </c>
      <c r="G290" s="265"/>
      <c r="H290" s="269">
        <v>135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312</v>
      </c>
      <c r="AU290" s="275" t="s">
        <v>91</v>
      </c>
      <c r="AV290" s="13" t="s">
        <v>91</v>
      </c>
      <c r="AW290" s="13" t="s">
        <v>4</v>
      </c>
      <c r="AX290" s="13" t="s">
        <v>83</v>
      </c>
      <c r="AY290" s="275" t="s">
        <v>265</v>
      </c>
    </row>
    <row r="291" s="2" customFormat="1" ht="16.30189" customHeight="1">
      <c r="A291" s="39"/>
      <c r="B291" s="40"/>
      <c r="C291" s="246" t="s">
        <v>550</v>
      </c>
      <c r="D291" s="246" t="s">
        <v>268</v>
      </c>
      <c r="E291" s="247" t="s">
        <v>2640</v>
      </c>
      <c r="F291" s="248" t="s">
        <v>1</v>
      </c>
      <c r="G291" s="249" t="s">
        <v>1</v>
      </c>
      <c r="H291" s="250">
        <v>37</v>
      </c>
      <c r="I291" s="251"/>
      <c r="J291" s="250">
        <f>ROUND(I291*H291,2)</f>
        <v>0</v>
      </c>
      <c r="K291" s="252"/>
      <c r="L291" s="45"/>
      <c r="M291" s="253" t="s">
        <v>1</v>
      </c>
      <c r="N291" s="254" t="s">
        <v>41</v>
      </c>
      <c r="O291" s="92"/>
      <c r="P291" s="255">
        <f>O291*H291</f>
        <v>0</v>
      </c>
      <c r="Q291" s="255">
        <v>0.0035999999999999999</v>
      </c>
      <c r="R291" s="255">
        <f>Q291*H291</f>
        <v>0.13319999999999999</v>
      </c>
      <c r="S291" s="255">
        <v>0</v>
      </c>
      <c r="T291" s="256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7" t="s">
        <v>282</v>
      </c>
      <c r="AT291" s="257" t="s">
        <v>268</v>
      </c>
      <c r="AU291" s="257" t="s">
        <v>91</v>
      </c>
      <c r="AY291" s="18" t="s">
        <v>265</v>
      </c>
      <c r="BE291" s="258">
        <f>IF(N291="základná",J291,0)</f>
        <v>0</v>
      </c>
      <c r="BF291" s="258">
        <f>IF(N291="znížená",J291,0)</f>
        <v>0</v>
      </c>
      <c r="BG291" s="258">
        <f>IF(N291="zákl. prenesená",J291,0)</f>
        <v>0</v>
      </c>
      <c r="BH291" s="258">
        <f>IF(N291="zníž. prenesená",J291,0)</f>
        <v>0</v>
      </c>
      <c r="BI291" s="258">
        <f>IF(N291="nulová",J291,0)</f>
        <v>0</v>
      </c>
      <c r="BJ291" s="18" t="s">
        <v>91</v>
      </c>
      <c r="BK291" s="258">
        <f>ROUND(I291*H291,2)</f>
        <v>0</v>
      </c>
      <c r="BL291" s="18" t="s">
        <v>282</v>
      </c>
      <c r="BM291" s="257" t="s">
        <v>2641</v>
      </c>
    </row>
    <row r="292" s="13" customFormat="1">
      <c r="A292" s="13"/>
      <c r="B292" s="264"/>
      <c r="C292" s="265"/>
      <c r="D292" s="266" t="s">
        <v>312</v>
      </c>
      <c r="E292" s="267" t="s">
        <v>1</v>
      </c>
      <c r="F292" s="268" t="s">
        <v>2921</v>
      </c>
      <c r="G292" s="265"/>
      <c r="H292" s="269">
        <v>37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312</v>
      </c>
      <c r="AU292" s="275" t="s">
        <v>91</v>
      </c>
      <c r="AV292" s="13" t="s">
        <v>91</v>
      </c>
      <c r="AW292" s="13" t="s">
        <v>4</v>
      </c>
      <c r="AX292" s="13" t="s">
        <v>75</v>
      </c>
      <c r="AY292" s="275" t="s">
        <v>265</v>
      </c>
    </row>
    <row r="293" s="14" customFormat="1">
      <c r="A293" s="14"/>
      <c r="B293" s="276"/>
      <c r="C293" s="277"/>
      <c r="D293" s="266" t="s">
        <v>312</v>
      </c>
      <c r="E293" s="278" t="s">
        <v>1</v>
      </c>
      <c r="F293" s="279" t="s">
        <v>318</v>
      </c>
      <c r="G293" s="277"/>
      <c r="H293" s="280">
        <v>37</v>
      </c>
      <c r="I293" s="281"/>
      <c r="J293" s="277"/>
      <c r="K293" s="277"/>
      <c r="L293" s="282"/>
      <c r="M293" s="283"/>
      <c r="N293" s="284"/>
      <c r="O293" s="284"/>
      <c r="P293" s="284"/>
      <c r="Q293" s="284"/>
      <c r="R293" s="284"/>
      <c r="S293" s="284"/>
      <c r="T293" s="28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86" t="s">
        <v>312</v>
      </c>
      <c r="AU293" s="286" t="s">
        <v>91</v>
      </c>
      <c r="AV293" s="14" t="s">
        <v>282</v>
      </c>
      <c r="AW293" s="14" t="s">
        <v>4</v>
      </c>
      <c r="AX293" s="14" t="s">
        <v>83</v>
      </c>
      <c r="AY293" s="286" t="s">
        <v>265</v>
      </c>
    </row>
    <row r="294" s="12" customFormat="1" ht="22.8" customHeight="1">
      <c r="A294" s="12"/>
      <c r="B294" s="230"/>
      <c r="C294" s="231"/>
      <c r="D294" s="232" t="s">
        <v>74</v>
      </c>
      <c r="E294" s="244" t="s">
        <v>329</v>
      </c>
      <c r="F294" s="244" t="s">
        <v>512</v>
      </c>
      <c r="G294" s="231"/>
      <c r="H294" s="231"/>
      <c r="I294" s="234"/>
      <c r="J294" s="245">
        <f>BK294</f>
        <v>0</v>
      </c>
      <c r="K294" s="231"/>
      <c r="L294" s="236"/>
      <c r="M294" s="237"/>
      <c r="N294" s="238"/>
      <c r="O294" s="238"/>
      <c r="P294" s="239">
        <f>SUM(P295:P355)</f>
        <v>0</v>
      </c>
      <c r="Q294" s="238"/>
      <c r="R294" s="239">
        <f>SUM(R295:R355)</f>
        <v>3.0683141259999998</v>
      </c>
      <c r="S294" s="238"/>
      <c r="T294" s="240">
        <f>SUM(T295:T355)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41" t="s">
        <v>83</v>
      </c>
      <c r="AT294" s="242" t="s">
        <v>74</v>
      </c>
      <c r="AU294" s="242" t="s">
        <v>83</v>
      </c>
      <c r="AY294" s="241" t="s">
        <v>265</v>
      </c>
      <c r="BK294" s="243">
        <f>SUM(BK295:BK355)</f>
        <v>0</v>
      </c>
    </row>
    <row r="295" s="2" customFormat="1" ht="16.30189" customHeight="1">
      <c r="A295" s="39"/>
      <c r="B295" s="40"/>
      <c r="C295" s="246" t="s">
        <v>553</v>
      </c>
      <c r="D295" s="246" t="s">
        <v>268</v>
      </c>
      <c r="E295" s="247" t="s">
        <v>2643</v>
      </c>
      <c r="F295" s="248" t="s">
        <v>1</v>
      </c>
      <c r="G295" s="249" t="s">
        <v>1</v>
      </c>
      <c r="H295" s="250">
        <v>25.440000000000001</v>
      </c>
      <c r="I295" s="251"/>
      <c r="J295" s="250">
        <f>ROUND(I295*H295,2)</f>
        <v>0</v>
      </c>
      <c r="K295" s="252"/>
      <c r="L295" s="45"/>
      <c r="M295" s="253" t="s">
        <v>1</v>
      </c>
      <c r="N295" s="254" t="s">
        <v>41</v>
      </c>
      <c r="O295" s="92"/>
      <c r="P295" s="255">
        <f>O295*H295</f>
        <v>0</v>
      </c>
      <c r="Q295" s="255">
        <v>0</v>
      </c>
      <c r="R295" s="255">
        <f>Q295*H295</f>
        <v>0</v>
      </c>
      <c r="S295" s="255">
        <v>0</v>
      </c>
      <c r="T295" s="256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7" t="s">
        <v>282</v>
      </c>
      <c r="AT295" s="257" t="s">
        <v>268</v>
      </c>
      <c r="AU295" s="257" t="s">
        <v>91</v>
      </c>
      <c r="AY295" s="18" t="s">
        <v>265</v>
      </c>
      <c r="BE295" s="258">
        <f>IF(N295="základná",J295,0)</f>
        <v>0</v>
      </c>
      <c r="BF295" s="258">
        <f>IF(N295="znížená",J295,0)</f>
        <v>0</v>
      </c>
      <c r="BG295" s="258">
        <f>IF(N295="zákl. prenesená",J295,0)</f>
        <v>0</v>
      </c>
      <c r="BH295" s="258">
        <f>IF(N295="zníž. prenesená",J295,0)</f>
        <v>0</v>
      </c>
      <c r="BI295" s="258">
        <f>IF(N295="nulová",J295,0)</f>
        <v>0</v>
      </c>
      <c r="BJ295" s="18" t="s">
        <v>91</v>
      </c>
      <c r="BK295" s="258">
        <f>ROUND(I295*H295,2)</f>
        <v>0</v>
      </c>
      <c r="BL295" s="18" t="s">
        <v>282</v>
      </c>
      <c r="BM295" s="257" t="s">
        <v>2644</v>
      </c>
    </row>
    <row r="296" s="13" customFormat="1">
      <c r="A296" s="13"/>
      <c r="B296" s="264"/>
      <c r="C296" s="265"/>
      <c r="D296" s="266" t="s">
        <v>312</v>
      </c>
      <c r="E296" s="267" t="s">
        <v>1</v>
      </c>
      <c r="F296" s="268" t="s">
        <v>2922</v>
      </c>
      <c r="G296" s="265"/>
      <c r="H296" s="269">
        <v>25.440000000000001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312</v>
      </c>
      <c r="AU296" s="275" t="s">
        <v>91</v>
      </c>
      <c r="AV296" s="13" t="s">
        <v>91</v>
      </c>
      <c r="AW296" s="13" t="s">
        <v>4</v>
      </c>
      <c r="AX296" s="13" t="s">
        <v>83</v>
      </c>
      <c r="AY296" s="275" t="s">
        <v>265</v>
      </c>
    </row>
    <row r="297" s="2" customFormat="1" ht="16.30189" customHeight="1">
      <c r="A297" s="39"/>
      <c r="B297" s="40"/>
      <c r="C297" s="246" t="s">
        <v>557</v>
      </c>
      <c r="D297" s="246" t="s">
        <v>268</v>
      </c>
      <c r="E297" s="247" t="s">
        <v>2646</v>
      </c>
      <c r="F297" s="248" t="s">
        <v>1</v>
      </c>
      <c r="G297" s="249" t="s">
        <v>1</v>
      </c>
      <c r="H297" s="250">
        <v>15.470000000000001</v>
      </c>
      <c r="I297" s="251"/>
      <c r="J297" s="250">
        <f>ROUND(I297*H297,2)</f>
        <v>0</v>
      </c>
      <c r="K297" s="252"/>
      <c r="L297" s="45"/>
      <c r="M297" s="253" t="s">
        <v>1</v>
      </c>
      <c r="N297" s="254" t="s">
        <v>41</v>
      </c>
      <c r="O297" s="92"/>
      <c r="P297" s="255">
        <f>O297*H297</f>
        <v>0</v>
      </c>
      <c r="Q297" s="255">
        <v>0.00042000000000000002</v>
      </c>
      <c r="R297" s="255">
        <f>Q297*H297</f>
        <v>0.0064974000000000004</v>
      </c>
      <c r="S297" s="255">
        <v>0</v>
      </c>
      <c r="T297" s="256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7" t="s">
        <v>282</v>
      </c>
      <c r="AT297" s="257" t="s">
        <v>268</v>
      </c>
      <c r="AU297" s="257" t="s">
        <v>91</v>
      </c>
      <c r="AY297" s="18" t="s">
        <v>265</v>
      </c>
      <c r="BE297" s="258">
        <f>IF(N297="základná",J297,0)</f>
        <v>0</v>
      </c>
      <c r="BF297" s="258">
        <f>IF(N297="znížená",J297,0)</f>
        <v>0</v>
      </c>
      <c r="BG297" s="258">
        <f>IF(N297="zákl. prenesená",J297,0)</f>
        <v>0</v>
      </c>
      <c r="BH297" s="258">
        <f>IF(N297="zníž. prenesená",J297,0)</f>
        <v>0</v>
      </c>
      <c r="BI297" s="258">
        <f>IF(N297="nulová",J297,0)</f>
        <v>0</v>
      </c>
      <c r="BJ297" s="18" t="s">
        <v>91</v>
      </c>
      <c r="BK297" s="258">
        <f>ROUND(I297*H297,2)</f>
        <v>0</v>
      </c>
      <c r="BL297" s="18" t="s">
        <v>282</v>
      </c>
      <c r="BM297" s="257" t="s">
        <v>2647</v>
      </c>
    </row>
    <row r="298" s="15" customFormat="1">
      <c r="A298" s="15"/>
      <c r="B298" s="297"/>
      <c r="C298" s="298"/>
      <c r="D298" s="266" t="s">
        <v>312</v>
      </c>
      <c r="E298" s="299" t="s">
        <v>1</v>
      </c>
      <c r="F298" s="300" t="s">
        <v>1045</v>
      </c>
      <c r="G298" s="298"/>
      <c r="H298" s="299" t="s">
        <v>1</v>
      </c>
      <c r="I298" s="301"/>
      <c r="J298" s="298"/>
      <c r="K298" s="298"/>
      <c r="L298" s="302"/>
      <c r="M298" s="303"/>
      <c r="N298" s="304"/>
      <c r="O298" s="304"/>
      <c r="P298" s="304"/>
      <c r="Q298" s="304"/>
      <c r="R298" s="304"/>
      <c r="S298" s="304"/>
      <c r="T298" s="30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306" t="s">
        <v>312</v>
      </c>
      <c r="AU298" s="306" t="s">
        <v>91</v>
      </c>
      <c r="AV298" s="15" t="s">
        <v>83</v>
      </c>
      <c r="AW298" s="15" t="s">
        <v>4</v>
      </c>
      <c r="AX298" s="15" t="s">
        <v>75</v>
      </c>
      <c r="AY298" s="306" t="s">
        <v>265</v>
      </c>
    </row>
    <row r="299" s="13" customFormat="1">
      <c r="A299" s="13"/>
      <c r="B299" s="264"/>
      <c r="C299" s="265"/>
      <c r="D299" s="266" t="s">
        <v>312</v>
      </c>
      <c r="E299" s="267" t="s">
        <v>1</v>
      </c>
      <c r="F299" s="268" t="s">
        <v>2923</v>
      </c>
      <c r="G299" s="265"/>
      <c r="H299" s="269">
        <v>15.470000000000001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312</v>
      </c>
      <c r="AU299" s="275" t="s">
        <v>91</v>
      </c>
      <c r="AV299" s="13" t="s">
        <v>91</v>
      </c>
      <c r="AW299" s="13" t="s">
        <v>4</v>
      </c>
      <c r="AX299" s="13" t="s">
        <v>75</v>
      </c>
      <c r="AY299" s="275" t="s">
        <v>265</v>
      </c>
    </row>
    <row r="300" s="14" customFormat="1">
      <c r="A300" s="14"/>
      <c r="B300" s="276"/>
      <c r="C300" s="277"/>
      <c r="D300" s="266" t="s">
        <v>312</v>
      </c>
      <c r="E300" s="278" t="s">
        <v>1</v>
      </c>
      <c r="F300" s="279" t="s">
        <v>318</v>
      </c>
      <c r="G300" s="277"/>
      <c r="H300" s="280">
        <v>15.470000000000001</v>
      </c>
      <c r="I300" s="281"/>
      <c r="J300" s="277"/>
      <c r="K300" s="277"/>
      <c r="L300" s="282"/>
      <c r="M300" s="283"/>
      <c r="N300" s="284"/>
      <c r="O300" s="284"/>
      <c r="P300" s="284"/>
      <c r="Q300" s="284"/>
      <c r="R300" s="284"/>
      <c r="S300" s="284"/>
      <c r="T300" s="28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6" t="s">
        <v>312</v>
      </c>
      <c r="AU300" s="286" t="s">
        <v>91</v>
      </c>
      <c r="AV300" s="14" t="s">
        <v>282</v>
      </c>
      <c r="AW300" s="14" t="s">
        <v>4</v>
      </c>
      <c r="AX300" s="14" t="s">
        <v>83</v>
      </c>
      <c r="AY300" s="286" t="s">
        <v>265</v>
      </c>
    </row>
    <row r="301" s="2" customFormat="1" ht="16.30189" customHeight="1">
      <c r="A301" s="39"/>
      <c r="B301" s="40"/>
      <c r="C301" s="246" t="s">
        <v>560</v>
      </c>
      <c r="D301" s="246" t="s">
        <v>268</v>
      </c>
      <c r="E301" s="247" t="s">
        <v>2649</v>
      </c>
      <c r="F301" s="248" t="s">
        <v>1</v>
      </c>
      <c r="G301" s="249" t="s">
        <v>1</v>
      </c>
      <c r="H301" s="250">
        <v>95.890000000000001</v>
      </c>
      <c r="I301" s="251"/>
      <c r="J301" s="250">
        <f>ROUND(I301*H301,2)</f>
        <v>0</v>
      </c>
      <c r="K301" s="252"/>
      <c r="L301" s="45"/>
      <c r="M301" s="253" t="s">
        <v>1</v>
      </c>
      <c r="N301" s="254" t="s">
        <v>41</v>
      </c>
      <c r="O301" s="92"/>
      <c r="P301" s="255">
        <f>O301*H301</f>
        <v>0</v>
      </c>
      <c r="Q301" s="255">
        <v>0.00042000000000000002</v>
      </c>
      <c r="R301" s="255">
        <f>Q301*H301</f>
        <v>0.040273799999999998</v>
      </c>
      <c r="S301" s="255">
        <v>0</v>
      </c>
      <c r="T301" s="256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7" t="s">
        <v>282</v>
      </c>
      <c r="AT301" s="257" t="s">
        <v>268</v>
      </c>
      <c r="AU301" s="257" t="s">
        <v>91</v>
      </c>
      <c r="AY301" s="18" t="s">
        <v>265</v>
      </c>
      <c r="BE301" s="258">
        <f>IF(N301="základná",J301,0)</f>
        <v>0</v>
      </c>
      <c r="BF301" s="258">
        <f>IF(N301="znížená",J301,0)</f>
        <v>0</v>
      </c>
      <c r="BG301" s="258">
        <f>IF(N301="zákl. prenesená",J301,0)</f>
        <v>0</v>
      </c>
      <c r="BH301" s="258">
        <f>IF(N301="zníž. prenesená",J301,0)</f>
        <v>0</v>
      </c>
      <c r="BI301" s="258">
        <f>IF(N301="nulová",J301,0)</f>
        <v>0</v>
      </c>
      <c r="BJ301" s="18" t="s">
        <v>91</v>
      </c>
      <c r="BK301" s="258">
        <f>ROUND(I301*H301,2)</f>
        <v>0</v>
      </c>
      <c r="BL301" s="18" t="s">
        <v>282</v>
      </c>
      <c r="BM301" s="257" t="s">
        <v>2650</v>
      </c>
    </row>
    <row r="302" s="15" customFormat="1">
      <c r="A302" s="15"/>
      <c r="B302" s="297"/>
      <c r="C302" s="298"/>
      <c r="D302" s="266" t="s">
        <v>312</v>
      </c>
      <c r="E302" s="299" t="s">
        <v>1</v>
      </c>
      <c r="F302" s="300" t="s">
        <v>2651</v>
      </c>
      <c r="G302" s="298"/>
      <c r="H302" s="299" t="s">
        <v>1</v>
      </c>
      <c r="I302" s="301"/>
      <c r="J302" s="298"/>
      <c r="K302" s="298"/>
      <c r="L302" s="302"/>
      <c r="M302" s="303"/>
      <c r="N302" s="304"/>
      <c r="O302" s="304"/>
      <c r="P302" s="304"/>
      <c r="Q302" s="304"/>
      <c r="R302" s="304"/>
      <c r="S302" s="304"/>
      <c r="T302" s="30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306" t="s">
        <v>312</v>
      </c>
      <c r="AU302" s="306" t="s">
        <v>91</v>
      </c>
      <c r="AV302" s="15" t="s">
        <v>83</v>
      </c>
      <c r="AW302" s="15" t="s">
        <v>4</v>
      </c>
      <c r="AX302" s="15" t="s">
        <v>75</v>
      </c>
      <c r="AY302" s="306" t="s">
        <v>265</v>
      </c>
    </row>
    <row r="303" s="15" customFormat="1">
      <c r="A303" s="15"/>
      <c r="B303" s="297"/>
      <c r="C303" s="298"/>
      <c r="D303" s="266" t="s">
        <v>312</v>
      </c>
      <c r="E303" s="299" t="s">
        <v>1</v>
      </c>
      <c r="F303" s="300" t="s">
        <v>2652</v>
      </c>
      <c r="G303" s="298"/>
      <c r="H303" s="299" t="s">
        <v>1</v>
      </c>
      <c r="I303" s="301"/>
      <c r="J303" s="298"/>
      <c r="K303" s="298"/>
      <c r="L303" s="302"/>
      <c r="M303" s="303"/>
      <c r="N303" s="304"/>
      <c r="O303" s="304"/>
      <c r="P303" s="304"/>
      <c r="Q303" s="304"/>
      <c r="R303" s="304"/>
      <c r="S303" s="304"/>
      <c r="T303" s="30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306" t="s">
        <v>312</v>
      </c>
      <c r="AU303" s="306" t="s">
        <v>91</v>
      </c>
      <c r="AV303" s="15" t="s">
        <v>83</v>
      </c>
      <c r="AW303" s="15" t="s">
        <v>4</v>
      </c>
      <c r="AX303" s="15" t="s">
        <v>75</v>
      </c>
      <c r="AY303" s="306" t="s">
        <v>265</v>
      </c>
    </row>
    <row r="304" s="13" customFormat="1">
      <c r="A304" s="13"/>
      <c r="B304" s="264"/>
      <c r="C304" s="265"/>
      <c r="D304" s="266" t="s">
        <v>312</v>
      </c>
      <c r="E304" s="267" t="s">
        <v>1</v>
      </c>
      <c r="F304" s="268" t="s">
        <v>2924</v>
      </c>
      <c r="G304" s="265"/>
      <c r="H304" s="269">
        <v>3.27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312</v>
      </c>
      <c r="AU304" s="275" t="s">
        <v>91</v>
      </c>
      <c r="AV304" s="13" t="s">
        <v>91</v>
      </c>
      <c r="AW304" s="13" t="s">
        <v>4</v>
      </c>
      <c r="AX304" s="13" t="s">
        <v>75</v>
      </c>
      <c r="AY304" s="275" t="s">
        <v>265</v>
      </c>
    </row>
    <row r="305" s="13" customFormat="1">
      <c r="A305" s="13"/>
      <c r="B305" s="264"/>
      <c r="C305" s="265"/>
      <c r="D305" s="266" t="s">
        <v>312</v>
      </c>
      <c r="E305" s="267" t="s">
        <v>1</v>
      </c>
      <c r="F305" s="268" t="s">
        <v>2925</v>
      </c>
      <c r="G305" s="265"/>
      <c r="H305" s="269">
        <v>48.759999999999998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312</v>
      </c>
      <c r="AU305" s="275" t="s">
        <v>91</v>
      </c>
      <c r="AV305" s="13" t="s">
        <v>91</v>
      </c>
      <c r="AW305" s="13" t="s">
        <v>4</v>
      </c>
      <c r="AX305" s="13" t="s">
        <v>75</v>
      </c>
      <c r="AY305" s="275" t="s">
        <v>265</v>
      </c>
    </row>
    <row r="306" s="15" customFormat="1">
      <c r="A306" s="15"/>
      <c r="B306" s="297"/>
      <c r="C306" s="298"/>
      <c r="D306" s="266" t="s">
        <v>312</v>
      </c>
      <c r="E306" s="299" t="s">
        <v>1</v>
      </c>
      <c r="F306" s="300" t="s">
        <v>2655</v>
      </c>
      <c r="G306" s="298"/>
      <c r="H306" s="299" t="s">
        <v>1</v>
      </c>
      <c r="I306" s="301"/>
      <c r="J306" s="298"/>
      <c r="K306" s="298"/>
      <c r="L306" s="302"/>
      <c r="M306" s="303"/>
      <c r="N306" s="304"/>
      <c r="O306" s="304"/>
      <c r="P306" s="304"/>
      <c r="Q306" s="304"/>
      <c r="R306" s="304"/>
      <c r="S306" s="304"/>
      <c r="T306" s="30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306" t="s">
        <v>312</v>
      </c>
      <c r="AU306" s="306" t="s">
        <v>91</v>
      </c>
      <c r="AV306" s="15" t="s">
        <v>83</v>
      </c>
      <c r="AW306" s="15" t="s">
        <v>4</v>
      </c>
      <c r="AX306" s="15" t="s">
        <v>75</v>
      </c>
      <c r="AY306" s="306" t="s">
        <v>265</v>
      </c>
    </row>
    <row r="307" s="15" customFormat="1">
      <c r="A307" s="15"/>
      <c r="B307" s="297"/>
      <c r="C307" s="298"/>
      <c r="D307" s="266" t="s">
        <v>312</v>
      </c>
      <c r="E307" s="299" t="s">
        <v>1</v>
      </c>
      <c r="F307" s="300" t="s">
        <v>2656</v>
      </c>
      <c r="G307" s="298"/>
      <c r="H307" s="299" t="s">
        <v>1</v>
      </c>
      <c r="I307" s="301"/>
      <c r="J307" s="298"/>
      <c r="K307" s="298"/>
      <c r="L307" s="302"/>
      <c r="M307" s="303"/>
      <c r="N307" s="304"/>
      <c r="O307" s="304"/>
      <c r="P307" s="304"/>
      <c r="Q307" s="304"/>
      <c r="R307" s="304"/>
      <c r="S307" s="304"/>
      <c r="T307" s="30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306" t="s">
        <v>312</v>
      </c>
      <c r="AU307" s="306" t="s">
        <v>91</v>
      </c>
      <c r="AV307" s="15" t="s">
        <v>83</v>
      </c>
      <c r="AW307" s="15" t="s">
        <v>4</v>
      </c>
      <c r="AX307" s="15" t="s">
        <v>75</v>
      </c>
      <c r="AY307" s="306" t="s">
        <v>265</v>
      </c>
    </row>
    <row r="308" s="13" customFormat="1">
      <c r="A308" s="13"/>
      <c r="B308" s="264"/>
      <c r="C308" s="265"/>
      <c r="D308" s="266" t="s">
        <v>312</v>
      </c>
      <c r="E308" s="267" t="s">
        <v>1</v>
      </c>
      <c r="F308" s="268" t="s">
        <v>2926</v>
      </c>
      <c r="G308" s="265"/>
      <c r="H308" s="269">
        <v>37.100000000000001</v>
      </c>
      <c r="I308" s="270"/>
      <c r="J308" s="265"/>
      <c r="K308" s="265"/>
      <c r="L308" s="271"/>
      <c r="M308" s="272"/>
      <c r="N308" s="273"/>
      <c r="O308" s="273"/>
      <c r="P308" s="273"/>
      <c r="Q308" s="273"/>
      <c r="R308" s="273"/>
      <c r="S308" s="273"/>
      <c r="T308" s="27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75" t="s">
        <v>312</v>
      </c>
      <c r="AU308" s="275" t="s">
        <v>91</v>
      </c>
      <c r="AV308" s="13" t="s">
        <v>91</v>
      </c>
      <c r="AW308" s="13" t="s">
        <v>4</v>
      </c>
      <c r="AX308" s="13" t="s">
        <v>75</v>
      </c>
      <c r="AY308" s="275" t="s">
        <v>265</v>
      </c>
    </row>
    <row r="309" s="15" customFormat="1">
      <c r="A309" s="15"/>
      <c r="B309" s="297"/>
      <c r="C309" s="298"/>
      <c r="D309" s="266" t="s">
        <v>312</v>
      </c>
      <c r="E309" s="299" t="s">
        <v>1</v>
      </c>
      <c r="F309" s="300" t="s">
        <v>2658</v>
      </c>
      <c r="G309" s="298"/>
      <c r="H309" s="299" t="s">
        <v>1</v>
      </c>
      <c r="I309" s="301"/>
      <c r="J309" s="298"/>
      <c r="K309" s="298"/>
      <c r="L309" s="302"/>
      <c r="M309" s="303"/>
      <c r="N309" s="304"/>
      <c r="O309" s="304"/>
      <c r="P309" s="304"/>
      <c r="Q309" s="304"/>
      <c r="R309" s="304"/>
      <c r="S309" s="304"/>
      <c r="T309" s="30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306" t="s">
        <v>312</v>
      </c>
      <c r="AU309" s="306" t="s">
        <v>91</v>
      </c>
      <c r="AV309" s="15" t="s">
        <v>83</v>
      </c>
      <c r="AW309" s="15" t="s">
        <v>4</v>
      </c>
      <c r="AX309" s="15" t="s">
        <v>75</v>
      </c>
      <c r="AY309" s="306" t="s">
        <v>265</v>
      </c>
    </row>
    <row r="310" s="13" customFormat="1">
      <c r="A310" s="13"/>
      <c r="B310" s="264"/>
      <c r="C310" s="265"/>
      <c r="D310" s="266" t="s">
        <v>312</v>
      </c>
      <c r="E310" s="267" t="s">
        <v>1</v>
      </c>
      <c r="F310" s="268" t="s">
        <v>2927</v>
      </c>
      <c r="G310" s="265"/>
      <c r="H310" s="269">
        <v>2.7599999999999998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312</v>
      </c>
      <c r="AU310" s="275" t="s">
        <v>91</v>
      </c>
      <c r="AV310" s="13" t="s">
        <v>91</v>
      </c>
      <c r="AW310" s="13" t="s">
        <v>4</v>
      </c>
      <c r="AX310" s="13" t="s">
        <v>75</v>
      </c>
      <c r="AY310" s="275" t="s">
        <v>265</v>
      </c>
    </row>
    <row r="311" s="15" customFormat="1">
      <c r="A311" s="15"/>
      <c r="B311" s="297"/>
      <c r="C311" s="298"/>
      <c r="D311" s="266" t="s">
        <v>312</v>
      </c>
      <c r="E311" s="299" t="s">
        <v>1</v>
      </c>
      <c r="F311" s="300" t="s">
        <v>2660</v>
      </c>
      <c r="G311" s="298"/>
      <c r="H311" s="299" t="s">
        <v>1</v>
      </c>
      <c r="I311" s="301"/>
      <c r="J311" s="298"/>
      <c r="K311" s="298"/>
      <c r="L311" s="302"/>
      <c r="M311" s="303"/>
      <c r="N311" s="304"/>
      <c r="O311" s="304"/>
      <c r="P311" s="304"/>
      <c r="Q311" s="304"/>
      <c r="R311" s="304"/>
      <c r="S311" s="304"/>
      <c r="T311" s="30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306" t="s">
        <v>312</v>
      </c>
      <c r="AU311" s="306" t="s">
        <v>91</v>
      </c>
      <c r="AV311" s="15" t="s">
        <v>83</v>
      </c>
      <c r="AW311" s="15" t="s">
        <v>4</v>
      </c>
      <c r="AX311" s="15" t="s">
        <v>75</v>
      </c>
      <c r="AY311" s="306" t="s">
        <v>265</v>
      </c>
    </row>
    <row r="312" s="13" customFormat="1">
      <c r="A312" s="13"/>
      <c r="B312" s="264"/>
      <c r="C312" s="265"/>
      <c r="D312" s="266" t="s">
        <v>312</v>
      </c>
      <c r="E312" s="267" t="s">
        <v>1</v>
      </c>
      <c r="F312" s="268" t="s">
        <v>2928</v>
      </c>
      <c r="G312" s="265"/>
      <c r="H312" s="269">
        <v>4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312</v>
      </c>
      <c r="AU312" s="275" t="s">
        <v>91</v>
      </c>
      <c r="AV312" s="13" t="s">
        <v>91</v>
      </c>
      <c r="AW312" s="13" t="s">
        <v>4</v>
      </c>
      <c r="AX312" s="13" t="s">
        <v>75</v>
      </c>
      <c r="AY312" s="275" t="s">
        <v>265</v>
      </c>
    </row>
    <row r="313" s="14" customFormat="1">
      <c r="A313" s="14"/>
      <c r="B313" s="276"/>
      <c r="C313" s="277"/>
      <c r="D313" s="266" t="s">
        <v>312</v>
      </c>
      <c r="E313" s="278" t="s">
        <v>1</v>
      </c>
      <c r="F313" s="279" t="s">
        <v>318</v>
      </c>
      <c r="G313" s="277"/>
      <c r="H313" s="280">
        <v>95.890000000000001</v>
      </c>
      <c r="I313" s="281"/>
      <c r="J313" s="277"/>
      <c r="K313" s="277"/>
      <c r="L313" s="282"/>
      <c r="M313" s="283"/>
      <c r="N313" s="284"/>
      <c r="O313" s="284"/>
      <c r="P313" s="284"/>
      <c r="Q313" s="284"/>
      <c r="R313" s="284"/>
      <c r="S313" s="284"/>
      <c r="T313" s="28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86" t="s">
        <v>312</v>
      </c>
      <c r="AU313" s="286" t="s">
        <v>91</v>
      </c>
      <c r="AV313" s="14" t="s">
        <v>282</v>
      </c>
      <c r="AW313" s="14" t="s">
        <v>4</v>
      </c>
      <c r="AX313" s="14" t="s">
        <v>83</v>
      </c>
      <c r="AY313" s="286" t="s">
        <v>265</v>
      </c>
    </row>
    <row r="314" s="2" customFormat="1" ht="16.30189" customHeight="1">
      <c r="A314" s="39"/>
      <c r="B314" s="40"/>
      <c r="C314" s="246" t="s">
        <v>563</v>
      </c>
      <c r="D314" s="246" t="s">
        <v>268</v>
      </c>
      <c r="E314" s="247" t="s">
        <v>1043</v>
      </c>
      <c r="F314" s="248" t="s">
        <v>1</v>
      </c>
      <c r="G314" s="249" t="s">
        <v>1</v>
      </c>
      <c r="H314" s="250">
        <v>15.470000000000001</v>
      </c>
      <c r="I314" s="251"/>
      <c r="J314" s="250">
        <f>ROUND(I314*H314,2)</f>
        <v>0</v>
      </c>
      <c r="K314" s="252"/>
      <c r="L314" s="45"/>
      <c r="M314" s="253" t="s">
        <v>1</v>
      </c>
      <c r="N314" s="254" t="s">
        <v>41</v>
      </c>
      <c r="O314" s="92"/>
      <c r="P314" s="255">
        <f>O314*H314</f>
        <v>0</v>
      </c>
      <c r="Q314" s="255">
        <v>0.00081999999999999998</v>
      </c>
      <c r="R314" s="255">
        <f>Q314*H314</f>
        <v>0.0126854</v>
      </c>
      <c r="S314" s="255">
        <v>0</v>
      </c>
      <c r="T314" s="256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7" t="s">
        <v>282</v>
      </c>
      <c r="AT314" s="257" t="s">
        <v>268</v>
      </c>
      <c r="AU314" s="257" t="s">
        <v>91</v>
      </c>
      <c r="AY314" s="18" t="s">
        <v>265</v>
      </c>
      <c r="BE314" s="258">
        <f>IF(N314="základná",J314,0)</f>
        <v>0</v>
      </c>
      <c r="BF314" s="258">
        <f>IF(N314="znížená",J314,0)</f>
        <v>0</v>
      </c>
      <c r="BG314" s="258">
        <f>IF(N314="zákl. prenesená",J314,0)</f>
        <v>0</v>
      </c>
      <c r="BH314" s="258">
        <f>IF(N314="zníž. prenesená",J314,0)</f>
        <v>0</v>
      </c>
      <c r="BI314" s="258">
        <f>IF(N314="nulová",J314,0)</f>
        <v>0</v>
      </c>
      <c r="BJ314" s="18" t="s">
        <v>91</v>
      </c>
      <c r="BK314" s="258">
        <f>ROUND(I314*H314,2)</f>
        <v>0</v>
      </c>
      <c r="BL314" s="18" t="s">
        <v>282</v>
      </c>
      <c r="BM314" s="257" t="s">
        <v>2662</v>
      </c>
    </row>
    <row r="315" s="15" customFormat="1">
      <c r="A315" s="15"/>
      <c r="B315" s="297"/>
      <c r="C315" s="298"/>
      <c r="D315" s="266" t="s">
        <v>312</v>
      </c>
      <c r="E315" s="299" t="s">
        <v>1</v>
      </c>
      <c r="F315" s="300" t="s">
        <v>1045</v>
      </c>
      <c r="G315" s="298"/>
      <c r="H315" s="299" t="s">
        <v>1</v>
      </c>
      <c r="I315" s="301"/>
      <c r="J315" s="298"/>
      <c r="K315" s="298"/>
      <c r="L315" s="302"/>
      <c r="M315" s="303"/>
      <c r="N315" s="304"/>
      <c r="O315" s="304"/>
      <c r="P315" s="304"/>
      <c r="Q315" s="304"/>
      <c r="R315" s="304"/>
      <c r="S315" s="304"/>
      <c r="T315" s="30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306" t="s">
        <v>312</v>
      </c>
      <c r="AU315" s="306" t="s">
        <v>91</v>
      </c>
      <c r="AV315" s="15" t="s">
        <v>83</v>
      </c>
      <c r="AW315" s="15" t="s">
        <v>4</v>
      </c>
      <c r="AX315" s="15" t="s">
        <v>75</v>
      </c>
      <c r="AY315" s="306" t="s">
        <v>265</v>
      </c>
    </row>
    <row r="316" s="13" customFormat="1">
      <c r="A316" s="13"/>
      <c r="B316" s="264"/>
      <c r="C316" s="265"/>
      <c r="D316" s="266" t="s">
        <v>312</v>
      </c>
      <c r="E316" s="267" t="s">
        <v>1</v>
      </c>
      <c r="F316" s="268" t="s">
        <v>2923</v>
      </c>
      <c r="G316" s="265"/>
      <c r="H316" s="269">
        <v>15.470000000000001</v>
      </c>
      <c r="I316" s="270"/>
      <c r="J316" s="265"/>
      <c r="K316" s="265"/>
      <c r="L316" s="271"/>
      <c r="M316" s="272"/>
      <c r="N316" s="273"/>
      <c r="O316" s="273"/>
      <c r="P316" s="273"/>
      <c r="Q316" s="273"/>
      <c r="R316" s="273"/>
      <c r="S316" s="273"/>
      <c r="T316" s="27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5" t="s">
        <v>312</v>
      </c>
      <c r="AU316" s="275" t="s">
        <v>91</v>
      </c>
      <c r="AV316" s="13" t="s">
        <v>91</v>
      </c>
      <c r="AW316" s="13" t="s">
        <v>4</v>
      </c>
      <c r="AX316" s="13" t="s">
        <v>75</v>
      </c>
      <c r="AY316" s="275" t="s">
        <v>265</v>
      </c>
    </row>
    <row r="317" s="14" customFormat="1">
      <c r="A317" s="14"/>
      <c r="B317" s="276"/>
      <c r="C317" s="277"/>
      <c r="D317" s="266" t="s">
        <v>312</v>
      </c>
      <c r="E317" s="278" t="s">
        <v>1</v>
      </c>
      <c r="F317" s="279" t="s">
        <v>318</v>
      </c>
      <c r="G317" s="277"/>
      <c r="H317" s="280">
        <v>15.470000000000001</v>
      </c>
      <c r="I317" s="281"/>
      <c r="J317" s="277"/>
      <c r="K317" s="277"/>
      <c r="L317" s="282"/>
      <c r="M317" s="283"/>
      <c r="N317" s="284"/>
      <c r="O317" s="284"/>
      <c r="P317" s="284"/>
      <c r="Q317" s="284"/>
      <c r="R317" s="284"/>
      <c r="S317" s="284"/>
      <c r="T317" s="28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86" t="s">
        <v>312</v>
      </c>
      <c r="AU317" s="286" t="s">
        <v>91</v>
      </c>
      <c r="AV317" s="14" t="s">
        <v>282</v>
      </c>
      <c r="AW317" s="14" t="s">
        <v>4</v>
      </c>
      <c r="AX317" s="14" t="s">
        <v>83</v>
      </c>
      <c r="AY317" s="286" t="s">
        <v>265</v>
      </c>
    </row>
    <row r="318" s="2" customFormat="1" ht="16.30189" customHeight="1">
      <c r="A318" s="39"/>
      <c r="B318" s="40"/>
      <c r="C318" s="246" t="s">
        <v>566</v>
      </c>
      <c r="D318" s="246" t="s">
        <v>268</v>
      </c>
      <c r="E318" s="247" t="s">
        <v>2663</v>
      </c>
      <c r="F318" s="248" t="s">
        <v>1</v>
      </c>
      <c r="G318" s="249" t="s">
        <v>1</v>
      </c>
      <c r="H318" s="250">
        <v>43.859999999999999</v>
      </c>
      <c r="I318" s="251"/>
      <c r="J318" s="250">
        <f>ROUND(I318*H318,2)</f>
        <v>0</v>
      </c>
      <c r="K318" s="252"/>
      <c r="L318" s="45"/>
      <c r="M318" s="253" t="s">
        <v>1</v>
      </c>
      <c r="N318" s="254" t="s">
        <v>41</v>
      </c>
      <c r="O318" s="92"/>
      <c r="P318" s="255">
        <f>O318*H318</f>
        <v>0</v>
      </c>
      <c r="Q318" s="255">
        <v>0.00050560000000000004</v>
      </c>
      <c r="R318" s="255">
        <f>Q318*H318</f>
        <v>0.022175616000000002</v>
      </c>
      <c r="S318" s="255">
        <v>0</v>
      </c>
      <c r="T318" s="256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57" t="s">
        <v>282</v>
      </c>
      <c r="AT318" s="257" t="s">
        <v>268</v>
      </c>
      <c r="AU318" s="257" t="s">
        <v>91</v>
      </c>
      <c r="AY318" s="18" t="s">
        <v>265</v>
      </c>
      <c r="BE318" s="258">
        <f>IF(N318="základná",J318,0)</f>
        <v>0</v>
      </c>
      <c r="BF318" s="258">
        <f>IF(N318="znížená",J318,0)</f>
        <v>0</v>
      </c>
      <c r="BG318" s="258">
        <f>IF(N318="zákl. prenesená",J318,0)</f>
        <v>0</v>
      </c>
      <c r="BH318" s="258">
        <f>IF(N318="zníž. prenesená",J318,0)</f>
        <v>0</v>
      </c>
      <c r="BI318" s="258">
        <f>IF(N318="nulová",J318,0)</f>
        <v>0</v>
      </c>
      <c r="BJ318" s="18" t="s">
        <v>91</v>
      </c>
      <c r="BK318" s="258">
        <f>ROUND(I318*H318,2)</f>
        <v>0</v>
      </c>
      <c r="BL318" s="18" t="s">
        <v>282</v>
      </c>
      <c r="BM318" s="257" t="s">
        <v>2664</v>
      </c>
    </row>
    <row r="319" s="15" customFormat="1">
      <c r="A319" s="15"/>
      <c r="B319" s="297"/>
      <c r="C319" s="298"/>
      <c r="D319" s="266" t="s">
        <v>312</v>
      </c>
      <c r="E319" s="299" t="s">
        <v>1</v>
      </c>
      <c r="F319" s="300" t="s">
        <v>2665</v>
      </c>
      <c r="G319" s="298"/>
      <c r="H319" s="299" t="s">
        <v>1</v>
      </c>
      <c r="I319" s="301"/>
      <c r="J319" s="298"/>
      <c r="K319" s="298"/>
      <c r="L319" s="302"/>
      <c r="M319" s="303"/>
      <c r="N319" s="304"/>
      <c r="O319" s="304"/>
      <c r="P319" s="304"/>
      <c r="Q319" s="304"/>
      <c r="R319" s="304"/>
      <c r="S319" s="304"/>
      <c r="T319" s="30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306" t="s">
        <v>312</v>
      </c>
      <c r="AU319" s="306" t="s">
        <v>91</v>
      </c>
      <c r="AV319" s="15" t="s">
        <v>83</v>
      </c>
      <c r="AW319" s="15" t="s">
        <v>4</v>
      </c>
      <c r="AX319" s="15" t="s">
        <v>75</v>
      </c>
      <c r="AY319" s="306" t="s">
        <v>265</v>
      </c>
    </row>
    <row r="320" s="15" customFormat="1">
      <c r="A320" s="15"/>
      <c r="B320" s="297"/>
      <c r="C320" s="298"/>
      <c r="D320" s="266" t="s">
        <v>312</v>
      </c>
      <c r="E320" s="299" t="s">
        <v>1</v>
      </c>
      <c r="F320" s="300" t="s">
        <v>2656</v>
      </c>
      <c r="G320" s="298"/>
      <c r="H320" s="299" t="s">
        <v>1</v>
      </c>
      <c r="I320" s="301"/>
      <c r="J320" s="298"/>
      <c r="K320" s="298"/>
      <c r="L320" s="302"/>
      <c r="M320" s="303"/>
      <c r="N320" s="304"/>
      <c r="O320" s="304"/>
      <c r="P320" s="304"/>
      <c r="Q320" s="304"/>
      <c r="R320" s="304"/>
      <c r="S320" s="304"/>
      <c r="T320" s="30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306" t="s">
        <v>312</v>
      </c>
      <c r="AU320" s="306" t="s">
        <v>91</v>
      </c>
      <c r="AV320" s="15" t="s">
        <v>83</v>
      </c>
      <c r="AW320" s="15" t="s">
        <v>4</v>
      </c>
      <c r="AX320" s="15" t="s">
        <v>75</v>
      </c>
      <c r="AY320" s="306" t="s">
        <v>265</v>
      </c>
    </row>
    <row r="321" s="13" customFormat="1">
      <c r="A321" s="13"/>
      <c r="B321" s="264"/>
      <c r="C321" s="265"/>
      <c r="D321" s="266" t="s">
        <v>312</v>
      </c>
      <c r="E321" s="267" t="s">
        <v>1</v>
      </c>
      <c r="F321" s="268" t="s">
        <v>2926</v>
      </c>
      <c r="G321" s="265"/>
      <c r="H321" s="269">
        <v>37.100000000000001</v>
      </c>
      <c r="I321" s="270"/>
      <c r="J321" s="265"/>
      <c r="K321" s="265"/>
      <c r="L321" s="271"/>
      <c r="M321" s="272"/>
      <c r="N321" s="273"/>
      <c r="O321" s="273"/>
      <c r="P321" s="273"/>
      <c r="Q321" s="273"/>
      <c r="R321" s="273"/>
      <c r="S321" s="273"/>
      <c r="T321" s="27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5" t="s">
        <v>312</v>
      </c>
      <c r="AU321" s="275" t="s">
        <v>91</v>
      </c>
      <c r="AV321" s="13" t="s">
        <v>91</v>
      </c>
      <c r="AW321" s="13" t="s">
        <v>4</v>
      </c>
      <c r="AX321" s="13" t="s">
        <v>75</v>
      </c>
      <c r="AY321" s="275" t="s">
        <v>265</v>
      </c>
    </row>
    <row r="322" s="15" customFormat="1">
      <c r="A322" s="15"/>
      <c r="B322" s="297"/>
      <c r="C322" s="298"/>
      <c r="D322" s="266" t="s">
        <v>312</v>
      </c>
      <c r="E322" s="299" t="s">
        <v>1</v>
      </c>
      <c r="F322" s="300" t="s">
        <v>2658</v>
      </c>
      <c r="G322" s="298"/>
      <c r="H322" s="299" t="s">
        <v>1</v>
      </c>
      <c r="I322" s="301"/>
      <c r="J322" s="298"/>
      <c r="K322" s="298"/>
      <c r="L322" s="302"/>
      <c r="M322" s="303"/>
      <c r="N322" s="304"/>
      <c r="O322" s="304"/>
      <c r="P322" s="304"/>
      <c r="Q322" s="304"/>
      <c r="R322" s="304"/>
      <c r="S322" s="304"/>
      <c r="T322" s="30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306" t="s">
        <v>312</v>
      </c>
      <c r="AU322" s="306" t="s">
        <v>91</v>
      </c>
      <c r="AV322" s="15" t="s">
        <v>83</v>
      </c>
      <c r="AW322" s="15" t="s">
        <v>4</v>
      </c>
      <c r="AX322" s="15" t="s">
        <v>75</v>
      </c>
      <c r="AY322" s="306" t="s">
        <v>265</v>
      </c>
    </row>
    <row r="323" s="13" customFormat="1">
      <c r="A323" s="13"/>
      <c r="B323" s="264"/>
      <c r="C323" s="265"/>
      <c r="D323" s="266" t="s">
        <v>312</v>
      </c>
      <c r="E323" s="267" t="s">
        <v>1</v>
      </c>
      <c r="F323" s="268" t="s">
        <v>2927</v>
      </c>
      <c r="G323" s="265"/>
      <c r="H323" s="269">
        <v>2.7599999999999998</v>
      </c>
      <c r="I323" s="270"/>
      <c r="J323" s="265"/>
      <c r="K323" s="265"/>
      <c r="L323" s="271"/>
      <c r="M323" s="272"/>
      <c r="N323" s="273"/>
      <c r="O323" s="273"/>
      <c r="P323" s="273"/>
      <c r="Q323" s="273"/>
      <c r="R323" s="273"/>
      <c r="S323" s="273"/>
      <c r="T323" s="27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5" t="s">
        <v>312</v>
      </c>
      <c r="AU323" s="275" t="s">
        <v>91</v>
      </c>
      <c r="AV323" s="13" t="s">
        <v>91</v>
      </c>
      <c r="AW323" s="13" t="s">
        <v>4</v>
      </c>
      <c r="AX323" s="13" t="s">
        <v>75</v>
      </c>
      <c r="AY323" s="275" t="s">
        <v>265</v>
      </c>
    </row>
    <row r="324" s="15" customFormat="1">
      <c r="A324" s="15"/>
      <c r="B324" s="297"/>
      <c r="C324" s="298"/>
      <c r="D324" s="266" t="s">
        <v>312</v>
      </c>
      <c r="E324" s="299" t="s">
        <v>1</v>
      </c>
      <c r="F324" s="300" t="s">
        <v>2660</v>
      </c>
      <c r="G324" s="298"/>
      <c r="H324" s="299" t="s">
        <v>1</v>
      </c>
      <c r="I324" s="301"/>
      <c r="J324" s="298"/>
      <c r="K324" s="298"/>
      <c r="L324" s="302"/>
      <c r="M324" s="303"/>
      <c r="N324" s="304"/>
      <c r="O324" s="304"/>
      <c r="P324" s="304"/>
      <c r="Q324" s="304"/>
      <c r="R324" s="304"/>
      <c r="S324" s="304"/>
      <c r="T324" s="30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306" t="s">
        <v>312</v>
      </c>
      <c r="AU324" s="306" t="s">
        <v>91</v>
      </c>
      <c r="AV324" s="15" t="s">
        <v>83</v>
      </c>
      <c r="AW324" s="15" t="s">
        <v>4</v>
      </c>
      <c r="AX324" s="15" t="s">
        <v>75</v>
      </c>
      <c r="AY324" s="306" t="s">
        <v>265</v>
      </c>
    </row>
    <row r="325" s="13" customFormat="1">
      <c r="A325" s="13"/>
      <c r="B325" s="264"/>
      <c r="C325" s="265"/>
      <c r="D325" s="266" t="s">
        <v>312</v>
      </c>
      <c r="E325" s="267" t="s">
        <v>1</v>
      </c>
      <c r="F325" s="268" t="s">
        <v>2928</v>
      </c>
      <c r="G325" s="265"/>
      <c r="H325" s="269">
        <v>4</v>
      </c>
      <c r="I325" s="270"/>
      <c r="J325" s="265"/>
      <c r="K325" s="265"/>
      <c r="L325" s="271"/>
      <c r="M325" s="272"/>
      <c r="N325" s="273"/>
      <c r="O325" s="273"/>
      <c r="P325" s="273"/>
      <c r="Q325" s="273"/>
      <c r="R325" s="273"/>
      <c r="S325" s="273"/>
      <c r="T325" s="27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5" t="s">
        <v>312</v>
      </c>
      <c r="AU325" s="275" t="s">
        <v>91</v>
      </c>
      <c r="AV325" s="13" t="s">
        <v>91</v>
      </c>
      <c r="AW325" s="13" t="s">
        <v>4</v>
      </c>
      <c r="AX325" s="13" t="s">
        <v>75</v>
      </c>
      <c r="AY325" s="275" t="s">
        <v>265</v>
      </c>
    </row>
    <row r="326" s="14" customFormat="1">
      <c r="A326" s="14"/>
      <c r="B326" s="276"/>
      <c r="C326" s="277"/>
      <c r="D326" s="266" t="s">
        <v>312</v>
      </c>
      <c r="E326" s="278" t="s">
        <v>1</v>
      </c>
      <c r="F326" s="279" t="s">
        <v>318</v>
      </c>
      <c r="G326" s="277"/>
      <c r="H326" s="280">
        <v>43.859999999999999</v>
      </c>
      <c r="I326" s="281"/>
      <c r="J326" s="277"/>
      <c r="K326" s="277"/>
      <c r="L326" s="282"/>
      <c r="M326" s="283"/>
      <c r="N326" s="284"/>
      <c r="O326" s="284"/>
      <c r="P326" s="284"/>
      <c r="Q326" s="284"/>
      <c r="R326" s="284"/>
      <c r="S326" s="284"/>
      <c r="T326" s="28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86" t="s">
        <v>312</v>
      </c>
      <c r="AU326" s="286" t="s">
        <v>91</v>
      </c>
      <c r="AV326" s="14" t="s">
        <v>282</v>
      </c>
      <c r="AW326" s="14" t="s">
        <v>4</v>
      </c>
      <c r="AX326" s="14" t="s">
        <v>83</v>
      </c>
      <c r="AY326" s="286" t="s">
        <v>265</v>
      </c>
    </row>
    <row r="327" s="2" customFormat="1" ht="16.30189" customHeight="1">
      <c r="A327" s="39"/>
      <c r="B327" s="40"/>
      <c r="C327" s="246" t="s">
        <v>569</v>
      </c>
      <c r="D327" s="246" t="s">
        <v>268</v>
      </c>
      <c r="E327" s="247" t="s">
        <v>2666</v>
      </c>
      <c r="F327" s="248" t="s">
        <v>1</v>
      </c>
      <c r="G327" s="249" t="s">
        <v>1</v>
      </c>
      <c r="H327" s="250">
        <v>25.440000000000001</v>
      </c>
      <c r="I327" s="251"/>
      <c r="J327" s="250">
        <f>ROUND(I327*H327,2)</f>
        <v>0</v>
      </c>
      <c r="K327" s="252"/>
      <c r="L327" s="45"/>
      <c r="M327" s="253" t="s">
        <v>1</v>
      </c>
      <c r="N327" s="254" t="s">
        <v>41</v>
      </c>
      <c r="O327" s="92"/>
      <c r="P327" s="255">
        <f>O327*H327</f>
        <v>0</v>
      </c>
      <c r="Q327" s="255">
        <v>0.015789999999999998</v>
      </c>
      <c r="R327" s="255">
        <f>Q327*H327</f>
        <v>0.40169759999999999</v>
      </c>
      <c r="S327" s="255">
        <v>0</v>
      </c>
      <c r="T327" s="256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57" t="s">
        <v>282</v>
      </c>
      <c r="AT327" s="257" t="s">
        <v>268</v>
      </c>
      <c r="AU327" s="257" t="s">
        <v>91</v>
      </c>
      <c r="AY327" s="18" t="s">
        <v>265</v>
      </c>
      <c r="BE327" s="258">
        <f>IF(N327="základná",J327,0)</f>
        <v>0</v>
      </c>
      <c r="BF327" s="258">
        <f>IF(N327="znížená",J327,0)</f>
        <v>0</v>
      </c>
      <c r="BG327" s="258">
        <f>IF(N327="zákl. prenesená",J327,0)</f>
        <v>0</v>
      </c>
      <c r="BH327" s="258">
        <f>IF(N327="zníž. prenesená",J327,0)</f>
        <v>0</v>
      </c>
      <c r="BI327" s="258">
        <f>IF(N327="nulová",J327,0)</f>
        <v>0</v>
      </c>
      <c r="BJ327" s="18" t="s">
        <v>91</v>
      </c>
      <c r="BK327" s="258">
        <f>ROUND(I327*H327,2)</f>
        <v>0</v>
      </c>
      <c r="BL327" s="18" t="s">
        <v>282</v>
      </c>
      <c r="BM327" s="257" t="s">
        <v>2667</v>
      </c>
    </row>
    <row r="328" s="13" customFormat="1">
      <c r="A328" s="13"/>
      <c r="B328" s="264"/>
      <c r="C328" s="265"/>
      <c r="D328" s="266" t="s">
        <v>312</v>
      </c>
      <c r="E328" s="267" t="s">
        <v>1</v>
      </c>
      <c r="F328" s="268" t="s">
        <v>2922</v>
      </c>
      <c r="G328" s="265"/>
      <c r="H328" s="269">
        <v>25.440000000000001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312</v>
      </c>
      <c r="AU328" s="275" t="s">
        <v>91</v>
      </c>
      <c r="AV328" s="13" t="s">
        <v>91</v>
      </c>
      <c r="AW328" s="13" t="s">
        <v>4</v>
      </c>
      <c r="AX328" s="13" t="s">
        <v>83</v>
      </c>
      <c r="AY328" s="275" t="s">
        <v>265</v>
      </c>
    </row>
    <row r="329" s="2" customFormat="1" ht="16.30189" customHeight="1">
      <c r="A329" s="39"/>
      <c r="B329" s="40"/>
      <c r="C329" s="246" t="s">
        <v>573</v>
      </c>
      <c r="D329" s="246" t="s">
        <v>268</v>
      </c>
      <c r="E329" s="247" t="s">
        <v>2668</v>
      </c>
      <c r="F329" s="248" t="s">
        <v>1</v>
      </c>
      <c r="G329" s="249" t="s">
        <v>1</v>
      </c>
      <c r="H329" s="250">
        <v>25.969999999999999</v>
      </c>
      <c r="I329" s="251"/>
      <c r="J329" s="250">
        <f>ROUND(I329*H329,2)</f>
        <v>0</v>
      </c>
      <c r="K329" s="252"/>
      <c r="L329" s="45"/>
      <c r="M329" s="253" t="s">
        <v>1</v>
      </c>
      <c r="N329" s="254" t="s">
        <v>41</v>
      </c>
      <c r="O329" s="92"/>
      <c r="P329" s="255">
        <f>O329*H329</f>
        <v>0</v>
      </c>
      <c r="Q329" s="255">
        <v>0.043647999999999999</v>
      </c>
      <c r="R329" s="255">
        <f>Q329*H329</f>
        <v>1.1335385599999999</v>
      </c>
      <c r="S329" s="255">
        <v>0</v>
      </c>
      <c r="T329" s="256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57" t="s">
        <v>282</v>
      </c>
      <c r="AT329" s="257" t="s">
        <v>268</v>
      </c>
      <c r="AU329" s="257" t="s">
        <v>91</v>
      </c>
      <c r="AY329" s="18" t="s">
        <v>265</v>
      </c>
      <c r="BE329" s="258">
        <f>IF(N329="základná",J329,0)</f>
        <v>0</v>
      </c>
      <c r="BF329" s="258">
        <f>IF(N329="znížená",J329,0)</f>
        <v>0</v>
      </c>
      <c r="BG329" s="258">
        <f>IF(N329="zákl. prenesená",J329,0)</f>
        <v>0</v>
      </c>
      <c r="BH329" s="258">
        <f>IF(N329="zníž. prenesená",J329,0)</f>
        <v>0</v>
      </c>
      <c r="BI329" s="258">
        <f>IF(N329="nulová",J329,0)</f>
        <v>0</v>
      </c>
      <c r="BJ329" s="18" t="s">
        <v>91</v>
      </c>
      <c r="BK329" s="258">
        <f>ROUND(I329*H329,2)</f>
        <v>0</v>
      </c>
      <c r="BL329" s="18" t="s">
        <v>282</v>
      </c>
      <c r="BM329" s="257" t="s">
        <v>2669</v>
      </c>
    </row>
    <row r="330" s="15" customFormat="1">
      <c r="A330" s="15"/>
      <c r="B330" s="297"/>
      <c r="C330" s="298"/>
      <c r="D330" s="266" t="s">
        <v>312</v>
      </c>
      <c r="E330" s="299" t="s">
        <v>1</v>
      </c>
      <c r="F330" s="300" t="s">
        <v>2656</v>
      </c>
      <c r="G330" s="298"/>
      <c r="H330" s="299" t="s">
        <v>1</v>
      </c>
      <c r="I330" s="301"/>
      <c r="J330" s="298"/>
      <c r="K330" s="298"/>
      <c r="L330" s="302"/>
      <c r="M330" s="303"/>
      <c r="N330" s="304"/>
      <c r="O330" s="304"/>
      <c r="P330" s="304"/>
      <c r="Q330" s="304"/>
      <c r="R330" s="304"/>
      <c r="S330" s="304"/>
      <c r="T330" s="30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306" t="s">
        <v>312</v>
      </c>
      <c r="AU330" s="306" t="s">
        <v>91</v>
      </c>
      <c r="AV330" s="15" t="s">
        <v>83</v>
      </c>
      <c r="AW330" s="15" t="s">
        <v>4</v>
      </c>
      <c r="AX330" s="15" t="s">
        <v>75</v>
      </c>
      <c r="AY330" s="306" t="s">
        <v>265</v>
      </c>
    </row>
    <row r="331" s="13" customFormat="1">
      <c r="A331" s="13"/>
      <c r="B331" s="264"/>
      <c r="C331" s="265"/>
      <c r="D331" s="266" t="s">
        <v>312</v>
      </c>
      <c r="E331" s="267" t="s">
        <v>1</v>
      </c>
      <c r="F331" s="268" t="s">
        <v>2929</v>
      </c>
      <c r="G331" s="265"/>
      <c r="H331" s="269">
        <v>25.969999999999999</v>
      </c>
      <c r="I331" s="270"/>
      <c r="J331" s="265"/>
      <c r="K331" s="265"/>
      <c r="L331" s="271"/>
      <c r="M331" s="272"/>
      <c r="N331" s="273"/>
      <c r="O331" s="273"/>
      <c r="P331" s="273"/>
      <c r="Q331" s="273"/>
      <c r="R331" s="273"/>
      <c r="S331" s="273"/>
      <c r="T331" s="27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5" t="s">
        <v>312</v>
      </c>
      <c r="AU331" s="275" t="s">
        <v>91</v>
      </c>
      <c r="AV331" s="13" t="s">
        <v>91</v>
      </c>
      <c r="AW331" s="13" t="s">
        <v>4</v>
      </c>
      <c r="AX331" s="13" t="s">
        <v>83</v>
      </c>
      <c r="AY331" s="275" t="s">
        <v>265</v>
      </c>
    </row>
    <row r="332" s="2" customFormat="1" ht="16.30189" customHeight="1">
      <c r="A332" s="39"/>
      <c r="B332" s="40"/>
      <c r="C332" s="246" t="s">
        <v>577</v>
      </c>
      <c r="D332" s="246" t="s">
        <v>268</v>
      </c>
      <c r="E332" s="247" t="s">
        <v>2671</v>
      </c>
      <c r="F332" s="248" t="s">
        <v>1</v>
      </c>
      <c r="G332" s="249" t="s">
        <v>1</v>
      </c>
      <c r="H332" s="250">
        <v>11.130000000000001</v>
      </c>
      <c r="I332" s="251"/>
      <c r="J332" s="250">
        <f>ROUND(I332*H332,2)</f>
        <v>0</v>
      </c>
      <c r="K332" s="252"/>
      <c r="L332" s="45"/>
      <c r="M332" s="253" t="s">
        <v>1</v>
      </c>
      <c r="N332" s="254" t="s">
        <v>41</v>
      </c>
      <c r="O332" s="92"/>
      <c r="P332" s="255">
        <f>O332*H332</f>
        <v>0</v>
      </c>
      <c r="Q332" s="255">
        <v>0.094350000000000003</v>
      </c>
      <c r="R332" s="255">
        <f>Q332*H332</f>
        <v>1.0501155000000002</v>
      </c>
      <c r="S332" s="255">
        <v>0</v>
      </c>
      <c r="T332" s="256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57" t="s">
        <v>282</v>
      </c>
      <c r="AT332" s="257" t="s">
        <v>268</v>
      </c>
      <c r="AU332" s="257" t="s">
        <v>91</v>
      </c>
      <c r="AY332" s="18" t="s">
        <v>265</v>
      </c>
      <c r="BE332" s="258">
        <f>IF(N332="základná",J332,0)</f>
        <v>0</v>
      </c>
      <c r="BF332" s="258">
        <f>IF(N332="znížená",J332,0)</f>
        <v>0</v>
      </c>
      <c r="BG332" s="258">
        <f>IF(N332="zákl. prenesená",J332,0)</f>
        <v>0</v>
      </c>
      <c r="BH332" s="258">
        <f>IF(N332="zníž. prenesená",J332,0)</f>
        <v>0</v>
      </c>
      <c r="BI332" s="258">
        <f>IF(N332="nulová",J332,0)</f>
        <v>0</v>
      </c>
      <c r="BJ332" s="18" t="s">
        <v>91</v>
      </c>
      <c r="BK332" s="258">
        <f>ROUND(I332*H332,2)</f>
        <v>0</v>
      </c>
      <c r="BL332" s="18" t="s">
        <v>282</v>
      </c>
      <c r="BM332" s="257" t="s">
        <v>2672</v>
      </c>
    </row>
    <row r="333" s="15" customFormat="1">
      <c r="A333" s="15"/>
      <c r="B333" s="297"/>
      <c r="C333" s="298"/>
      <c r="D333" s="266" t="s">
        <v>312</v>
      </c>
      <c r="E333" s="299" t="s">
        <v>1</v>
      </c>
      <c r="F333" s="300" t="s">
        <v>2656</v>
      </c>
      <c r="G333" s="298"/>
      <c r="H333" s="299" t="s">
        <v>1</v>
      </c>
      <c r="I333" s="301"/>
      <c r="J333" s="298"/>
      <c r="K333" s="298"/>
      <c r="L333" s="302"/>
      <c r="M333" s="303"/>
      <c r="N333" s="304"/>
      <c r="O333" s="304"/>
      <c r="P333" s="304"/>
      <c r="Q333" s="304"/>
      <c r="R333" s="304"/>
      <c r="S333" s="304"/>
      <c r="T333" s="30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306" t="s">
        <v>312</v>
      </c>
      <c r="AU333" s="306" t="s">
        <v>91</v>
      </c>
      <c r="AV333" s="15" t="s">
        <v>83</v>
      </c>
      <c r="AW333" s="15" t="s">
        <v>4</v>
      </c>
      <c r="AX333" s="15" t="s">
        <v>75</v>
      </c>
      <c r="AY333" s="306" t="s">
        <v>265</v>
      </c>
    </row>
    <row r="334" s="13" customFormat="1">
      <c r="A334" s="13"/>
      <c r="B334" s="264"/>
      <c r="C334" s="265"/>
      <c r="D334" s="266" t="s">
        <v>312</v>
      </c>
      <c r="E334" s="267" t="s">
        <v>1</v>
      </c>
      <c r="F334" s="268" t="s">
        <v>2930</v>
      </c>
      <c r="G334" s="265"/>
      <c r="H334" s="269">
        <v>11.130000000000001</v>
      </c>
      <c r="I334" s="270"/>
      <c r="J334" s="265"/>
      <c r="K334" s="265"/>
      <c r="L334" s="271"/>
      <c r="M334" s="272"/>
      <c r="N334" s="273"/>
      <c r="O334" s="273"/>
      <c r="P334" s="273"/>
      <c r="Q334" s="273"/>
      <c r="R334" s="273"/>
      <c r="S334" s="273"/>
      <c r="T334" s="27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75" t="s">
        <v>312</v>
      </c>
      <c r="AU334" s="275" t="s">
        <v>91</v>
      </c>
      <c r="AV334" s="13" t="s">
        <v>91</v>
      </c>
      <c r="AW334" s="13" t="s">
        <v>4</v>
      </c>
      <c r="AX334" s="13" t="s">
        <v>83</v>
      </c>
      <c r="AY334" s="275" t="s">
        <v>265</v>
      </c>
    </row>
    <row r="335" s="2" customFormat="1" ht="16.30189" customHeight="1">
      <c r="A335" s="39"/>
      <c r="B335" s="40"/>
      <c r="C335" s="246" t="s">
        <v>580</v>
      </c>
      <c r="D335" s="246" t="s">
        <v>268</v>
      </c>
      <c r="E335" s="247" t="s">
        <v>2674</v>
      </c>
      <c r="F335" s="248" t="s">
        <v>1</v>
      </c>
      <c r="G335" s="249" t="s">
        <v>1</v>
      </c>
      <c r="H335" s="250">
        <v>4.7300000000000004</v>
      </c>
      <c r="I335" s="251"/>
      <c r="J335" s="250">
        <f>ROUND(I335*H335,2)</f>
        <v>0</v>
      </c>
      <c r="K335" s="252"/>
      <c r="L335" s="45"/>
      <c r="M335" s="253" t="s">
        <v>1</v>
      </c>
      <c r="N335" s="254" t="s">
        <v>41</v>
      </c>
      <c r="O335" s="92"/>
      <c r="P335" s="255">
        <f>O335*H335</f>
        <v>0</v>
      </c>
      <c r="Q335" s="255">
        <v>0.041350999999999999</v>
      </c>
      <c r="R335" s="255">
        <f>Q335*H335</f>
        <v>0.19559023</v>
      </c>
      <c r="S335" s="255">
        <v>0</v>
      </c>
      <c r="T335" s="256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57" t="s">
        <v>282</v>
      </c>
      <c r="AT335" s="257" t="s">
        <v>268</v>
      </c>
      <c r="AU335" s="257" t="s">
        <v>91</v>
      </c>
      <c r="AY335" s="18" t="s">
        <v>265</v>
      </c>
      <c r="BE335" s="258">
        <f>IF(N335="základná",J335,0)</f>
        <v>0</v>
      </c>
      <c r="BF335" s="258">
        <f>IF(N335="znížená",J335,0)</f>
        <v>0</v>
      </c>
      <c r="BG335" s="258">
        <f>IF(N335="zákl. prenesená",J335,0)</f>
        <v>0</v>
      </c>
      <c r="BH335" s="258">
        <f>IF(N335="zníž. prenesená",J335,0)</f>
        <v>0</v>
      </c>
      <c r="BI335" s="258">
        <f>IF(N335="nulová",J335,0)</f>
        <v>0</v>
      </c>
      <c r="BJ335" s="18" t="s">
        <v>91</v>
      </c>
      <c r="BK335" s="258">
        <f>ROUND(I335*H335,2)</f>
        <v>0</v>
      </c>
      <c r="BL335" s="18" t="s">
        <v>282</v>
      </c>
      <c r="BM335" s="257" t="s">
        <v>2675</v>
      </c>
    </row>
    <row r="336" s="15" customFormat="1">
      <c r="A336" s="15"/>
      <c r="B336" s="297"/>
      <c r="C336" s="298"/>
      <c r="D336" s="266" t="s">
        <v>312</v>
      </c>
      <c r="E336" s="299" t="s">
        <v>1</v>
      </c>
      <c r="F336" s="300" t="s">
        <v>2658</v>
      </c>
      <c r="G336" s="298"/>
      <c r="H336" s="299" t="s">
        <v>1</v>
      </c>
      <c r="I336" s="301"/>
      <c r="J336" s="298"/>
      <c r="K336" s="298"/>
      <c r="L336" s="302"/>
      <c r="M336" s="303"/>
      <c r="N336" s="304"/>
      <c r="O336" s="304"/>
      <c r="P336" s="304"/>
      <c r="Q336" s="304"/>
      <c r="R336" s="304"/>
      <c r="S336" s="304"/>
      <c r="T336" s="30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306" t="s">
        <v>312</v>
      </c>
      <c r="AU336" s="306" t="s">
        <v>91</v>
      </c>
      <c r="AV336" s="15" t="s">
        <v>83</v>
      </c>
      <c r="AW336" s="15" t="s">
        <v>4</v>
      </c>
      <c r="AX336" s="15" t="s">
        <v>75</v>
      </c>
      <c r="AY336" s="306" t="s">
        <v>265</v>
      </c>
    </row>
    <row r="337" s="13" customFormat="1">
      <c r="A337" s="13"/>
      <c r="B337" s="264"/>
      <c r="C337" s="265"/>
      <c r="D337" s="266" t="s">
        <v>312</v>
      </c>
      <c r="E337" s="267" t="s">
        <v>1</v>
      </c>
      <c r="F337" s="268" t="s">
        <v>2931</v>
      </c>
      <c r="G337" s="265"/>
      <c r="H337" s="269">
        <v>1.9299999999999999</v>
      </c>
      <c r="I337" s="270"/>
      <c r="J337" s="265"/>
      <c r="K337" s="265"/>
      <c r="L337" s="271"/>
      <c r="M337" s="272"/>
      <c r="N337" s="273"/>
      <c r="O337" s="273"/>
      <c r="P337" s="273"/>
      <c r="Q337" s="273"/>
      <c r="R337" s="273"/>
      <c r="S337" s="273"/>
      <c r="T337" s="27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5" t="s">
        <v>312</v>
      </c>
      <c r="AU337" s="275" t="s">
        <v>91</v>
      </c>
      <c r="AV337" s="13" t="s">
        <v>91</v>
      </c>
      <c r="AW337" s="13" t="s">
        <v>4</v>
      </c>
      <c r="AX337" s="13" t="s">
        <v>75</v>
      </c>
      <c r="AY337" s="275" t="s">
        <v>265</v>
      </c>
    </row>
    <row r="338" s="15" customFormat="1">
      <c r="A338" s="15"/>
      <c r="B338" s="297"/>
      <c r="C338" s="298"/>
      <c r="D338" s="266" t="s">
        <v>312</v>
      </c>
      <c r="E338" s="299" t="s">
        <v>1</v>
      </c>
      <c r="F338" s="300" t="s">
        <v>2660</v>
      </c>
      <c r="G338" s="298"/>
      <c r="H338" s="299" t="s">
        <v>1</v>
      </c>
      <c r="I338" s="301"/>
      <c r="J338" s="298"/>
      <c r="K338" s="298"/>
      <c r="L338" s="302"/>
      <c r="M338" s="303"/>
      <c r="N338" s="304"/>
      <c r="O338" s="304"/>
      <c r="P338" s="304"/>
      <c r="Q338" s="304"/>
      <c r="R338" s="304"/>
      <c r="S338" s="304"/>
      <c r="T338" s="30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306" t="s">
        <v>312</v>
      </c>
      <c r="AU338" s="306" t="s">
        <v>91</v>
      </c>
      <c r="AV338" s="15" t="s">
        <v>83</v>
      </c>
      <c r="AW338" s="15" t="s">
        <v>4</v>
      </c>
      <c r="AX338" s="15" t="s">
        <v>75</v>
      </c>
      <c r="AY338" s="306" t="s">
        <v>265</v>
      </c>
    </row>
    <row r="339" s="13" customFormat="1">
      <c r="A339" s="13"/>
      <c r="B339" s="264"/>
      <c r="C339" s="265"/>
      <c r="D339" s="266" t="s">
        <v>312</v>
      </c>
      <c r="E339" s="267" t="s">
        <v>1</v>
      </c>
      <c r="F339" s="268" t="s">
        <v>2932</v>
      </c>
      <c r="G339" s="265"/>
      <c r="H339" s="269">
        <v>2.7999999999999998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312</v>
      </c>
      <c r="AU339" s="275" t="s">
        <v>91</v>
      </c>
      <c r="AV339" s="13" t="s">
        <v>91</v>
      </c>
      <c r="AW339" s="13" t="s">
        <v>4</v>
      </c>
      <c r="AX339" s="13" t="s">
        <v>75</v>
      </c>
      <c r="AY339" s="275" t="s">
        <v>265</v>
      </c>
    </row>
    <row r="340" s="14" customFormat="1">
      <c r="A340" s="14"/>
      <c r="B340" s="276"/>
      <c r="C340" s="277"/>
      <c r="D340" s="266" t="s">
        <v>312</v>
      </c>
      <c r="E340" s="278" t="s">
        <v>1</v>
      </c>
      <c r="F340" s="279" t="s">
        <v>318</v>
      </c>
      <c r="G340" s="277"/>
      <c r="H340" s="280">
        <v>4.7300000000000004</v>
      </c>
      <c r="I340" s="281"/>
      <c r="J340" s="277"/>
      <c r="K340" s="277"/>
      <c r="L340" s="282"/>
      <c r="M340" s="283"/>
      <c r="N340" s="284"/>
      <c r="O340" s="284"/>
      <c r="P340" s="284"/>
      <c r="Q340" s="284"/>
      <c r="R340" s="284"/>
      <c r="S340" s="284"/>
      <c r="T340" s="28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86" t="s">
        <v>312</v>
      </c>
      <c r="AU340" s="286" t="s">
        <v>91</v>
      </c>
      <c r="AV340" s="14" t="s">
        <v>282</v>
      </c>
      <c r="AW340" s="14" t="s">
        <v>4</v>
      </c>
      <c r="AX340" s="14" t="s">
        <v>83</v>
      </c>
      <c r="AY340" s="286" t="s">
        <v>265</v>
      </c>
    </row>
    <row r="341" s="2" customFormat="1" ht="16.30189" customHeight="1">
      <c r="A341" s="39"/>
      <c r="B341" s="40"/>
      <c r="C341" s="246" t="s">
        <v>583</v>
      </c>
      <c r="D341" s="246" t="s">
        <v>268</v>
      </c>
      <c r="E341" s="247" t="s">
        <v>2678</v>
      </c>
      <c r="F341" s="248" t="s">
        <v>1</v>
      </c>
      <c r="G341" s="249" t="s">
        <v>1</v>
      </c>
      <c r="H341" s="250">
        <v>2.0299999999999998</v>
      </c>
      <c r="I341" s="251"/>
      <c r="J341" s="250">
        <f>ROUND(I341*H341,2)</f>
        <v>0</v>
      </c>
      <c r="K341" s="252"/>
      <c r="L341" s="45"/>
      <c r="M341" s="253" t="s">
        <v>1</v>
      </c>
      <c r="N341" s="254" t="s">
        <v>41</v>
      </c>
      <c r="O341" s="92"/>
      <c r="P341" s="255">
        <f>O341*H341</f>
        <v>0</v>
      </c>
      <c r="Q341" s="255">
        <v>0.094350000000000003</v>
      </c>
      <c r="R341" s="255">
        <f>Q341*H341</f>
        <v>0.19153049999999999</v>
      </c>
      <c r="S341" s="255">
        <v>0</v>
      </c>
      <c r="T341" s="256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57" t="s">
        <v>282</v>
      </c>
      <c r="AT341" s="257" t="s">
        <v>268</v>
      </c>
      <c r="AU341" s="257" t="s">
        <v>91</v>
      </c>
      <c r="AY341" s="18" t="s">
        <v>265</v>
      </c>
      <c r="BE341" s="258">
        <f>IF(N341="základná",J341,0)</f>
        <v>0</v>
      </c>
      <c r="BF341" s="258">
        <f>IF(N341="znížená",J341,0)</f>
        <v>0</v>
      </c>
      <c r="BG341" s="258">
        <f>IF(N341="zákl. prenesená",J341,0)</f>
        <v>0</v>
      </c>
      <c r="BH341" s="258">
        <f>IF(N341="zníž. prenesená",J341,0)</f>
        <v>0</v>
      </c>
      <c r="BI341" s="258">
        <f>IF(N341="nulová",J341,0)</f>
        <v>0</v>
      </c>
      <c r="BJ341" s="18" t="s">
        <v>91</v>
      </c>
      <c r="BK341" s="258">
        <f>ROUND(I341*H341,2)</f>
        <v>0</v>
      </c>
      <c r="BL341" s="18" t="s">
        <v>282</v>
      </c>
      <c r="BM341" s="257" t="s">
        <v>2679</v>
      </c>
    </row>
    <row r="342" s="15" customFormat="1">
      <c r="A342" s="15"/>
      <c r="B342" s="297"/>
      <c r="C342" s="298"/>
      <c r="D342" s="266" t="s">
        <v>312</v>
      </c>
      <c r="E342" s="299" t="s">
        <v>1</v>
      </c>
      <c r="F342" s="300" t="s">
        <v>2658</v>
      </c>
      <c r="G342" s="298"/>
      <c r="H342" s="299" t="s">
        <v>1</v>
      </c>
      <c r="I342" s="301"/>
      <c r="J342" s="298"/>
      <c r="K342" s="298"/>
      <c r="L342" s="302"/>
      <c r="M342" s="303"/>
      <c r="N342" s="304"/>
      <c r="O342" s="304"/>
      <c r="P342" s="304"/>
      <c r="Q342" s="304"/>
      <c r="R342" s="304"/>
      <c r="S342" s="304"/>
      <c r="T342" s="30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306" t="s">
        <v>312</v>
      </c>
      <c r="AU342" s="306" t="s">
        <v>91</v>
      </c>
      <c r="AV342" s="15" t="s">
        <v>83</v>
      </c>
      <c r="AW342" s="15" t="s">
        <v>4</v>
      </c>
      <c r="AX342" s="15" t="s">
        <v>75</v>
      </c>
      <c r="AY342" s="306" t="s">
        <v>265</v>
      </c>
    </row>
    <row r="343" s="13" customFormat="1">
      <c r="A343" s="13"/>
      <c r="B343" s="264"/>
      <c r="C343" s="265"/>
      <c r="D343" s="266" t="s">
        <v>312</v>
      </c>
      <c r="E343" s="267" t="s">
        <v>1</v>
      </c>
      <c r="F343" s="268" t="s">
        <v>2933</v>
      </c>
      <c r="G343" s="265"/>
      <c r="H343" s="269">
        <v>0.82999999999999996</v>
      </c>
      <c r="I343" s="270"/>
      <c r="J343" s="265"/>
      <c r="K343" s="265"/>
      <c r="L343" s="271"/>
      <c r="M343" s="272"/>
      <c r="N343" s="273"/>
      <c r="O343" s="273"/>
      <c r="P343" s="273"/>
      <c r="Q343" s="273"/>
      <c r="R343" s="273"/>
      <c r="S343" s="273"/>
      <c r="T343" s="27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5" t="s">
        <v>312</v>
      </c>
      <c r="AU343" s="275" t="s">
        <v>91</v>
      </c>
      <c r="AV343" s="13" t="s">
        <v>91</v>
      </c>
      <c r="AW343" s="13" t="s">
        <v>4</v>
      </c>
      <c r="AX343" s="13" t="s">
        <v>75</v>
      </c>
      <c r="AY343" s="275" t="s">
        <v>265</v>
      </c>
    </row>
    <row r="344" s="15" customFormat="1">
      <c r="A344" s="15"/>
      <c r="B344" s="297"/>
      <c r="C344" s="298"/>
      <c r="D344" s="266" t="s">
        <v>312</v>
      </c>
      <c r="E344" s="299" t="s">
        <v>1</v>
      </c>
      <c r="F344" s="300" t="s">
        <v>2660</v>
      </c>
      <c r="G344" s="298"/>
      <c r="H344" s="299" t="s">
        <v>1</v>
      </c>
      <c r="I344" s="301"/>
      <c r="J344" s="298"/>
      <c r="K344" s="298"/>
      <c r="L344" s="302"/>
      <c r="M344" s="303"/>
      <c r="N344" s="304"/>
      <c r="O344" s="304"/>
      <c r="P344" s="304"/>
      <c r="Q344" s="304"/>
      <c r="R344" s="304"/>
      <c r="S344" s="304"/>
      <c r="T344" s="30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306" t="s">
        <v>312</v>
      </c>
      <c r="AU344" s="306" t="s">
        <v>91</v>
      </c>
      <c r="AV344" s="15" t="s">
        <v>83</v>
      </c>
      <c r="AW344" s="15" t="s">
        <v>4</v>
      </c>
      <c r="AX344" s="15" t="s">
        <v>75</v>
      </c>
      <c r="AY344" s="306" t="s">
        <v>265</v>
      </c>
    </row>
    <row r="345" s="13" customFormat="1">
      <c r="A345" s="13"/>
      <c r="B345" s="264"/>
      <c r="C345" s="265"/>
      <c r="D345" s="266" t="s">
        <v>312</v>
      </c>
      <c r="E345" s="267" t="s">
        <v>1</v>
      </c>
      <c r="F345" s="268" t="s">
        <v>2934</v>
      </c>
      <c r="G345" s="265"/>
      <c r="H345" s="269">
        <v>1.2</v>
      </c>
      <c r="I345" s="270"/>
      <c r="J345" s="265"/>
      <c r="K345" s="265"/>
      <c r="L345" s="271"/>
      <c r="M345" s="272"/>
      <c r="N345" s="273"/>
      <c r="O345" s="273"/>
      <c r="P345" s="273"/>
      <c r="Q345" s="273"/>
      <c r="R345" s="273"/>
      <c r="S345" s="273"/>
      <c r="T345" s="27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5" t="s">
        <v>312</v>
      </c>
      <c r="AU345" s="275" t="s">
        <v>91</v>
      </c>
      <c r="AV345" s="13" t="s">
        <v>91</v>
      </c>
      <c r="AW345" s="13" t="s">
        <v>4</v>
      </c>
      <c r="AX345" s="13" t="s">
        <v>75</v>
      </c>
      <c r="AY345" s="275" t="s">
        <v>265</v>
      </c>
    </row>
    <row r="346" s="14" customFormat="1">
      <c r="A346" s="14"/>
      <c r="B346" s="276"/>
      <c r="C346" s="277"/>
      <c r="D346" s="266" t="s">
        <v>312</v>
      </c>
      <c r="E346" s="278" t="s">
        <v>1</v>
      </c>
      <c r="F346" s="279" t="s">
        <v>318</v>
      </c>
      <c r="G346" s="277"/>
      <c r="H346" s="280">
        <v>2.0299999999999998</v>
      </c>
      <c r="I346" s="281"/>
      <c r="J346" s="277"/>
      <c r="K346" s="277"/>
      <c r="L346" s="282"/>
      <c r="M346" s="283"/>
      <c r="N346" s="284"/>
      <c r="O346" s="284"/>
      <c r="P346" s="284"/>
      <c r="Q346" s="284"/>
      <c r="R346" s="284"/>
      <c r="S346" s="284"/>
      <c r="T346" s="28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86" t="s">
        <v>312</v>
      </c>
      <c r="AU346" s="286" t="s">
        <v>91</v>
      </c>
      <c r="AV346" s="14" t="s">
        <v>282</v>
      </c>
      <c r="AW346" s="14" t="s">
        <v>4</v>
      </c>
      <c r="AX346" s="14" t="s">
        <v>83</v>
      </c>
      <c r="AY346" s="286" t="s">
        <v>265</v>
      </c>
    </row>
    <row r="347" s="2" customFormat="1" ht="16.30189" customHeight="1">
      <c r="A347" s="39"/>
      <c r="B347" s="40"/>
      <c r="C347" s="246" t="s">
        <v>587</v>
      </c>
      <c r="D347" s="246" t="s">
        <v>268</v>
      </c>
      <c r="E347" s="247" t="s">
        <v>2682</v>
      </c>
      <c r="F347" s="248" t="s">
        <v>1</v>
      </c>
      <c r="G347" s="249" t="s">
        <v>1</v>
      </c>
      <c r="H347" s="250">
        <v>5.5700000000000003</v>
      </c>
      <c r="I347" s="251"/>
      <c r="J347" s="250">
        <f>ROUND(I347*H347,2)</f>
        <v>0</v>
      </c>
      <c r="K347" s="252"/>
      <c r="L347" s="45"/>
      <c r="M347" s="253" t="s">
        <v>1</v>
      </c>
      <c r="N347" s="254" t="s">
        <v>41</v>
      </c>
      <c r="O347" s="92"/>
      <c r="P347" s="255">
        <f>O347*H347</f>
        <v>0</v>
      </c>
      <c r="Q347" s="255">
        <v>0.0021770000000000001</v>
      </c>
      <c r="R347" s="255">
        <f>Q347*H347</f>
        <v>0.012125890000000002</v>
      </c>
      <c r="S347" s="255">
        <v>0</v>
      </c>
      <c r="T347" s="256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57" t="s">
        <v>282</v>
      </c>
      <c r="AT347" s="257" t="s">
        <v>268</v>
      </c>
      <c r="AU347" s="257" t="s">
        <v>91</v>
      </c>
      <c r="AY347" s="18" t="s">
        <v>265</v>
      </c>
      <c r="BE347" s="258">
        <f>IF(N347="základná",J347,0)</f>
        <v>0</v>
      </c>
      <c r="BF347" s="258">
        <f>IF(N347="znížená",J347,0)</f>
        <v>0</v>
      </c>
      <c r="BG347" s="258">
        <f>IF(N347="zákl. prenesená",J347,0)</f>
        <v>0</v>
      </c>
      <c r="BH347" s="258">
        <f>IF(N347="zníž. prenesená",J347,0)</f>
        <v>0</v>
      </c>
      <c r="BI347" s="258">
        <f>IF(N347="nulová",J347,0)</f>
        <v>0</v>
      </c>
      <c r="BJ347" s="18" t="s">
        <v>91</v>
      </c>
      <c r="BK347" s="258">
        <f>ROUND(I347*H347,2)</f>
        <v>0</v>
      </c>
      <c r="BL347" s="18" t="s">
        <v>282</v>
      </c>
      <c r="BM347" s="257" t="s">
        <v>2683</v>
      </c>
    </row>
    <row r="348" s="15" customFormat="1">
      <c r="A348" s="15"/>
      <c r="B348" s="297"/>
      <c r="C348" s="298"/>
      <c r="D348" s="266" t="s">
        <v>312</v>
      </c>
      <c r="E348" s="299" t="s">
        <v>1</v>
      </c>
      <c r="F348" s="300" t="s">
        <v>2656</v>
      </c>
      <c r="G348" s="298"/>
      <c r="H348" s="299" t="s">
        <v>1</v>
      </c>
      <c r="I348" s="301"/>
      <c r="J348" s="298"/>
      <c r="K348" s="298"/>
      <c r="L348" s="302"/>
      <c r="M348" s="303"/>
      <c r="N348" s="304"/>
      <c r="O348" s="304"/>
      <c r="P348" s="304"/>
      <c r="Q348" s="304"/>
      <c r="R348" s="304"/>
      <c r="S348" s="304"/>
      <c r="T348" s="30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306" t="s">
        <v>312</v>
      </c>
      <c r="AU348" s="306" t="s">
        <v>91</v>
      </c>
      <c r="AV348" s="15" t="s">
        <v>83</v>
      </c>
      <c r="AW348" s="15" t="s">
        <v>4</v>
      </c>
      <c r="AX348" s="15" t="s">
        <v>75</v>
      </c>
      <c r="AY348" s="306" t="s">
        <v>265</v>
      </c>
    </row>
    <row r="349" s="13" customFormat="1">
      <c r="A349" s="13"/>
      <c r="B349" s="264"/>
      <c r="C349" s="265"/>
      <c r="D349" s="266" t="s">
        <v>312</v>
      </c>
      <c r="E349" s="267" t="s">
        <v>1</v>
      </c>
      <c r="F349" s="268" t="s">
        <v>2935</v>
      </c>
      <c r="G349" s="265"/>
      <c r="H349" s="269">
        <v>5.5700000000000003</v>
      </c>
      <c r="I349" s="270"/>
      <c r="J349" s="265"/>
      <c r="K349" s="265"/>
      <c r="L349" s="271"/>
      <c r="M349" s="272"/>
      <c r="N349" s="273"/>
      <c r="O349" s="273"/>
      <c r="P349" s="273"/>
      <c r="Q349" s="273"/>
      <c r="R349" s="273"/>
      <c r="S349" s="273"/>
      <c r="T349" s="27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5" t="s">
        <v>312</v>
      </c>
      <c r="AU349" s="275" t="s">
        <v>91</v>
      </c>
      <c r="AV349" s="13" t="s">
        <v>91</v>
      </c>
      <c r="AW349" s="13" t="s">
        <v>4</v>
      </c>
      <c r="AX349" s="13" t="s">
        <v>83</v>
      </c>
      <c r="AY349" s="275" t="s">
        <v>265</v>
      </c>
    </row>
    <row r="350" s="2" customFormat="1" ht="16.30189" customHeight="1">
      <c r="A350" s="39"/>
      <c r="B350" s="40"/>
      <c r="C350" s="246" t="s">
        <v>590</v>
      </c>
      <c r="D350" s="246" t="s">
        <v>268</v>
      </c>
      <c r="E350" s="247" t="s">
        <v>2685</v>
      </c>
      <c r="F350" s="248" t="s">
        <v>1</v>
      </c>
      <c r="G350" s="249" t="s">
        <v>1</v>
      </c>
      <c r="H350" s="250">
        <v>1.01</v>
      </c>
      <c r="I350" s="251"/>
      <c r="J350" s="250">
        <f>ROUND(I350*H350,2)</f>
        <v>0</v>
      </c>
      <c r="K350" s="252"/>
      <c r="L350" s="45"/>
      <c r="M350" s="253" t="s">
        <v>1</v>
      </c>
      <c r="N350" s="254" t="s">
        <v>41</v>
      </c>
      <c r="O350" s="92"/>
      <c r="P350" s="255">
        <f>O350*H350</f>
        <v>0</v>
      </c>
      <c r="Q350" s="255">
        <v>0.0020630000000000002</v>
      </c>
      <c r="R350" s="255">
        <f>Q350*H350</f>
        <v>0.0020836300000000004</v>
      </c>
      <c r="S350" s="255">
        <v>0</v>
      </c>
      <c r="T350" s="256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57" t="s">
        <v>282</v>
      </c>
      <c r="AT350" s="257" t="s">
        <v>268</v>
      </c>
      <c r="AU350" s="257" t="s">
        <v>91</v>
      </c>
      <c r="AY350" s="18" t="s">
        <v>265</v>
      </c>
      <c r="BE350" s="258">
        <f>IF(N350="základná",J350,0)</f>
        <v>0</v>
      </c>
      <c r="BF350" s="258">
        <f>IF(N350="znížená",J350,0)</f>
        <v>0</v>
      </c>
      <c r="BG350" s="258">
        <f>IF(N350="zákl. prenesená",J350,0)</f>
        <v>0</v>
      </c>
      <c r="BH350" s="258">
        <f>IF(N350="zníž. prenesená",J350,0)</f>
        <v>0</v>
      </c>
      <c r="BI350" s="258">
        <f>IF(N350="nulová",J350,0)</f>
        <v>0</v>
      </c>
      <c r="BJ350" s="18" t="s">
        <v>91</v>
      </c>
      <c r="BK350" s="258">
        <f>ROUND(I350*H350,2)</f>
        <v>0</v>
      </c>
      <c r="BL350" s="18" t="s">
        <v>282</v>
      </c>
      <c r="BM350" s="257" t="s">
        <v>2686</v>
      </c>
    </row>
    <row r="351" s="15" customFormat="1">
      <c r="A351" s="15"/>
      <c r="B351" s="297"/>
      <c r="C351" s="298"/>
      <c r="D351" s="266" t="s">
        <v>312</v>
      </c>
      <c r="E351" s="299" t="s">
        <v>1</v>
      </c>
      <c r="F351" s="300" t="s">
        <v>2658</v>
      </c>
      <c r="G351" s="298"/>
      <c r="H351" s="299" t="s">
        <v>1</v>
      </c>
      <c r="I351" s="301"/>
      <c r="J351" s="298"/>
      <c r="K351" s="298"/>
      <c r="L351" s="302"/>
      <c r="M351" s="303"/>
      <c r="N351" s="304"/>
      <c r="O351" s="304"/>
      <c r="P351" s="304"/>
      <c r="Q351" s="304"/>
      <c r="R351" s="304"/>
      <c r="S351" s="304"/>
      <c r="T351" s="30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306" t="s">
        <v>312</v>
      </c>
      <c r="AU351" s="306" t="s">
        <v>91</v>
      </c>
      <c r="AV351" s="15" t="s">
        <v>83</v>
      </c>
      <c r="AW351" s="15" t="s">
        <v>4</v>
      </c>
      <c r="AX351" s="15" t="s">
        <v>75</v>
      </c>
      <c r="AY351" s="306" t="s">
        <v>265</v>
      </c>
    </row>
    <row r="352" s="13" customFormat="1">
      <c r="A352" s="13"/>
      <c r="B352" s="264"/>
      <c r="C352" s="265"/>
      <c r="D352" s="266" t="s">
        <v>312</v>
      </c>
      <c r="E352" s="267" t="s">
        <v>1</v>
      </c>
      <c r="F352" s="268" t="s">
        <v>2936</v>
      </c>
      <c r="G352" s="265"/>
      <c r="H352" s="269">
        <v>0.40999999999999998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312</v>
      </c>
      <c r="AU352" s="275" t="s">
        <v>91</v>
      </c>
      <c r="AV352" s="13" t="s">
        <v>91</v>
      </c>
      <c r="AW352" s="13" t="s">
        <v>4</v>
      </c>
      <c r="AX352" s="13" t="s">
        <v>75</v>
      </c>
      <c r="AY352" s="275" t="s">
        <v>265</v>
      </c>
    </row>
    <row r="353" s="15" customFormat="1">
      <c r="A353" s="15"/>
      <c r="B353" s="297"/>
      <c r="C353" s="298"/>
      <c r="D353" s="266" t="s">
        <v>312</v>
      </c>
      <c r="E353" s="299" t="s">
        <v>1</v>
      </c>
      <c r="F353" s="300" t="s">
        <v>2660</v>
      </c>
      <c r="G353" s="298"/>
      <c r="H353" s="299" t="s">
        <v>1</v>
      </c>
      <c r="I353" s="301"/>
      <c r="J353" s="298"/>
      <c r="K353" s="298"/>
      <c r="L353" s="302"/>
      <c r="M353" s="303"/>
      <c r="N353" s="304"/>
      <c r="O353" s="304"/>
      <c r="P353" s="304"/>
      <c r="Q353" s="304"/>
      <c r="R353" s="304"/>
      <c r="S353" s="304"/>
      <c r="T353" s="30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306" t="s">
        <v>312</v>
      </c>
      <c r="AU353" s="306" t="s">
        <v>91</v>
      </c>
      <c r="AV353" s="15" t="s">
        <v>83</v>
      </c>
      <c r="AW353" s="15" t="s">
        <v>4</v>
      </c>
      <c r="AX353" s="15" t="s">
        <v>75</v>
      </c>
      <c r="AY353" s="306" t="s">
        <v>265</v>
      </c>
    </row>
    <row r="354" s="13" customFormat="1">
      <c r="A354" s="13"/>
      <c r="B354" s="264"/>
      <c r="C354" s="265"/>
      <c r="D354" s="266" t="s">
        <v>312</v>
      </c>
      <c r="E354" s="267" t="s">
        <v>1</v>
      </c>
      <c r="F354" s="268" t="s">
        <v>2937</v>
      </c>
      <c r="G354" s="265"/>
      <c r="H354" s="269">
        <v>0.59999999999999998</v>
      </c>
      <c r="I354" s="270"/>
      <c r="J354" s="265"/>
      <c r="K354" s="265"/>
      <c r="L354" s="271"/>
      <c r="M354" s="272"/>
      <c r="N354" s="273"/>
      <c r="O354" s="273"/>
      <c r="P354" s="273"/>
      <c r="Q354" s="273"/>
      <c r="R354" s="273"/>
      <c r="S354" s="273"/>
      <c r="T354" s="27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5" t="s">
        <v>312</v>
      </c>
      <c r="AU354" s="275" t="s">
        <v>91</v>
      </c>
      <c r="AV354" s="13" t="s">
        <v>91</v>
      </c>
      <c r="AW354" s="13" t="s">
        <v>4</v>
      </c>
      <c r="AX354" s="13" t="s">
        <v>75</v>
      </c>
      <c r="AY354" s="275" t="s">
        <v>265</v>
      </c>
    </row>
    <row r="355" s="14" customFormat="1">
      <c r="A355" s="14"/>
      <c r="B355" s="276"/>
      <c r="C355" s="277"/>
      <c r="D355" s="266" t="s">
        <v>312</v>
      </c>
      <c r="E355" s="278" t="s">
        <v>1</v>
      </c>
      <c r="F355" s="279" t="s">
        <v>318</v>
      </c>
      <c r="G355" s="277"/>
      <c r="H355" s="280">
        <v>1.01</v>
      </c>
      <c r="I355" s="281"/>
      <c r="J355" s="277"/>
      <c r="K355" s="277"/>
      <c r="L355" s="282"/>
      <c r="M355" s="283"/>
      <c r="N355" s="284"/>
      <c r="O355" s="284"/>
      <c r="P355" s="284"/>
      <c r="Q355" s="284"/>
      <c r="R355" s="284"/>
      <c r="S355" s="284"/>
      <c r="T355" s="28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86" t="s">
        <v>312</v>
      </c>
      <c r="AU355" s="286" t="s">
        <v>91</v>
      </c>
      <c r="AV355" s="14" t="s">
        <v>282</v>
      </c>
      <c r="AW355" s="14" t="s">
        <v>4</v>
      </c>
      <c r="AX355" s="14" t="s">
        <v>83</v>
      </c>
      <c r="AY355" s="286" t="s">
        <v>265</v>
      </c>
    </row>
    <row r="356" s="12" customFormat="1" ht="22.8" customHeight="1">
      <c r="A356" s="12"/>
      <c r="B356" s="230"/>
      <c r="C356" s="231"/>
      <c r="D356" s="232" t="s">
        <v>74</v>
      </c>
      <c r="E356" s="244" t="s">
        <v>338</v>
      </c>
      <c r="F356" s="244" t="s">
        <v>1053</v>
      </c>
      <c r="G356" s="231"/>
      <c r="H356" s="231"/>
      <c r="I356" s="234"/>
      <c r="J356" s="245">
        <f>BK356</f>
        <v>0</v>
      </c>
      <c r="K356" s="231"/>
      <c r="L356" s="236"/>
      <c r="M356" s="237"/>
      <c r="N356" s="238"/>
      <c r="O356" s="238"/>
      <c r="P356" s="239">
        <f>SUM(P357:P364)</f>
        <v>0</v>
      </c>
      <c r="Q356" s="238"/>
      <c r="R356" s="239">
        <f>SUM(R357:R364)</f>
        <v>3.6545503999999998</v>
      </c>
      <c r="S356" s="238"/>
      <c r="T356" s="240">
        <f>SUM(T357:T364)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41" t="s">
        <v>83</v>
      </c>
      <c r="AT356" s="242" t="s">
        <v>74</v>
      </c>
      <c r="AU356" s="242" t="s">
        <v>83</v>
      </c>
      <c r="AY356" s="241" t="s">
        <v>265</v>
      </c>
      <c r="BK356" s="243">
        <f>SUM(BK357:BK364)</f>
        <v>0</v>
      </c>
    </row>
    <row r="357" s="2" customFormat="1" ht="16.30189" customHeight="1">
      <c r="A357" s="39"/>
      <c r="B357" s="40"/>
      <c r="C357" s="246" t="s">
        <v>593</v>
      </c>
      <c r="D357" s="246" t="s">
        <v>268</v>
      </c>
      <c r="E357" s="247" t="s">
        <v>2689</v>
      </c>
      <c r="F357" s="248" t="s">
        <v>1</v>
      </c>
      <c r="G357" s="249" t="s">
        <v>1</v>
      </c>
      <c r="H357" s="250">
        <v>24</v>
      </c>
      <c r="I357" s="251"/>
      <c r="J357" s="250">
        <f>ROUND(I357*H357,2)</f>
        <v>0</v>
      </c>
      <c r="K357" s="252"/>
      <c r="L357" s="45"/>
      <c r="M357" s="253" t="s">
        <v>1</v>
      </c>
      <c r="N357" s="254" t="s">
        <v>41</v>
      </c>
      <c r="O357" s="92"/>
      <c r="P357" s="255">
        <f>O357*H357</f>
        <v>0</v>
      </c>
      <c r="Q357" s="255">
        <v>0</v>
      </c>
      <c r="R357" s="255">
        <f>Q357*H357</f>
        <v>0</v>
      </c>
      <c r="S357" s="255">
        <v>0</v>
      </c>
      <c r="T357" s="256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57" t="s">
        <v>282</v>
      </c>
      <c r="AT357" s="257" t="s">
        <v>268</v>
      </c>
      <c r="AU357" s="257" t="s">
        <v>91</v>
      </c>
      <c r="AY357" s="18" t="s">
        <v>265</v>
      </c>
      <c r="BE357" s="258">
        <f>IF(N357="základná",J357,0)</f>
        <v>0</v>
      </c>
      <c r="BF357" s="258">
        <f>IF(N357="znížená",J357,0)</f>
        <v>0</v>
      </c>
      <c r="BG357" s="258">
        <f>IF(N357="zákl. prenesená",J357,0)</f>
        <v>0</v>
      </c>
      <c r="BH357" s="258">
        <f>IF(N357="zníž. prenesená",J357,0)</f>
        <v>0</v>
      </c>
      <c r="BI357" s="258">
        <f>IF(N357="nulová",J357,0)</f>
        <v>0</v>
      </c>
      <c r="BJ357" s="18" t="s">
        <v>91</v>
      </c>
      <c r="BK357" s="258">
        <f>ROUND(I357*H357,2)</f>
        <v>0</v>
      </c>
      <c r="BL357" s="18" t="s">
        <v>282</v>
      </c>
      <c r="BM357" s="257" t="s">
        <v>2690</v>
      </c>
    </row>
    <row r="358" s="13" customFormat="1">
      <c r="A358" s="13"/>
      <c r="B358" s="264"/>
      <c r="C358" s="265"/>
      <c r="D358" s="266" t="s">
        <v>312</v>
      </c>
      <c r="E358" s="267" t="s">
        <v>1</v>
      </c>
      <c r="F358" s="268" t="s">
        <v>2938</v>
      </c>
      <c r="G358" s="265"/>
      <c r="H358" s="269">
        <v>24</v>
      </c>
      <c r="I358" s="270"/>
      <c r="J358" s="265"/>
      <c r="K358" s="265"/>
      <c r="L358" s="271"/>
      <c r="M358" s="272"/>
      <c r="N358" s="273"/>
      <c r="O358" s="273"/>
      <c r="P358" s="273"/>
      <c r="Q358" s="273"/>
      <c r="R358" s="273"/>
      <c r="S358" s="273"/>
      <c r="T358" s="27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5" t="s">
        <v>312</v>
      </c>
      <c r="AU358" s="275" t="s">
        <v>91</v>
      </c>
      <c r="AV358" s="13" t="s">
        <v>91</v>
      </c>
      <c r="AW358" s="13" t="s">
        <v>4</v>
      </c>
      <c r="AX358" s="13" t="s">
        <v>75</v>
      </c>
      <c r="AY358" s="275" t="s">
        <v>265</v>
      </c>
    </row>
    <row r="359" s="2" customFormat="1" ht="16.30189" customHeight="1">
      <c r="A359" s="39"/>
      <c r="B359" s="40"/>
      <c r="C359" s="287" t="s">
        <v>596</v>
      </c>
      <c r="D359" s="287" t="s">
        <v>367</v>
      </c>
      <c r="E359" s="288" t="s">
        <v>2692</v>
      </c>
      <c r="F359" s="289" t="s">
        <v>1</v>
      </c>
      <c r="G359" s="290" t="s">
        <v>1</v>
      </c>
      <c r="H359" s="291">
        <v>24.719999999999999</v>
      </c>
      <c r="I359" s="292"/>
      <c r="J359" s="291">
        <f>ROUND(I359*H359,2)</f>
        <v>0</v>
      </c>
      <c r="K359" s="293"/>
      <c r="L359" s="294"/>
      <c r="M359" s="295" t="s">
        <v>1</v>
      </c>
      <c r="N359" s="296" t="s">
        <v>41</v>
      </c>
      <c r="O359" s="92"/>
      <c r="P359" s="255">
        <f>O359*H359</f>
        <v>0</v>
      </c>
      <c r="Q359" s="255">
        <v>0.00081999999999999998</v>
      </c>
      <c r="R359" s="255">
        <f>Q359*H359</f>
        <v>0.020270399999999997</v>
      </c>
      <c r="S359" s="255">
        <v>0</v>
      </c>
      <c r="T359" s="256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57" t="s">
        <v>338</v>
      </c>
      <c r="AT359" s="257" t="s">
        <v>367</v>
      </c>
      <c r="AU359" s="257" t="s">
        <v>91</v>
      </c>
      <c r="AY359" s="18" t="s">
        <v>265</v>
      </c>
      <c r="BE359" s="258">
        <f>IF(N359="základná",J359,0)</f>
        <v>0</v>
      </c>
      <c r="BF359" s="258">
        <f>IF(N359="znížená",J359,0)</f>
        <v>0</v>
      </c>
      <c r="BG359" s="258">
        <f>IF(N359="zákl. prenesená",J359,0)</f>
        <v>0</v>
      </c>
      <c r="BH359" s="258">
        <f>IF(N359="zníž. prenesená",J359,0)</f>
        <v>0</v>
      </c>
      <c r="BI359" s="258">
        <f>IF(N359="nulová",J359,0)</f>
        <v>0</v>
      </c>
      <c r="BJ359" s="18" t="s">
        <v>91</v>
      </c>
      <c r="BK359" s="258">
        <f>ROUND(I359*H359,2)</f>
        <v>0</v>
      </c>
      <c r="BL359" s="18" t="s">
        <v>282</v>
      </c>
      <c r="BM359" s="257" t="s">
        <v>2693</v>
      </c>
    </row>
    <row r="360" s="2" customFormat="1" ht="16.30189" customHeight="1">
      <c r="A360" s="39"/>
      <c r="B360" s="40"/>
      <c r="C360" s="246" t="s">
        <v>599</v>
      </c>
      <c r="D360" s="246" t="s">
        <v>268</v>
      </c>
      <c r="E360" s="247" t="s">
        <v>2694</v>
      </c>
      <c r="F360" s="248" t="s">
        <v>1</v>
      </c>
      <c r="G360" s="249" t="s">
        <v>1</v>
      </c>
      <c r="H360" s="250">
        <v>19</v>
      </c>
      <c r="I360" s="251"/>
      <c r="J360" s="250">
        <f>ROUND(I360*H360,2)</f>
        <v>0</v>
      </c>
      <c r="K360" s="252"/>
      <c r="L360" s="45"/>
      <c r="M360" s="253" t="s">
        <v>1</v>
      </c>
      <c r="N360" s="254" t="s">
        <v>41</v>
      </c>
      <c r="O360" s="92"/>
      <c r="P360" s="255">
        <f>O360*H360</f>
        <v>0</v>
      </c>
      <c r="Q360" s="255">
        <v>0.18731999999999999</v>
      </c>
      <c r="R360" s="255">
        <f>Q360*H360</f>
        <v>3.5590799999999998</v>
      </c>
      <c r="S360" s="255">
        <v>0</v>
      </c>
      <c r="T360" s="256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57" t="s">
        <v>282</v>
      </c>
      <c r="AT360" s="257" t="s">
        <v>268</v>
      </c>
      <c r="AU360" s="257" t="s">
        <v>91</v>
      </c>
      <c r="AY360" s="18" t="s">
        <v>265</v>
      </c>
      <c r="BE360" s="258">
        <f>IF(N360="základná",J360,0)</f>
        <v>0</v>
      </c>
      <c r="BF360" s="258">
        <f>IF(N360="znížená",J360,0)</f>
        <v>0</v>
      </c>
      <c r="BG360" s="258">
        <f>IF(N360="zákl. prenesená",J360,0)</f>
        <v>0</v>
      </c>
      <c r="BH360" s="258">
        <f>IF(N360="zníž. prenesená",J360,0)</f>
        <v>0</v>
      </c>
      <c r="BI360" s="258">
        <f>IF(N360="nulová",J360,0)</f>
        <v>0</v>
      </c>
      <c r="BJ360" s="18" t="s">
        <v>91</v>
      </c>
      <c r="BK360" s="258">
        <f>ROUND(I360*H360,2)</f>
        <v>0</v>
      </c>
      <c r="BL360" s="18" t="s">
        <v>282</v>
      </c>
      <c r="BM360" s="257" t="s">
        <v>2695</v>
      </c>
    </row>
    <row r="361" s="13" customFormat="1">
      <c r="A361" s="13"/>
      <c r="B361" s="264"/>
      <c r="C361" s="265"/>
      <c r="D361" s="266" t="s">
        <v>312</v>
      </c>
      <c r="E361" s="267" t="s">
        <v>1</v>
      </c>
      <c r="F361" s="268" t="s">
        <v>2939</v>
      </c>
      <c r="G361" s="265"/>
      <c r="H361" s="269">
        <v>19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312</v>
      </c>
      <c r="AU361" s="275" t="s">
        <v>91</v>
      </c>
      <c r="AV361" s="13" t="s">
        <v>91</v>
      </c>
      <c r="AW361" s="13" t="s">
        <v>4</v>
      </c>
      <c r="AX361" s="13" t="s">
        <v>83</v>
      </c>
      <c r="AY361" s="275" t="s">
        <v>265</v>
      </c>
    </row>
    <row r="362" s="2" customFormat="1" ht="16.30189" customHeight="1">
      <c r="A362" s="39"/>
      <c r="B362" s="40"/>
      <c r="C362" s="246" t="s">
        <v>602</v>
      </c>
      <c r="D362" s="246" t="s">
        <v>268</v>
      </c>
      <c r="E362" s="247" t="s">
        <v>2697</v>
      </c>
      <c r="F362" s="248" t="s">
        <v>1</v>
      </c>
      <c r="G362" s="249" t="s">
        <v>1</v>
      </c>
      <c r="H362" s="250">
        <v>4</v>
      </c>
      <c r="I362" s="251"/>
      <c r="J362" s="250">
        <f>ROUND(I362*H362,2)</f>
        <v>0</v>
      </c>
      <c r="K362" s="252"/>
      <c r="L362" s="45"/>
      <c r="M362" s="253" t="s">
        <v>1</v>
      </c>
      <c r="N362" s="254" t="s">
        <v>41</v>
      </c>
      <c r="O362" s="92"/>
      <c r="P362" s="255">
        <f>O362*H362</f>
        <v>0</v>
      </c>
      <c r="Q362" s="255">
        <v>0.00033</v>
      </c>
      <c r="R362" s="255">
        <f>Q362*H362</f>
        <v>0.00132</v>
      </c>
      <c r="S362" s="255">
        <v>0</v>
      </c>
      <c r="T362" s="256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57" t="s">
        <v>282</v>
      </c>
      <c r="AT362" s="257" t="s">
        <v>268</v>
      </c>
      <c r="AU362" s="257" t="s">
        <v>91</v>
      </c>
      <c r="AY362" s="18" t="s">
        <v>265</v>
      </c>
      <c r="BE362" s="258">
        <f>IF(N362="základná",J362,0)</f>
        <v>0</v>
      </c>
      <c r="BF362" s="258">
        <f>IF(N362="znížená",J362,0)</f>
        <v>0</v>
      </c>
      <c r="BG362" s="258">
        <f>IF(N362="zákl. prenesená",J362,0)</f>
        <v>0</v>
      </c>
      <c r="BH362" s="258">
        <f>IF(N362="zníž. prenesená",J362,0)</f>
        <v>0</v>
      </c>
      <c r="BI362" s="258">
        <f>IF(N362="nulová",J362,0)</f>
        <v>0</v>
      </c>
      <c r="BJ362" s="18" t="s">
        <v>91</v>
      </c>
      <c r="BK362" s="258">
        <f>ROUND(I362*H362,2)</f>
        <v>0</v>
      </c>
      <c r="BL362" s="18" t="s">
        <v>282</v>
      </c>
      <c r="BM362" s="257" t="s">
        <v>2698</v>
      </c>
    </row>
    <row r="363" s="13" customFormat="1">
      <c r="A363" s="13"/>
      <c r="B363" s="264"/>
      <c r="C363" s="265"/>
      <c r="D363" s="266" t="s">
        <v>312</v>
      </c>
      <c r="E363" s="267" t="s">
        <v>1</v>
      </c>
      <c r="F363" s="268" t="s">
        <v>2699</v>
      </c>
      <c r="G363" s="265"/>
      <c r="H363" s="269">
        <v>4</v>
      </c>
      <c r="I363" s="270"/>
      <c r="J363" s="265"/>
      <c r="K363" s="265"/>
      <c r="L363" s="271"/>
      <c r="M363" s="272"/>
      <c r="N363" s="273"/>
      <c r="O363" s="273"/>
      <c r="P363" s="273"/>
      <c r="Q363" s="273"/>
      <c r="R363" s="273"/>
      <c r="S363" s="273"/>
      <c r="T363" s="27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75" t="s">
        <v>312</v>
      </c>
      <c r="AU363" s="275" t="s">
        <v>91</v>
      </c>
      <c r="AV363" s="13" t="s">
        <v>91</v>
      </c>
      <c r="AW363" s="13" t="s">
        <v>4</v>
      </c>
      <c r="AX363" s="13" t="s">
        <v>83</v>
      </c>
      <c r="AY363" s="275" t="s">
        <v>265</v>
      </c>
    </row>
    <row r="364" s="2" customFormat="1" ht="16.30189" customHeight="1">
      <c r="A364" s="39"/>
      <c r="B364" s="40"/>
      <c r="C364" s="287" t="s">
        <v>605</v>
      </c>
      <c r="D364" s="287" t="s">
        <v>367</v>
      </c>
      <c r="E364" s="288" t="s">
        <v>2700</v>
      </c>
      <c r="F364" s="289" t="s">
        <v>1</v>
      </c>
      <c r="G364" s="290" t="s">
        <v>1</v>
      </c>
      <c r="H364" s="291">
        <v>4</v>
      </c>
      <c r="I364" s="292"/>
      <c r="J364" s="291">
        <f>ROUND(I364*H364,2)</f>
        <v>0</v>
      </c>
      <c r="K364" s="293"/>
      <c r="L364" s="294"/>
      <c r="M364" s="295" t="s">
        <v>1</v>
      </c>
      <c r="N364" s="296" t="s">
        <v>41</v>
      </c>
      <c r="O364" s="92"/>
      <c r="P364" s="255">
        <f>O364*H364</f>
        <v>0</v>
      </c>
      <c r="Q364" s="255">
        <v>0.01847</v>
      </c>
      <c r="R364" s="255">
        <f>Q364*H364</f>
        <v>0.073880000000000001</v>
      </c>
      <c r="S364" s="255">
        <v>0</v>
      </c>
      <c r="T364" s="256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57" t="s">
        <v>338</v>
      </c>
      <c r="AT364" s="257" t="s">
        <v>367</v>
      </c>
      <c r="AU364" s="257" t="s">
        <v>91</v>
      </c>
      <c r="AY364" s="18" t="s">
        <v>265</v>
      </c>
      <c r="BE364" s="258">
        <f>IF(N364="základná",J364,0)</f>
        <v>0</v>
      </c>
      <c r="BF364" s="258">
        <f>IF(N364="znížená",J364,0)</f>
        <v>0</v>
      </c>
      <c r="BG364" s="258">
        <f>IF(N364="zákl. prenesená",J364,0)</f>
        <v>0</v>
      </c>
      <c r="BH364" s="258">
        <f>IF(N364="zníž. prenesená",J364,0)</f>
        <v>0</v>
      </c>
      <c r="BI364" s="258">
        <f>IF(N364="nulová",J364,0)</f>
        <v>0</v>
      </c>
      <c r="BJ364" s="18" t="s">
        <v>91</v>
      </c>
      <c r="BK364" s="258">
        <f>ROUND(I364*H364,2)</f>
        <v>0</v>
      </c>
      <c r="BL364" s="18" t="s">
        <v>282</v>
      </c>
      <c r="BM364" s="257" t="s">
        <v>2701</v>
      </c>
    </row>
    <row r="365" s="12" customFormat="1" ht="22.8" customHeight="1">
      <c r="A365" s="12"/>
      <c r="B365" s="230"/>
      <c r="C365" s="231"/>
      <c r="D365" s="232" t="s">
        <v>74</v>
      </c>
      <c r="E365" s="244" t="s">
        <v>342</v>
      </c>
      <c r="F365" s="244" t="s">
        <v>519</v>
      </c>
      <c r="G365" s="231"/>
      <c r="H365" s="231"/>
      <c r="I365" s="234"/>
      <c r="J365" s="245">
        <f>BK365</f>
        <v>0</v>
      </c>
      <c r="K365" s="231"/>
      <c r="L365" s="236"/>
      <c r="M365" s="237"/>
      <c r="N365" s="238"/>
      <c r="O365" s="238"/>
      <c r="P365" s="239">
        <f>SUM(P366:P502)</f>
        <v>0</v>
      </c>
      <c r="Q365" s="238"/>
      <c r="R365" s="239">
        <f>SUM(R366:R502)</f>
        <v>16.546376174448003</v>
      </c>
      <c r="S365" s="238"/>
      <c r="T365" s="240">
        <f>SUM(T366:T502)</f>
        <v>88.062000000000012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41" t="s">
        <v>83</v>
      </c>
      <c r="AT365" s="242" t="s">
        <v>74</v>
      </c>
      <c r="AU365" s="242" t="s">
        <v>83</v>
      </c>
      <c r="AY365" s="241" t="s">
        <v>265</v>
      </c>
      <c r="BK365" s="243">
        <f>SUM(BK366:BK502)</f>
        <v>0</v>
      </c>
    </row>
    <row r="366" s="2" customFormat="1" ht="16.30189" customHeight="1">
      <c r="A366" s="39"/>
      <c r="B366" s="40"/>
      <c r="C366" s="246" t="s">
        <v>608</v>
      </c>
      <c r="D366" s="246" t="s">
        <v>268</v>
      </c>
      <c r="E366" s="247" t="s">
        <v>521</v>
      </c>
      <c r="F366" s="248" t="s">
        <v>1</v>
      </c>
      <c r="G366" s="249" t="s">
        <v>1</v>
      </c>
      <c r="H366" s="250">
        <v>81</v>
      </c>
      <c r="I366" s="251"/>
      <c r="J366" s="250">
        <f>ROUND(I366*H366,2)</f>
        <v>0</v>
      </c>
      <c r="K366" s="252"/>
      <c r="L366" s="45"/>
      <c r="M366" s="253" t="s">
        <v>1</v>
      </c>
      <c r="N366" s="254" t="s">
        <v>41</v>
      </c>
      <c r="O366" s="92"/>
      <c r="P366" s="255">
        <f>O366*H366</f>
        <v>0</v>
      </c>
      <c r="Q366" s="255">
        <v>0</v>
      </c>
      <c r="R366" s="255">
        <f>Q366*H366</f>
        <v>0</v>
      </c>
      <c r="S366" s="255">
        <v>0</v>
      </c>
      <c r="T366" s="256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57" t="s">
        <v>282</v>
      </c>
      <c r="AT366" s="257" t="s">
        <v>268</v>
      </c>
      <c r="AU366" s="257" t="s">
        <v>91</v>
      </c>
      <c r="AY366" s="18" t="s">
        <v>265</v>
      </c>
      <c r="BE366" s="258">
        <f>IF(N366="základná",J366,0)</f>
        <v>0</v>
      </c>
      <c r="BF366" s="258">
        <f>IF(N366="znížená",J366,0)</f>
        <v>0</v>
      </c>
      <c r="BG366" s="258">
        <f>IF(N366="zákl. prenesená",J366,0)</f>
        <v>0</v>
      </c>
      <c r="BH366" s="258">
        <f>IF(N366="zníž. prenesená",J366,0)</f>
        <v>0</v>
      </c>
      <c r="BI366" s="258">
        <f>IF(N366="nulová",J366,0)</f>
        <v>0</v>
      </c>
      <c r="BJ366" s="18" t="s">
        <v>91</v>
      </c>
      <c r="BK366" s="258">
        <f>ROUND(I366*H366,2)</f>
        <v>0</v>
      </c>
      <c r="BL366" s="18" t="s">
        <v>282</v>
      </c>
      <c r="BM366" s="257" t="s">
        <v>2702</v>
      </c>
    </row>
    <row r="367" s="13" customFormat="1">
      <c r="A367" s="13"/>
      <c r="B367" s="264"/>
      <c r="C367" s="265"/>
      <c r="D367" s="266" t="s">
        <v>312</v>
      </c>
      <c r="E367" s="267" t="s">
        <v>1</v>
      </c>
      <c r="F367" s="268" t="s">
        <v>2940</v>
      </c>
      <c r="G367" s="265"/>
      <c r="H367" s="269">
        <v>81</v>
      </c>
      <c r="I367" s="270"/>
      <c r="J367" s="265"/>
      <c r="K367" s="265"/>
      <c r="L367" s="271"/>
      <c r="M367" s="272"/>
      <c r="N367" s="273"/>
      <c r="O367" s="273"/>
      <c r="P367" s="273"/>
      <c r="Q367" s="273"/>
      <c r="R367" s="273"/>
      <c r="S367" s="273"/>
      <c r="T367" s="27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5" t="s">
        <v>312</v>
      </c>
      <c r="AU367" s="275" t="s">
        <v>91</v>
      </c>
      <c r="AV367" s="13" t="s">
        <v>91</v>
      </c>
      <c r="AW367" s="13" t="s">
        <v>4</v>
      </c>
      <c r="AX367" s="13" t="s">
        <v>83</v>
      </c>
      <c r="AY367" s="275" t="s">
        <v>265</v>
      </c>
    </row>
    <row r="368" s="2" customFormat="1" ht="16.30189" customHeight="1">
      <c r="A368" s="39"/>
      <c r="B368" s="40"/>
      <c r="C368" s="287" t="s">
        <v>612</v>
      </c>
      <c r="D368" s="287" t="s">
        <v>367</v>
      </c>
      <c r="E368" s="288" t="s">
        <v>2704</v>
      </c>
      <c r="F368" s="289" t="s">
        <v>1</v>
      </c>
      <c r="G368" s="290" t="s">
        <v>1</v>
      </c>
      <c r="H368" s="291">
        <v>81</v>
      </c>
      <c r="I368" s="292"/>
      <c r="J368" s="291">
        <f>ROUND(I368*H368,2)</f>
        <v>0</v>
      </c>
      <c r="K368" s="293"/>
      <c r="L368" s="294"/>
      <c r="M368" s="295" t="s">
        <v>1</v>
      </c>
      <c r="N368" s="296" t="s">
        <v>41</v>
      </c>
      <c r="O368" s="92"/>
      <c r="P368" s="255">
        <f>O368*H368</f>
        <v>0</v>
      </c>
      <c r="Q368" s="255">
        <v>0.012500000000000001</v>
      </c>
      <c r="R368" s="255">
        <f>Q368*H368</f>
        <v>1.0125</v>
      </c>
      <c r="S368" s="255">
        <v>0</v>
      </c>
      <c r="T368" s="256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57" t="s">
        <v>338</v>
      </c>
      <c r="AT368" s="257" t="s">
        <v>367</v>
      </c>
      <c r="AU368" s="257" t="s">
        <v>91</v>
      </c>
      <c r="AY368" s="18" t="s">
        <v>265</v>
      </c>
      <c r="BE368" s="258">
        <f>IF(N368="základná",J368,0)</f>
        <v>0</v>
      </c>
      <c r="BF368" s="258">
        <f>IF(N368="znížená",J368,0)</f>
        <v>0</v>
      </c>
      <c r="BG368" s="258">
        <f>IF(N368="zákl. prenesená",J368,0)</f>
        <v>0</v>
      </c>
      <c r="BH368" s="258">
        <f>IF(N368="zníž. prenesená",J368,0)</f>
        <v>0</v>
      </c>
      <c r="BI368" s="258">
        <f>IF(N368="nulová",J368,0)</f>
        <v>0</v>
      </c>
      <c r="BJ368" s="18" t="s">
        <v>91</v>
      </c>
      <c r="BK368" s="258">
        <f>ROUND(I368*H368,2)</f>
        <v>0</v>
      </c>
      <c r="BL368" s="18" t="s">
        <v>282</v>
      </c>
      <c r="BM368" s="257" t="s">
        <v>2705</v>
      </c>
    </row>
    <row r="369" s="2" customFormat="1" ht="16.30189" customHeight="1">
      <c r="A369" s="39"/>
      <c r="B369" s="40"/>
      <c r="C369" s="246" t="s">
        <v>615</v>
      </c>
      <c r="D369" s="246" t="s">
        <v>268</v>
      </c>
      <c r="E369" s="247" t="s">
        <v>2706</v>
      </c>
      <c r="F369" s="248" t="s">
        <v>1</v>
      </c>
      <c r="G369" s="249" t="s">
        <v>1</v>
      </c>
      <c r="H369" s="250">
        <v>10</v>
      </c>
      <c r="I369" s="251"/>
      <c r="J369" s="250">
        <f>ROUND(I369*H369,2)</f>
        <v>0</v>
      </c>
      <c r="K369" s="252"/>
      <c r="L369" s="45"/>
      <c r="M369" s="253" t="s">
        <v>1</v>
      </c>
      <c r="N369" s="254" t="s">
        <v>41</v>
      </c>
      <c r="O369" s="92"/>
      <c r="P369" s="255">
        <f>O369*H369</f>
        <v>0</v>
      </c>
      <c r="Q369" s="255">
        <v>0.070499999999999993</v>
      </c>
      <c r="R369" s="255">
        <f>Q369*H369</f>
        <v>0.70499999999999996</v>
      </c>
      <c r="S369" s="255">
        <v>0</v>
      </c>
      <c r="T369" s="256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57" t="s">
        <v>282</v>
      </c>
      <c r="AT369" s="257" t="s">
        <v>268</v>
      </c>
      <c r="AU369" s="257" t="s">
        <v>91</v>
      </c>
      <c r="AY369" s="18" t="s">
        <v>265</v>
      </c>
      <c r="BE369" s="258">
        <f>IF(N369="základná",J369,0)</f>
        <v>0</v>
      </c>
      <c r="BF369" s="258">
        <f>IF(N369="znížená",J369,0)</f>
        <v>0</v>
      </c>
      <c r="BG369" s="258">
        <f>IF(N369="zákl. prenesená",J369,0)</f>
        <v>0</v>
      </c>
      <c r="BH369" s="258">
        <f>IF(N369="zníž. prenesená",J369,0)</f>
        <v>0</v>
      </c>
      <c r="BI369" s="258">
        <f>IF(N369="nulová",J369,0)</f>
        <v>0</v>
      </c>
      <c r="BJ369" s="18" t="s">
        <v>91</v>
      </c>
      <c r="BK369" s="258">
        <f>ROUND(I369*H369,2)</f>
        <v>0</v>
      </c>
      <c r="BL369" s="18" t="s">
        <v>282</v>
      </c>
      <c r="BM369" s="257" t="s">
        <v>2707</v>
      </c>
    </row>
    <row r="370" s="13" customFormat="1">
      <c r="A370" s="13"/>
      <c r="B370" s="264"/>
      <c r="C370" s="265"/>
      <c r="D370" s="266" t="s">
        <v>312</v>
      </c>
      <c r="E370" s="267" t="s">
        <v>1</v>
      </c>
      <c r="F370" s="268" t="s">
        <v>346</v>
      </c>
      <c r="G370" s="265"/>
      <c r="H370" s="269">
        <v>10</v>
      </c>
      <c r="I370" s="270"/>
      <c r="J370" s="265"/>
      <c r="K370" s="265"/>
      <c r="L370" s="271"/>
      <c r="M370" s="272"/>
      <c r="N370" s="273"/>
      <c r="O370" s="273"/>
      <c r="P370" s="273"/>
      <c r="Q370" s="273"/>
      <c r="R370" s="273"/>
      <c r="S370" s="273"/>
      <c r="T370" s="27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5" t="s">
        <v>312</v>
      </c>
      <c r="AU370" s="275" t="s">
        <v>91</v>
      </c>
      <c r="AV370" s="13" t="s">
        <v>91</v>
      </c>
      <c r="AW370" s="13" t="s">
        <v>4</v>
      </c>
      <c r="AX370" s="13" t="s">
        <v>83</v>
      </c>
      <c r="AY370" s="275" t="s">
        <v>265</v>
      </c>
    </row>
    <row r="371" s="2" customFormat="1" ht="16.30189" customHeight="1">
      <c r="A371" s="39"/>
      <c r="B371" s="40"/>
      <c r="C371" s="246" t="s">
        <v>619</v>
      </c>
      <c r="D371" s="246" t="s">
        <v>268</v>
      </c>
      <c r="E371" s="247" t="s">
        <v>2709</v>
      </c>
      <c r="F371" s="248" t="s">
        <v>1</v>
      </c>
      <c r="G371" s="249" t="s">
        <v>1</v>
      </c>
      <c r="H371" s="250">
        <v>16</v>
      </c>
      <c r="I371" s="251"/>
      <c r="J371" s="250">
        <f>ROUND(I371*H371,2)</f>
        <v>0</v>
      </c>
      <c r="K371" s="252"/>
      <c r="L371" s="45"/>
      <c r="M371" s="253" t="s">
        <v>1</v>
      </c>
      <c r="N371" s="254" t="s">
        <v>41</v>
      </c>
      <c r="O371" s="92"/>
      <c r="P371" s="255">
        <f>O371*H371</f>
        <v>0</v>
      </c>
      <c r="Q371" s="255">
        <v>0.00062</v>
      </c>
      <c r="R371" s="255">
        <f>Q371*H371</f>
        <v>0.00992</v>
      </c>
      <c r="S371" s="255">
        <v>0</v>
      </c>
      <c r="T371" s="256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57" t="s">
        <v>282</v>
      </c>
      <c r="AT371" s="257" t="s">
        <v>268</v>
      </c>
      <c r="AU371" s="257" t="s">
        <v>91</v>
      </c>
      <c r="AY371" s="18" t="s">
        <v>265</v>
      </c>
      <c r="BE371" s="258">
        <f>IF(N371="základná",J371,0)</f>
        <v>0</v>
      </c>
      <c r="BF371" s="258">
        <f>IF(N371="znížená",J371,0)</f>
        <v>0</v>
      </c>
      <c r="BG371" s="258">
        <f>IF(N371="zákl. prenesená",J371,0)</f>
        <v>0</v>
      </c>
      <c r="BH371" s="258">
        <f>IF(N371="zníž. prenesená",J371,0)</f>
        <v>0</v>
      </c>
      <c r="BI371" s="258">
        <f>IF(N371="nulová",J371,0)</f>
        <v>0</v>
      </c>
      <c r="BJ371" s="18" t="s">
        <v>91</v>
      </c>
      <c r="BK371" s="258">
        <f>ROUND(I371*H371,2)</f>
        <v>0</v>
      </c>
      <c r="BL371" s="18" t="s">
        <v>282</v>
      </c>
      <c r="BM371" s="257" t="s">
        <v>2710</v>
      </c>
    </row>
    <row r="372" s="13" customFormat="1">
      <c r="A372" s="13"/>
      <c r="B372" s="264"/>
      <c r="C372" s="265"/>
      <c r="D372" s="266" t="s">
        <v>312</v>
      </c>
      <c r="E372" s="267" t="s">
        <v>1</v>
      </c>
      <c r="F372" s="268" t="s">
        <v>371</v>
      </c>
      <c r="G372" s="265"/>
      <c r="H372" s="269">
        <v>16</v>
      </c>
      <c r="I372" s="270"/>
      <c r="J372" s="265"/>
      <c r="K372" s="265"/>
      <c r="L372" s="271"/>
      <c r="M372" s="272"/>
      <c r="N372" s="273"/>
      <c r="O372" s="273"/>
      <c r="P372" s="273"/>
      <c r="Q372" s="273"/>
      <c r="R372" s="273"/>
      <c r="S372" s="273"/>
      <c r="T372" s="27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5" t="s">
        <v>312</v>
      </c>
      <c r="AU372" s="275" t="s">
        <v>91</v>
      </c>
      <c r="AV372" s="13" t="s">
        <v>91</v>
      </c>
      <c r="AW372" s="13" t="s">
        <v>4</v>
      </c>
      <c r="AX372" s="13" t="s">
        <v>83</v>
      </c>
      <c r="AY372" s="275" t="s">
        <v>265</v>
      </c>
    </row>
    <row r="373" s="2" customFormat="1" ht="16.30189" customHeight="1">
      <c r="A373" s="39"/>
      <c r="B373" s="40"/>
      <c r="C373" s="287" t="s">
        <v>622</v>
      </c>
      <c r="D373" s="287" t="s">
        <v>367</v>
      </c>
      <c r="E373" s="288" t="s">
        <v>2712</v>
      </c>
      <c r="F373" s="289" t="s">
        <v>1</v>
      </c>
      <c r="G373" s="290" t="s">
        <v>1</v>
      </c>
      <c r="H373" s="291">
        <v>4</v>
      </c>
      <c r="I373" s="292"/>
      <c r="J373" s="291">
        <f>ROUND(I373*H373,2)</f>
        <v>0</v>
      </c>
      <c r="K373" s="293"/>
      <c r="L373" s="294"/>
      <c r="M373" s="295" t="s">
        <v>1</v>
      </c>
      <c r="N373" s="296" t="s">
        <v>41</v>
      </c>
      <c r="O373" s="92"/>
      <c r="P373" s="255">
        <f>O373*H373</f>
        <v>0</v>
      </c>
      <c r="Q373" s="255">
        <v>2.4649999999999999</v>
      </c>
      <c r="R373" s="255">
        <f>Q373*H373</f>
        <v>9.8599999999999994</v>
      </c>
      <c r="S373" s="255">
        <v>0</v>
      </c>
      <c r="T373" s="256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57" t="s">
        <v>338</v>
      </c>
      <c r="AT373" s="257" t="s">
        <v>367</v>
      </c>
      <c r="AU373" s="257" t="s">
        <v>91</v>
      </c>
      <c r="AY373" s="18" t="s">
        <v>265</v>
      </c>
      <c r="BE373" s="258">
        <f>IF(N373="základná",J373,0)</f>
        <v>0</v>
      </c>
      <c r="BF373" s="258">
        <f>IF(N373="znížená",J373,0)</f>
        <v>0</v>
      </c>
      <c r="BG373" s="258">
        <f>IF(N373="zákl. prenesená",J373,0)</f>
        <v>0</v>
      </c>
      <c r="BH373" s="258">
        <f>IF(N373="zníž. prenesená",J373,0)</f>
        <v>0</v>
      </c>
      <c r="BI373" s="258">
        <f>IF(N373="nulová",J373,0)</f>
        <v>0</v>
      </c>
      <c r="BJ373" s="18" t="s">
        <v>91</v>
      </c>
      <c r="BK373" s="258">
        <f>ROUND(I373*H373,2)</f>
        <v>0</v>
      </c>
      <c r="BL373" s="18" t="s">
        <v>282</v>
      </c>
      <c r="BM373" s="257" t="s">
        <v>2713</v>
      </c>
    </row>
    <row r="374" s="13" customFormat="1">
      <c r="A374" s="13"/>
      <c r="B374" s="264"/>
      <c r="C374" s="265"/>
      <c r="D374" s="266" t="s">
        <v>312</v>
      </c>
      <c r="E374" s="265"/>
      <c r="F374" s="268" t="s">
        <v>2941</v>
      </c>
      <c r="G374" s="265"/>
      <c r="H374" s="269">
        <v>4</v>
      </c>
      <c r="I374" s="270"/>
      <c r="J374" s="265"/>
      <c r="K374" s="265"/>
      <c r="L374" s="271"/>
      <c r="M374" s="272"/>
      <c r="N374" s="273"/>
      <c r="O374" s="273"/>
      <c r="P374" s="273"/>
      <c r="Q374" s="273"/>
      <c r="R374" s="273"/>
      <c r="S374" s="273"/>
      <c r="T374" s="27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5" t="s">
        <v>312</v>
      </c>
      <c r="AU374" s="275" t="s">
        <v>91</v>
      </c>
      <c r="AV374" s="13" t="s">
        <v>91</v>
      </c>
      <c r="AW374" s="13" t="s">
        <v>5</v>
      </c>
      <c r="AX374" s="13" t="s">
        <v>83</v>
      </c>
      <c r="AY374" s="275" t="s">
        <v>265</v>
      </c>
    </row>
    <row r="375" s="2" customFormat="1" ht="16.30189" customHeight="1">
      <c r="A375" s="39"/>
      <c r="B375" s="40"/>
      <c r="C375" s="246" t="s">
        <v>625</v>
      </c>
      <c r="D375" s="246" t="s">
        <v>268</v>
      </c>
      <c r="E375" s="247" t="s">
        <v>544</v>
      </c>
      <c r="F375" s="248" t="s">
        <v>1</v>
      </c>
      <c r="G375" s="249" t="s">
        <v>1</v>
      </c>
      <c r="H375" s="250">
        <v>2</v>
      </c>
      <c r="I375" s="251"/>
      <c r="J375" s="250">
        <f>ROUND(I375*H375,2)</f>
        <v>0</v>
      </c>
      <c r="K375" s="252"/>
      <c r="L375" s="45"/>
      <c r="M375" s="253" t="s">
        <v>1</v>
      </c>
      <c r="N375" s="254" t="s">
        <v>41</v>
      </c>
      <c r="O375" s="92"/>
      <c r="P375" s="255">
        <f>O375*H375</f>
        <v>0</v>
      </c>
      <c r="Q375" s="255">
        <v>0.00025000000000000001</v>
      </c>
      <c r="R375" s="255">
        <f>Q375*H375</f>
        <v>0.00050000000000000001</v>
      </c>
      <c r="S375" s="255">
        <v>0</v>
      </c>
      <c r="T375" s="256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57" t="s">
        <v>282</v>
      </c>
      <c r="AT375" s="257" t="s">
        <v>268</v>
      </c>
      <c r="AU375" s="257" t="s">
        <v>91</v>
      </c>
      <c r="AY375" s="18" t="s">
        <v>265</v>
      </c>
      <c r="BE375" s="258">
        <f>IF(N375="základná",J375,0)</f>
        <v>0</v>
      </c>
      <c r="BF375" s="258">
        <f>IF(N375="znížená",J375,0)</f>
        <v>0</v>
      </c>
      <c r="BG375" s="258">
        <f>IF(N375="zákl. prenesená",J375,0)</f>
        <v>0</v>
      </c>
      <c r="BH375" s="258">
        <f>IF(N375="zníž. prenesená",J375,0)</f>
        <v>0</v>
      </c>
      <c r="BI375" s="258">
        <f>IF(N375="nulová",J375,0)</f>
        <v>0</v>
      </c>
      <c r="BJ375" s="18" t="s">
        <v>91</v>
      </c>
      <c r="BK375" s="258">
        <f>ROUND(I375*H375,2)</f>
        <v>0</v>
      </c>
      <c r="BL375" s="18" t="s">
        <v>282</v>
      </c>
      <c r="BM375" s="257" t="s">
        <v>2715</v>
      </c>
    </row>
    <row r="376" s="13" customFormat="1">
      <c r="A376" s="13"/>
      <c r="B376" s="264"/>
      <c r="C376" s="265"/>
      <c r="D376" s="266" t="s">
        <v>312</v>
      </c>
      <c r="E376" s="267" t="s">
        <v>1</v>
      </c>
      <c r="F376" s="268" t="s">
        <v>2716</v>
      </c>
      <c r="G376" s="265"/>
      <c r="H376" s="269">
        <v>2</v>
      </c>
      <c r="I376" s="270"/>
      <c r="J376" s="265"/>
      <c r="K376" s="265"/>
      <c r="L376" s="271"/>
      <c r="M376" s="272"/>
      <c r="N376" s="273"/>
      <c r="O376" s="273"/>
      <c r="P376" s="273"/>
      <c r="Q376" s="273"/>
      <c r="R376" s="273"/>
      <c r="S376" s="273"/>
      <c r="T376" s="27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5" t="s">
        <v>312</v>
      </c>
      <c r="AU376" s="275" t="s">
        <v>91</v>
      </c>
      <c r="AV376" s="13" t="s">
        <v>91</v>
      </c>
      <c r="AW376" s="13" t="s">
        <v>4</v>
      </c>
      <c r="AX376" s="13" t="s">
        <v>83</v>
      </c>
      <c r="AY376" s="275" t="s">
        <v>265</v>
      </c>
    </row>
    <row r="377" s="2" customFormat="1" ht="16.30189" customHeight="1">
      <c r="A377" s="39"/>
      <c r="B377" s="40"/>
      <c r="C377" s="287" t="s">
        <v>629</v>
      </c>
      <c r="D377" s="287" t="s">
        <v>367</v>
      </c>
      <c r="E377" s="288" t="s">
        <v>2717</v>
      </c>
      <c r="F377" s="289" t="s">
        <v>1</v>
      </c>
      <c r="G377" s="290" t="s">
        <v>1</v>
      </c>
      <c r="H377" s="291">
        <v>2</v>
      </c>
      <c r="I377" s="292"/>
      <c r="J377" s="291">
        <f>ROUND(I377*H377,2)</f>
        <v>0</v>
      </c>
      <c r="K377" s="293"/>
      <c r="L377" s="294"/>
      <c r="M377" s="295" t="s">
        <v>1</v>
      </c>
      <c r="N377" s="296" t="s">
        <v>41</v>
      </c>
      <c r="O377" s="92"/>
      <c r="P377" s="255">
        <f>O377*H377</f>
        <v>0</v>
      </c>
      <c r="Q377" s="255">
        <v>0.00084999999999999995</v>
      </c>
      <c r="R377" s="255">
        <f>Q377*H377</f>
        <v>0.0016999999999999999</v>
      </c>
      <c r="S377" s="255">
        <v>0</v>
      </c>
      <c r="T377" s="256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7" t="s">
        <v>338</v>
      </c>
      <c r="AT377" s="257" t="s">
        <v>367</v>
      </c>
      <c r="AU377" s="257" t="s">
        <v>91</v>
      </c>
      <c r="AY377" s="18" t="s">
        <v>265</v>
      </c>
      <c r="BE377" s="258">
        <f>IF(N377="základná",J377,0)</f>
        <v>0</v>
      </c>
      <c r="BF377" s="258">
        <f>IF(N377="znížená",J377,0)</f>
        <v>0</v>
      </c>
      <c r="BG377" s="258">
        <f>IF(N377="zákl. prenesená",J377,0)</f>
        <v>0</v>
      </c>
      <c r="BH377" s="258">
        <f>IF(N377="zníž. prenesená",J377,0)</f>
        <v>0</v>
      </c>
      <c r="BI377" s="258">
        <f>IF(N377="nulová",J377,0)</f>
        <v>0</v>
      </c>
      <c r="BJ377" s="18" t="s">
        <v>91</v>
      </c>
      <c r="BK377" s="258">
        <f>ROUND(I377*H377,2)</f>
        <v>0</v>
      </c>
      <c r="BL377" s="18" t="s">
        <v>282</v>
      </c>
      <c r="BM377" s="257" t="s">
        <v>2718</v>
      </c>
    </row>
    <row r="378" s="2" customFormat="1" ht="16.30189" customHeight="1">
      <c r="A378" s="39"/>
      <c r="B378" s="40"/>
      <c r="C378" s="246" t="s">
        <v>632</v>
      </c>
      <c r="D378" s="246" t="s">
        <v>268</v>
      </c>
      <c r="E378" s="247" t="s">
        <v>551</v>
      </c>
      <c r="F378" s="248" t="s">
        <v>1</v>
      </c>
      <c r="G378" s="249" t="s">
        <v>1</v>
      </c>
      <c r="H378" s="250">
        <v>1</v>
      </c>
      <c r="I378" s="251"/>
      <c r="J378" s="250">
        <f>ROUND(I378*H378,2)</f>
        <v>0</v>
      </c>
      <c r="K378" s="252"/>
      <c r="L378" s="45"/>
      <c r="M378" s="253" t="s">
        <v>1</v>
      </c>
      <c r="N378" s="254" t="s">
        <v>41</v>
      </c>
      <c r="O378" s="92"/>
      <c r="P378" s="255">
        <f>O378*H378</f>
        <v>0</v>
      </c>
      <c r="Q378" s="255">
        <v>0.22684000000000001</v>
      </c>
      <c r="R378" s="255">
        <f>Q378*H378</f>
        <v>0.22684000000000001</v>
      </c>
      <c r="S378" s="255">
        <v>0</v>
      </c>
      <c r="T378" s="256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57" t="s">
        <v>282</v>
      </c>
      <c r="AT378" s="257" t="s">
        <v>268</v>
      </c>
      <c r="AU378" s="257" t="s">
        <v>91</v>
      </c>
      <c r="AY378" s="18" t="s">
        <v>265</v>
      </c>
      <c r="BE378" s="258">
        <f>IF(N378="základná",J378,0)</f>
        <v>0</v>
      </c>
      <c r="BF378" s="258">
        <f>IF(N378="znížená",J378,0)</f>
        <v>0</v>
      </c>
      <c r="BG378" s="258">
        <f>IF(N378="zákl. prenesená",J378,0)</f>
        <v>0</v>
      </c>
      <c r="BH378" s="258">
        <f>IF(N378="zníž. prenesená",J378,0)</f>
        <v>0</v>
      </c>
      <c r="BI378" s="258">
        <f>IF(N378="nulová",J378,0)</f>
        <v>0</v>
      </c>
      <c r="BJ378" s="18" t="s">
        <v>91</v>
      </c>
      <c r="BK378" s="258">
        <f>ROUND(I378*H378,2)</f>
        <v>0</v>
      </c>
      <c r="BL378" s="18" t="s">
        <v>282</v>
      </c>
      <c r="BM378" s="257" t="s">
        <v>2719</v>
      </c>
    </row>
    <row r="379" s="13" customFormat="1">
      <c r="A379" s="13"/>
      <c r="B379" s="264"/>
      <c r="C379" s="265"/>
      <c r="D379" s="266" t="s">
        <v>312</v>
      </c>
      <c r="E379" s="267" t="s">
        <v>1</v>
      </c>
      <c r="F379" s="268" t="s">
        <v>2720</v>
      </c>
      <c r="G379" s="265"/>
      <c r="H379" s="269">
        <v>1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312</v>
      </c>
      <c r="AU379" s="275" t="s">
        <v>91</v>
      </c>
      <c r="AV379" s="13" t="s">
        <v>91</v>
      </c>
      <c r="AW379" s="13" t="s">
        <v>4</v>
      </c>
      <c r="AX379" s="13" t="s">
        <v>83</v>
      </c>
      <c r="AY379" s="275" t="s">
        <v>265</v>
      </c>
    </row>
    <row r="380" s="2" customFormat="1" ht="16.30189" customHeight="1">
      <c r="A380" s="39"/>
      <c r="B380" s="40"/>
      <c r="C380" s="246" t="s">
        <v>635</v>
      </c>
      <c r="D380" s="246" t="s">
        <v>268</v>
      </c>
      <c r="E380" s="247" t="s">
        <v>722</v>
      </c>
      <c r="F380" s="248" t="s">
        <v>1</v>
      </c>
      <c r="G380" s="249" t="s">
        <v>1</v>
      </c>
      <c r="H380" s="250">
        <v>6</v>
      </c>
      <c r="I380" s="251"/>
      <c r="J380" s="250">
        <f>ROUND(I380*H380,2)</f>
        <v>0</v>
      </c>
      <c r="K380" s="252"/>
      <c r="L380" s="45"/>
      <c r="M380" s="253" t="s">
        <v>1</v>
      </c>
      <c r="N380" s="254" t="s">
        <v>41</v>
      </c>
      <c r="O380" s="92"/>
      <c r="P380" s="255">
        <f>O380*H380</f>
        <v>0</v>
      </c>
      <c r="Q380" s="255">
        <v>0.15112999999999999</v>
      </c>
      <c r="R380" s="255">
        <f>Q380*H380</f>
        <v>0.90677999999999992</v>
      </c>
      <c r="S380" s="255">
        <v>0</v>
      </c>
      <c r="T380" s="256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57" t="s">
        <v>282</v>
      </c>
      <c r="AT380" s="257" t="s">
        <v>268</v>
      </c>
      <c r="AU380" s="257" t="s">
        <v>91</v>
      </c>
      <c r="AY380" s="18" t="s">
        <v>265</v>
      </c>
      <c r="BE380" s="258">
        <f>IF(N380="základná",J380,0)</f>
        <v>0</v>
      </c>
      <c r="BF380" s="258">
        <f>IF(N380="znížená",J380,0)</f>
        <v>0</v>
      </c>
      <c r="BG380" s="258">
        <f>IF(N380="zákl. prenesená",J380,0)</f>
        <v>0</v>
      </c>
      <c r="BH380" s="258">
        <f>IF(N380="zníž. prenesená",J380,0)</f>
        <v>0</v>
      </c>
      <c r="BI380" s="258">
        <f>IF(N380="nulová",J380,0)</f>
        <v>0</v>
      </c>
      <c r="BJ380" s="18" t="s">
        <v>91</v>
      </c>
      <c r="BK380" s="258">
        <f>ROUND(I380*H380,2)</f>
        <v>0</v>
      </c>
      <c r="BL380" s="18" t="s">
        <v>282</v>
      </c>
      <c r="BM380" s="257" t="s">
        <v>2942</v>
      </c>
    </row>
    <row r="381" s="13" customFormat="1">
      <c r="A381" s="13"/>
      <c r="B381" s="264"/>
      <c r="C381" s="265"/>
      <c r="D381" s="266" t="s">
        <v>312</v>
      </c>
      <c r="E381" s="267" t="s">
        <v>1</v>
      </c>
      <c r="F381" s="268" t="s">
        <v>2722</v>
      </c>
      <c r="G381" s="265"/>
      <c r="H381" s="269">
        <v>6</v>
      </c>
      <c r="I381" s="270"/>
      <c r="J381" s="265"/>
      <c r="K381" s="265"/>
      <c r="L381" s="271"/>
      <c r="M381" s="272"/>
      <c r="N381" s="273"/>
      <c r="O381" s="273"/>
      <c r="P381" s="273"/>
      <c r="Q381" s="273"/>
      <c r="R381" s="273"/>
      <c r="S381" s="273"/>
      <c r="T381" s="27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5" t="s">
        <v>312</v>
      </c>
      <c r="AU381" s="275" t="s">
        <v>91</v>
      </c>
      <c r="AV381" s="13" t="s">
        <v>91</v>
      </c>
      <c r="AW381" s="13" t="s">
        <v>4</v>
      </c>
      <c r="AX381" s="13" t="s">
        <v>83</v>
      </c>
      <c r="AY381" s="275" t="s">
        <v>265</v>
      </c>
    </row>
    <row r="382" s="2" customFormat="1" ht="16.30189" customHeight="1">
      <c r="A382" s="39"/>
      <c r="B382" s="40"/>
      <c r="C382" s="287" t="s">
        <v>638</v>
      </c>
      <c r="D382" s="287" t="s">
        <v>367</v>
      </c>
      <c r="E382" s="288" t="s">
        <v>2723</v>
      </c>
      <c r="F382" s="289" t="s">
        <v>1</v>
      </c>
      <c r="G382" s="290" t="s">
        <v>1</v>
      </c>
      <c r="H382" s="291">
        <v>6</v>
      </c>
      <c r="I382" s="292"/>
      <c r="J382" s="291">
        <f>ROUND(I382*H382,2)</f>
        <v>0</v>
      </c>
      <c r="K382" s="293"/>
      <c r="L382" s="294"/>
      <c r="M382" s="295" t="s">
        <v>1</v>
      </c>
      <c r="N382" s="296" t="s">
        <v>41</v>
      </c>
      <c r="O382" s="92"/>
      <c r="P382" s="255">
        <f>O382*H382</f>
        <v>0</v>
      </c>
      <c r="Q382" s="255">
        <v>0.048000000000000001</v>
      </c>
      <c r="R382" s="255">
        <f>Q382*H382</f>
        <v>0.28800000000000003</v>
      </c>
      <c r="S382" s="255">
        <v>0</v>
      </c>
      <c r="T382" s="256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57" t="s">
        <v>338</v>
      </c>
      <c r="AT382" s="257" t="s">
        <v>367</v>
      </c>
      <c r="AU382" s="257" t="s">
        <v>91</v>
      </c>
      <c r="AY382" s="18" t="s">
        <v>265</v>
      </c>
      <c r="BE382" s="258">
        <f>IF(N382="základná",J382,0)</f>
        <v>0</v>
      </c>
      <c r="BF382" s="258">
        <f>IF(N382="znížená",J382,0)</f>
        <v>0</v>
      </c>
      <c r="BG382" s="258">
        <f>IF(N382="zákl. prenesená",J382,0)</f>
        <v>0</v>
      </c>
      <c r="BH382" s="258">
        <f>IF(N382="zníž. prenesená",J382,0)</f>
        <v>0</v>
      </c>
      <c r="BI382" s="258">
        <f>IF(N382="nulová",J382,0)</f>
        <v>0</v>
      </c>
      <c r="BJ382" s="18" t="s">
        <v>91</v>
      </c>
      <c r="BK382" s="258">
        <f>ROUND(I382*H382,2)</f>
        <v>0</v>
      </c>
      <c r="BL382" s="18" t="s">
        <v>282</v>
      </c>
      <c r="BM382" s="257" t="s">
        <v>2724</v>
      </c>
    </row>
    <row r="383" s="13" customFormat="1">
      <c r="A383" s="13"/>
      <c r="B383" s="264"/>
      <c r="C383" s="265"/>
      <c r="D383" s="266" t="s">
        <v>312</v>
      </c>
      <c r="E383" s="267" t="s">
        <v>1</v>
      </c>
      <c r="F383" s="268" t="s">
        <v>2722</v>
      </c>
      <c r="G383" s="265"/>
      <c r="H383" s="269">
        <v>6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312</v>
      </c>
      <c r="AU383" s="275" t="s">
        <v>91</v>
      </c>
      <c r="AV383" s="13" t="s">
        <v>91</v>
      </c>
      <c r="AW383" s="13" t="s">
        <v>4</v>
      </c>
      <c r="AX383" s="13" t="s">
        <v>83</v>
      </c>
      <c r="AY383" s="275" t="s">
        <v>265</v>
      </c>
    </row>
    <row r="384" s="2" customFormat="1" ht="16.30189" customHeight="1">
      <c r="A384" s="39"/>
      <c r="B384" s="40"/>
      <c r="C384" s="246" t="s">
        <v>641</v>
      </c>
      <c r="D384" s="246" t="s">
        <v>268</v>
      </c>
      <c r="E384" s="247" t="s">
        <v>2142</v>
      </c>
      <c r="F384" s="248" t="s">
        <v>1</v>
      </c>
      <c r="G384" s="249" t="s">
        <v>1</v>
      </c>
      <c r="H384" s="250">
        <v>20.199999999999999</v>
      </c>
      <c r="I384" s="251"/>
      <c r="J384" s="250">
        <f>ROUND(I384*H384,2)</f>
        <v>0</v>
      </c>
      <c r="K384" s="252"/>
      <c r="L384" s="45"/>
      <c r="M384" s="253" t="s">
        <v>1</v>
      </c>
      <c r="N384" s="254" t="s">
        <v>41</v>
      </c>
      <c r="O384" s="92"/>
      <c r="P384" s="255">
        <f>O384*H384</f>
        <v>0</v>
      </c>
      <c r="Q384" s="255">
        <v>0.098530000000000006</v>
      </c>
      <c r="R384" s="255">
        <f>Q384*H384</f>
        <v>1.9903060000000001</v>
      </c>
      <c r="S384" s="255">
        <v>0</v>
      </c>
      <c r="T384" s="256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57" t="s">
        <v>282</v>
      </c>
      <c r="AT384" s="257" t="s">
        <v>268</v>
      </c>
      <c r="AU384" s="257" t="s">
        <v>91</v>
      </c>
      <c r="AY384" s="18" t="s">
        <v>265</v>
      </c>
      <c r="BE384" s="258">
        <f>IF(N384="základná",J384,0)</f>
        <v>0</v>
      </c>
      <c r="BF384" s="258">
        <f>IF(N384="znížená",J384,0)</f>
        <v>0</v>
      </c>
      <c r="BG384" s="258">
        <f>IF(N384="zákl. prenesená",J384,0)</f>
        <v>0</v>
      </c>
      <c r="BH384" s="258">
        <f>IF(N384="zníž. prenesená",J384,0)</f>
        <v>0</v>
      </c>
      <c r="BI384" s="258">
        <f>IF(N384="nulová",J384,0)</f>
        <v>0</v>
      </c>
      <c r="BJ384" s="18" t="s">
        <v>91</v>
      </c>
      <c r="BK384" s="258">
        <f>ROUND(I384*H384,2)</f>
        <v>0</v>
      </c>
      <c r="BL384" s="18" t="s">
        <v>282</v>
      </c>
      <c r="BM384" s="257" t="s">
        <v>2725</v>
      </c>
    </row>
    <row r="385" s="15" customFormat="1">
      <c r="A385" s="15"/>
      <c r="B385" s="297"/>
      <c r="C385" s="298"/>
      <c r="D385" s="266" t="s">
        <v>312</v>
      </c>
      <c r="E385" s="299" t="s">
        <v>1</v>
      </c>
      <c r="F385" s="300" t="s">
        <v>2726</v>
      </c>
      <c r="G385" s="298"/>
      <c r="H385" s="299" t="s">
        <v>1</v>
      </c>
      <c r="I385" s="301"/>
      <c r="J385" s="298"/>
      <c r="K385" s="298"/>
      <c r="L385" s="302"/>
      <c r="M385" s="303"/>
      <c r="N385" s="304"/>
      <c r="O385" s="304"/>
      <c r="P385" s="304"/>
      <c r="Q385" s="304"/>
      <c r="R385" s="304"/>
      <c r="S385" s="304"/>
      <c r="T385" s="30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306" t="s">
        <v>312</v>
      </c>
      <c r="AU385" s="306" t="s">
        <v>91</v>
      </c>
      <c r="AV385" s="15" t="s">
        <v>83</v>
      </c>
      <c r="AW385" s="15" t="s">
        <v>4</v>
      </c>
      <c r="AX385" s="15" t="s">
        <v>75</v>
      </c>
      <c r="AY385" s="306" t="s">
        <v>265</v>
      </c>
    </row>
    <row r="386" s="13" customFormat="1">
      <c r="A386" s="13"/>
      <c r="B386" s="264"/>
      <c r="C386" s="265"/>
      <c r="D386" s="266" t="s">
        <v>312</v>
      </c>
      <c r="E386" s="267" t="s">
        <v>1</v>
      </c>
      <c r="F386" s="268" t="s">
        <v>2943</v>
      </c>
      <c r="G386" s="265"/>
      <c r="H386" s="269">
        <v>20.199999999999999</v>
      </c>
      <c r="I386" s="270"/>
      <c r="J386" s="265"/>
      <c r="K386" s="265"/>
      <c r="L386" s="271"/>
      <c r="M386" s="272"/>
      <c r="N386" s="273"/>
      <c r="O386" s="273"/>
      <c r="P386" s="273"/>
      <c r="Q386" s="273"/>
      <c r="R386" s="273"/>
      <c r="S386" s="273"/>
      <c r="T386" s="27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5" t="s">
        <v>312</v>
      </c>
      <c r="AU386" s="275" t="s">
        <v>91</v>
      </c>
      <c r="AV386" s="13" t="s">
        <v>91</v>
      </c>
      <c r="AW386" s="13" t="s">
        <v>4</v>
      </c>
      <c r="AX386" s="13" t="s">
        <v>83</v>
      </c>
      <c r="AY386" s="275" t="s">
        <v>265</v>
      </c>
    </row>
    <row r="387" s="2" customFormat="1" ht="16.30189" customHeight="1">
      <c r="A387" s="39"/>
      <c r="B387" s="40"/>
      <c r="C387" s="287" t="s">
        <v>645</v>
      </c>
      <c r="D387" s="287" t="s">
        <v>367</v>
      </c>
      <c r="E387" s="288" t="s">
        <v>2144</v>
      </c>
      <c r="F387" s="289" t="s">
        <v>1</v>
      </c>
      <c r="G387" s="290" t="s">
        <v>1</v>
      </c>
      <c r="H387" s="291">
        <v>20.199999999999999</v>
      </c>
      <c r="I387" s="292"/>
      <c r="J387" s="291">
        <f>ROUND(I387*H387,2)</f>
        <v>0</v>
      </c>
      <c r="K387" s="293"/>
      <c r="L387" s="294"/>
      <c r="M387" s="295" t="s">
        <v>1</v>
      </c>
      <c r="N387" s="296" t="s">
        <v>41</v>
      </c>
      <c r="O387" s="92"/>
      <c r="P387" s="255">
        <f>O387*H387</f>
        <v>0</v>
      </c>
      <c r="Q387" s="255">
        <v>0.023</v>
      </c>
      <c r="R387" s="255">
        <f>Q387*H387</f>
        <v>0.46459999999999996</v>
      </c>
      <c r="S387" s="255">
        <v>0</v>
      </c>
      <c r="T387" s="256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57" t="s">
        <v>338</v>
      </c>
      <c r="AT387" s="257" t="s">
        <v>367</v>
      </c>
      <c r="AU387" s="257" t="s">
        <v>91</v>
      </c>
      <c r="AY387" s="18" t="s">
        <v>265</v>
      </c>
      <c r="BE387" s="258">
        <f>IF(N387="základná",J387,0)</f>
        <v>0</v>
      </c>
      <c r="BF387" s="258">
        <f>IF(N387="znížená",J387,0)</f>
        <v>0</v>
      </c>
      <c r="BG387" s="258">
        <f>IF(N387="zákl. prenesená",J387,0)</f>
        <v>0</v>
      </c>
      <c r="BH387" s="258">
        <f>IF(N387="zníž. prenesená",J387,0)</f>
        <v>0</v>
      </c>
      <c r="BI387" s="258">
        <f>IF(N387="nulová",J387,0)</f>
        <v>0</v>
      </c>
      <c r="BJ387" s="18" t="s">
        <v>91</v>
      </c>
      <c r="BK387" s="258">
        <f>ROUND(I387*H387,2)</f>
        <v>0</v>
      </c>
      <c r="BL387" s="18" t="s">
        <v>282</v>
      </c>
      <c r="BM387" s="257" t="s">
        <v>2728</v>
      </c>
    </row>
    <row r="388" s="2" customFormat="1" ht="16.30189" customHeight="1">
      <c r="A388" s="39"/>
      <c r="B388" s="40"/>
      <c r="C388" s="246" t="s">
        <v>648</v>
      </c>
      <c r="D388" s="246" t="s">
        <v>268</v>
      </c>
      <c r="E388" s="247" t="s">
        <v>2729</v>
      </c>
      <c r="F388" s="248" t="s">
        <v>1</v>
      </c>
      <c r="G388" s="249" t="s">
        <v>1</v>
      </c>
      <c r="H388" s="250">
        <v>35.700000000000003</v>
      </c>
      <c r="I388" s="251"/>
      <c r="J388" s="250">
        <f>ROUND(I388*H388,2)</f>
        <v>0</v>
      </c>
      <c r="K388" s="252"/>
      <c r="L388" s="45"/>
      <c r="M388" s="253" t="s">
        <v>1</v>
      </c>
      <c r="N388" s="254" t="s">
        <v>41</v>
      </c>
      <c r="O388" s="92"/>
      <c r="P388" s="255">
        <f>O388*H388</f>
        <v>0</v>
      </c>
      <c r="Q388" s="255">
        <v>2.0000000000000002E-05</v>
      </c>
      <c r="R388" s="255">
        <f>Q388*H388</f>
        <v>0.00071400000000000012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282</v>
      </c>
      <c r="AT388" s="257" t="s">
        <v>268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282</v>
      </c>
      <c r="BM388" s="257" t="s">
        <v>2730</v>
      </c>
    </row>
    <row r="389" s="13" customFormat="1">
      <c r="A389" s="13"/>
      <c r="B389" s="264"/>
      <c r="C389" s="265"/>
      <c r="D389" s="266" t="s">
        <v>312</v>
      </c>
      <c r="E389" s="267" t="s">
        <v>1</v>
      </c>
      <c r="F389" s="268" t="s">
        <v>2944</v>
      </c>
      <c r="G389" s="265"/>
      <c r="H389" s="269">
        <v>17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312</v>
      </c>
      <c r="AU389" s="275" t="s">
        <v>91</v>
      </c>
      <c r="AV389" s="13" t="s">
        <v>91</v>
      </c>
      <c r="AW389" s="13" t="s">
        <v>4</v>
      </c>
      <c r="AX389" s="13" t="s">
        <v>75</v>
      </c>
      <c r="AY389" s="275" t="s">
        <v>265</v>
      </c>
    </row>
    <row r="390" s="13" customFormat="1">
      <c r="A390" s="13"/>
      <c r="B390" s="264"/>
      <c r="C390" s="265"/>
      <c r="D390" s="266" t="s">
        <v>312</v>
      </c>
      <c r="E390" s="267" t="s">
        <v>1</v>
      </c>
      <c r="F390" s="268" t="s">
        <v>2945</v>
      </c>
      <c r="G390" s="265"/>
      <c r="H390" s="269">
        <v>18.699999999999999</v>
      </c>
      <c r="I390" s="270"/>
      <c r="J390" s="265"/>
      <c r="K390" s="265"/>
      <c r="L390" s="271"/>
      <c r="M390" s="272"/>
      <c r="N390" s="273"/>
      <c r="O390" s="273"/>
      <c r="P390" s="273"/>
      <c r="Q390" s="273"/>
      <c r="R390" s="273"/>
      <c r="S390" s="273"/>
      <c r="T390" s="27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5" t="s">
        <v>312</v>
      </c>
      <c r="AU390" s="275" t="s">
        <v>91</v>
      </c>
      <c r="AV390" s="13" t="s">
        <v>91</v>
      </c>
      <c r="AW390" s="13" t="s">
        <v>4</v>
      </c>
      <c r="AX390" s="13" t="s">
        <v>75</v>
      </c>
      <c r="AY390" s="275" t="s">
        <v>265</v>
      </c>
    </row>
    <row r="391" s="14" customFormat="1">
      <c r="A391" s="14"/>
      <c r="B391" s="276"/>
      <c r="C391" s="277"/>
      <c r="D391" s="266" t="s">
        <v>312</v>
      </c>
      <c r="E391" s="278" t="s">
        <v>1</v>
      </c>
      <c r="F391" s="279" t="s">
        <v>318</v>
      </c>
      <c r="G391" s="277"/>
      <c r="H391" s="280">
        <v>35.700000000000003</v>
      </c>
      <c r="I391" s="281"/>
      <c r="J391" s="277"/>
      <c r="K391" s="277"/>
      <c r="L391" s="282"/>
      <c r="M391" s="283"/>
      <c r="N391" s="284"/>
      <c r="O391" s="284"/>
      <c r="P391" s="284"/>
      <c r="Q391" s="284"/>
      <c r="R391" s="284"/>
      <c r="S391" s="284"/>
      <c r="T391" s="28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86" t="s">
        <v>312</v>
      </c>
      <c r="AU391" s="286" t="s">
        <v>91</v>
      </c>
      <c r="AV391" s="14" t="s">
        <v>282</v>
      </c>
      <c r="AW391" s="14" t="s">
        <v>4</v>
      </c>
      <c r="AX391" s="14" t="s">
        <v>83</v>
      </c>
      <c r="AY391" s="286" t="s">
        <v>265</v>
      </c>
    </row>
    <row r="392" s="2" customFormat="1" ht="16.30189" customHeight="1">
      <c r="A392" s="39"/>
      <c r="B392" s="40"/>
      <c r="C392" s="246" t="s">
        <v>651</v>
      </c>
      <c r="D392" s="246" t="s">
        <v>268</v>
      </c>
      <c r="E392" s="247" t="s">
        <v>2733</v>
      </c>
      <c r="F392" s="248" t="s">
        <v>1</v>
      </c>
      <c r="G392" s="249" t="s">
        <v>1</v>
      </c>
      <c r="H392" s="250">
        <v>18.699999999999999</v>
      </c>
      <c r="I392" s="251"/>
      <c r="J392" s="250">
        <f>ROUND(I392*H392,2)</f>
        <v>0</v>
      </c>
      <c r="K392" s="252"/>
      <c r="L392" s="45"/>
      <c r="M392" s="253" t="s">
        <v>1</v>
      </c>
      <c r="N392" s="254" t="s">
        <v>41</v>
      </c>
      <c r="O392" s="92"/>
      <c r="P392" s="255">
        <f>O392*H392</f>
        <v>0</v>
      </c>
      <c r="Q392" s="255">
        <v>0.0028565999999999999</v>
      </c>
      <c r="R392" s="255">
        <f>Q392*H392</f>
        <v>0.053418419999999994</v>
      </c>
      <c r="S392" s="255">
        <v>0</v>
      </c>
      <c r="T392" s="256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57" t="s">
        <v>282</v>
      </c>
      <c r="AT392" s="257" t="s">
        <v>268</v>
      </c>
      <c r="AU392" s="257" t="s">
        <v>91</v>
      </c>
      <c r="AY392" s="18" t="s">
        <v>265</v>
      </c>
      <c r="BE392" s="258">
        <f>IF(N392="základná",J392,0)</f>
        <v>0</v>
      </c>
      <c r="BF392" s="258">
        <f>IF(N392="znížená",J392,0)</f>
        <v>0</v>
      </c>
      <c r="BG392" s="258">
        <f>IF(N392="zákl. prenesená",J392,0)</f>
        <v>0</v>
      </c>
      <c r="BH392" s="258">
        <f>IF(N392="zníž. prenesená",J392,0)</f>
        <v>0</v>
      </c>
      <c r="BI392" s="258">
        <f>IF(N392="nulová",J392,0)</f>
        <v>0</v>
      </c>
      <c r="BJ392" s="18" t="s">
        <v>91</v>
      </c>
      <c r="BK392" s="258">
        <f>ROUND(I392*H392,2)</f>
        <v>0</v>
      </c>
      <c r="BL392" s="18" t="s">
        <v>282</v>
      </c>
      <c r="BM392" s="257" t="s">
        <v>2734</v>
      </c>
    </row>
    <row r="393" s="13" customFormat="1">
      <c r="A393" s="13"/>
      <c r="B393" s="264"/>
      <c r="C393" s="265"/>
      <c r="D393" s="266" t="s">
        <v>312</v>
      </c>
      <c r="E393" s="267" t="s">
        <v>1</v>
      </c>
      <c r="F393" s="268" t="s">
        <v>2946</v>
      </c>
      <c r="G393" s="265"/>
      <c r="H393" s="269">
        <v>18.699999999999999</v>
      </c>
      <c r="I393" s="270"/>
      <c r="J393" s="265"/>
      <c r="K393" s="265"/>
      <c r="L393" s="271"/>
      <c r="M393" s="272"/>
      <c r="N393" s="273"/>
      <c r="O393" s="273"/>
      <c r="P393" s="273"/>
      <c r="Q393" s="273"/>
      <c r="R393" s="273"/>
      <c r="S393" s="273"/>
      <c r="T393" s="27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75" t="s">
        <v>312</v>
      </c>
      <c r="AU393" s="275" t="s">
        <v>91</v>
      </c>
      <c r="AV393" s="13" t="s">
        <v>91</v>
      </c>
      <c r="AW393" s="13" t="s">
        <v>4</v>
      </c>
      <c r="AX393" s="13" t="s">
        <v>83</v>
      </c>
      <c r="AY393" s="275" t="s">
        <v>265</v>
      </c>
    </row>
    <row r="394" s="2" customFormat="1" ht="16.30189" customHeight="1">
      <c r="A394" s="39"/>
      <c r="B394" s="40"/>
      <c r="C394" s="287" t="s">
        <v>654</v>
      </c>
      <c r="D394" s="287" t="s">
        <v>367</v>
      </c>
      <c r="E394" s="288" t="s">
        <v>2735</v>
      </c>
      <c r="F394" s="289" t="s">
        <v>1</v>
      </c>
      <c r="G394" s="290" t="s">
        <v>1</v>
      </c>
      <c r="H394" s="291">
        <v>0.33000000000000002</v>
      </c>
      <c r="I394" s="292"/>
      <c r="J394" s="291">
        <f>ROUND(I394*H394,2)</f>
        <v>0</v>
      </c>
      <c r="K394" s="293"/>
      <c r="L394" s="294"/>
      <c r="M394" s="295" t="s">
        <v>1</v>
      </c>
      <c r="N394" s="296" t="s">
        <v>41</v>
      </c>
      <c r="O394" s="92"/>
      <c r="P394" s="255">
        <f>O394*H394</f>
        <v>0</v>
      </c>
      <c r="Q394" s="255">
        <v>1</v>
      </c>
      <c r="R394" s="255">
        <f>Q394*H394</f>
        <v>0.33000000000000002</v>
      </c>
      <c r="S394" s="255">
        <v>0</v>
      </c>
      <c r="T394" s="256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57" t="s">
        <v>338</v>
      </c>
      <c r="AT394" s="257" t="s">
        <v>367</v>
      </c>
      <c r="AU394" s="257" t="s">
        <v>91</v>
      </c>
      <c r="AY394" s="18" t="s">
        <v>265</v>
      </c>
      <c r="BE394" s="258">
        <f>IF(N394="základná",J394,0)</f>
        <v>0</v>
      </c>
      <c r="BF394" s="258">
        <f>IF(N394="znížená",J394,0)</f>
        <v>0</v>
      </c>
      <c r="BG394" s="258">
        <f>IF(N394="zákl. prenesená",J394,0)</f>
        <v>0</v>
      </c>
      <c r="BH394" s="258">
        <f>IF(N394="zníž. prenesená",J394,0)</f>
        <v>0</v>
      </c>
      <c r="BI394" s="258">
        <f>IF(N394="nulová",J394,0)</f>
        <v>0</v>
      </c>
      <c r="BJ394" s="18" t="s">
        <v>91</v>
      </c>
      <c r="BK394" s="258">
        <f>ROUND(I394*H394,2)</f>
        <v>0</v>
      </c>
      <c r="BL394" s="18" t="s">
        <v>282</v>
      </c>
      <c r="BM394" s="257" t="s">
        <v>2736</v>
      </c>
    </row>
    <row r="395" s="13" customFormat="1">
      <c r="A395" s="13"/>
      <c r="B395" s="264"/>
      <c r="C395" s="265"/>
      <c r="D395" s="266" t="s">
        <v>312</v>
      </c>
      <c r="E395" s="267" t="s">
        <v>1</v>
      </c>
      <c r="F395" s="268" t="s">
        <v>2947</v>
      </c>
      <c r="G395" s="265"/>
      <c r="H395" s="269">
        <v>0.33000000000000002</v>
      </c>
      <c r="I395" s="270"/>
      <c r="J395" s="265"/>
      <c r="K395" s="265"/>
      <c r="L395" s="271"/>
      <c r="M395" s="272"/>
      <c r="N395" s="273"/>
      <c r="O395" s="273"/>
      <c r="P395" s="273"/>
      <c r="Q395" s="273"/>
      <c r="R395" s="273"/>
      <c r="S395" s="273"/>
      <c r="T395" s="27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75" t="s">
        <v>312</v>
      </c>
      <c r="AU395" s="275" t="s">
        <v>91</v>
      </c>
      <c r="AV395" s="13" t="s">
        <v>91</v>
      </c>
      <c r="AW395" s="13" t="s">
        <v>4</v>
      </c>
      <c r="AX395" s="13" t="s">
        <v>83</v>
      </c>
      <c r="AY395" s="275" t="s">
        <v>265</v>
      </c>
    </row>
    <row r="396" s="2" customFormat="1" ht="16.30189" customHeight="1">
      <c r="A396" s="39"/>
      <c r="B396" s="40"/>
      <c r="C396" s="246" t="s">
        <v>657</v>
      </c>
      <c r="D396" s="246" t="s">
        <v>268</v>
      </c>
      <c r="E396" s="247" t="s">
        <v>2738</v>
      </c>
      <c r="F396" s="248" t="s">
        <v>1</v>
      </c>
      <c r="G396" s="249" t="s">
        <v>1</v>
      </c>
      <c r="H396" s="250">
        <v>31.82</v>
      </c>
      <c r="I396" s="251"/>
      <c r="J396" s="250">
        <f>ROUND(I396*H396,2)</f>
        <v>0</v>
      </c>
      <c r="K396" s="252"/>
      <c r="L396" s="45"/>
      <c r="M396" s="253" t="s">
        <v>1</v>
      </c>
      <c r="N396" s="254" t="s">
        <v>41</v>
      </c>
      <c r="O396" s="92"/>
      <c r="P396" s="255">
        <f>O396*H396</f>
        <v>0</v>
      </c>
      <c r="Q396" s="255">
        <v>0.00063000000000000003</v>
      </c>
      <c r="R396" s="255">
        <f>Q396*H396</f>
        <v>0.020046600000000001</v>
      </c>
      <c r="S396" s="255">
        <v>0</v>
      </c>
      <c r="T396" s="256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57" t="s">
        <v>282</v>
      </c>
      <c r="AT396" s="257" t="s">
        <v>268</v>
      </c>
      <c r="AU396" s="257" t="s">
        <v>91</v>
      </c>
      <c r="AY396" s="18" t="s">
        <v>265</v>
      </c>
      <c r="BE396" s="258">
        <f>IF(N396="základná",J396,0)</f>
        <v>0</v>
      </c>
      <c r="BF396" s="258">
        <f>IF(N396="znížená",J396,0)</f>
        <v>0</v>
      </c>
      <c r="BG396" s="258">
        <f>IF(N396="zákl. prenesená",J396,0)</f>
        <v>0</v>
      </c>
      <c r="BH396" s="258">
        <f>IF(N396="zníž. prenesená",J396,0)</f>
        <v>0</v>
      </c>
      <c r="BI396" s="258">
        <f>IF(N396="nulová",J396,0)</f>
        <v>0</v>
      </c>
      <c r="BJ396" s="18" t="s">
        <v>91</v>
      </c>
      <c r="BK396" s="258">
        <f>ROUND(I396*H396,2)</f>
        <v>0</v>
      </c>
      <c r="BL396" s="18" t="s">
        <v>282</v>
      </c>
      <c r="BM396" s="257" t="s">
        <v>2739</v>
      </c>
    </row>
    <row r="397" s="15" customFormat="1">
      <c r="A397" s="15"/>
      <c r="B397" s="297"/>
      <c r="C397" s="298"/>
      <c r="D397" s="266" t="s">
        <v>312</v>
      </c>
      <c r="E397" s="299" t="s">
        <v>1</v>
      </c>
      <c r="F397" s="300" t="s">
        <v>2740</v>
      </c>
      <c r="G397" s="298"/>
      <c r="H397" s="299" t="s">
        <v>1</v>
      </c>
      <c r="I397" s="301"/>
      <c r="J397" s="298"/>
      <c r="K397" s="298"/>
      <c r="L397" s="302"/>
      <c r="M397" s="303"/>
      <c r="N397" s="304"/>
      <c r="O397" s="304"/>
      <c r="P397" s="304"/>
      <c r="Q397" s="304"/>
      <c r="R397" s="304"/>
      <c r="S397" s="304"/>
      <c r="T397" s="30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306" t="s">
        <v>312</v>
      </c>
      <c r="AU397" s="306" t="s">
        <v>91</v>
      </c>
      <c r="AV397" s="15" t="s">
        <v>83</v>
      </c>
      <c r="AW397" s="15" t="s">
        <v>4</v>
      </c>
      <c r="AX397" s="15" t="s">
        <v>75</v>
      </c>
      <c r="AY397" s="306" t="s">
        <v>265</v>
      </c>
    </row>
    <row r="398" s="13" customFormat="1">
      <c r="A398" s="13"/>
      <c r="B398" s="264"/>
      <c r="C398" s="265"/>
      <c r="D398" s="266" t="s">
        <v>312</v>
      </c>
      <c r="E398" s="267" t="s">
        <v>1</v>
      </c>
      <c r="F398" s="268" t="s">
        <v>2948</v>
      </c>
      <c r="G398" s="265"/>
      <c r="H398" s="269">
        <v>12.16</v>
      </c>
      <c r="I398" s="270"/>
      <c r="J398" s="265"/>
      <c r="K398" s="265"/>
      <c r="L398" s="271"/>
      <c r="M398" s="272"/>
      <c r="N398" s="273"/>
      <c r="O398" s="273"/>
      <c r="P398" s="273"/>
      <c r="Q398" s="273"/>
      <c r="R398" s="273"/>
      <c r="S398" s="273"/>
      <c r="T398" s="27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5" t="s">
        <v>312</v>
      </c>
      <c r="AU398" s="275" t="s">
        <v>91</v>
      </c>
      <c r="AV398" s="13" t="s">
        <v>91</v>
      </c>
      <c r="AW398" s="13" t="s">
        <v>4</v>
      </c>
      <c r="AX398" s="13" t="s">
        <v>75</v>
      </c>
      <c r="AY398" s="275" t="s">
        <v>265</v>
      </c>
    </row>
    <row r="399" s="15" customFormat="1">
      <c r="A399" s="15"/>
      <c r="B399" s="297"/>
      <c r="C399" s="298"/>
      <c r="D399" s="266" t="s">
        <v>312</v>
      </c>
      <c r="E399" s="299" t="s">
        <v>1</v>
      </c>
      <c r="F399" s="300" t="s">
        <v>2742</v>
      </c>
      <c r="G399" s="298"/>
      <c r="H399" s="299" t="s">
        <v>1</v>
      </c>
      <c r="I399" s="301"/>
      <c r="J399" s="298"/>
      <c r="K399" s="298"/>
      <c r="L399" s="302"/>
      <c r="M399" s="303"/>
      <c r="N399" s="304"/>
      <c r="O399" s="304"/>
      <c r="P399" s="304"/>
      <c r="Q399" s="304"/>
      <c r="R399" s="304"/>
      <c r="S399" s="304"/>
      <c r="T399" s="30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306" t="s">
        <v>312</v>
      </c>
      <c r="AU399" s="306" t="s">
        <v>91</v>
      </c>
      <c r="AV399" s="15" t="s">
        <v>83</v>
      </c>
      <c r="AW399" s="15" t="s">
        <v>4</v>
      </c>
      <c r="AX399" s="15" t="s">
        <v>75</v>
      </c>
      <c r="AY399" s="306" t="s">
        <v>265</v>
      </c>
    </row>
    <row r="400" s="13" customFormat="1">
      <c r="A400" s="13"/>
      <c r="B400" s="264"/>
      <c r="C400" s="265"/>
      <c r="D400" s="266" t="s">
        <v>312</v>
      </c>
      <c r="E400" s="267" t="s">
        <v>1</v>
      </c>
      <c r="F400" s="268" t="s">
        <v>2949</v>
      </c>
      <c r="G400" s="265"/>
      <c r="H400" s="269">
        <v>1.8899999999999999</v>
      </c>
      <c r="I400" s="270"/>
      <c r="J400" s="265"/>
      <c r="K400" s="265"/>
      <c r="L400" s="271"/>
      <c r="M400" s="272"/>
      <c r="N400" s="273"/>
      <c r="O400" s="273"/>
      <c r="P400" s="273"/>
      <c r="Q400" s="273"/>
      <c r="R400" s="273"/>
      <c r="S400" s="273"/>
      <c r="T400" s="27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75" t="s">
        <v>312</v>
      </c>
      <c r="AU400" s="275" t="s">
        <v>91</v>
      </c>
      <c r="AV400" s="13" t="s">
        <v>91</v>
      </c>
      <c r="AW400" s="13" t="s">
        <v>4</v>
      </c>
      <c r="AX400" s="13" t="s">
        <v>75</v>
      </c>
      <c r="AY400" s="275" t="s">
        <v>265</v>
      </c>
    </row>
    <row r="401" s="15" customFormat="1">
      <c r="A401" s="15"/>
      <c r="B401" s="297"/>
      <c r="C401" s="298"/>
      <c r="D401" s="266" t="s">
        <v>312</v>
      </c>
      <c r="E401" s="299" t="s">
        <v>1</v>
      </c>
      <c r="F401" s="300" t="s">
        <v>2744</v>
      </c>
      <c r="G401" s="298"/>
      <c r="H401" s="299" t="s">
        <v>1</v>
      </c>
      <c r="I401" s="301"/>
      <c r="J401" s="298"/>
      <c r="K401" s="298"/>
      <c r="L401" s="302"/>
      <c r="M401" s="303"/>
      <c r="N401" s="304"/>
      <c r="O401" s="304"/>
      <c r="P401" s="304"/>
      <c r="Q401" s="304"/>
      <c r="R401" s="304"/>
      <c r="S401" s="304"/>
      <c r="T401" s="30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306" t="s">
        <v>312</v>
      </c>
      <c r="AU401" s="306" t="s">
        <v>91</v>
      </c>
      <c r="AV401" s="15" t="s">
        <v>83</v>
      </c>
      <c r="AW401" s="15" t="s">
        <v>4</v>
      </c>
      <c r="AX401" s="15" t="s">
        <v>75</v>
      </c>
      <c r="AY401" s="306" t="s">
        <v>265</v>
      </c>
    </row>
    <row r="402" s="13" customFormat="1">
      <c r="A402" s="13"/>
      <c r="B402" s="264"/>
      <c r="C402" s="265"/>
      <c r="D402" s="266" t="s">
        <v>312</v>
      </c>
      <c r="E402" s="267" t="s">
        <v>1</v>
      </c>
      <c r="F402" s="268" t="s">
        <v>2950</v>
      </c>
      <c r="G402" s="265"/>
      <c r="H402" s="269">
        <v>17.77</v>
      </c>
      <c r="I402" s="270"/>
      <c r="J402" s="265"/>
      <c r="K402" s="265"/>
      <c r="L402" s="271"/>
      <c r="M402" s="272"/>
      <c r="N402" s="273"/>
      <c r="O402" s="273"/>
      <c r="P402" s="273"/>
      <c r="Q402" s="273"/>
      <c r="R402" s="273"/>
      <c r="S402" s="273"/>
      <c r="T402" s="27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5" t="s">
        <v>312</v>
      </c>
      <c r="AU402" s="275" t="s">
        <v>91</v>
      </c>
      <c r="AV402" s="13" t="s">
        <v>91</v>
      </c>
      <c r="AW402" s="13" t="s">
        <v>4</v>
      </c>
      <c r="AX402" s="13" t="s">
        <v>75</v>
      </c>
      <c r="AY402" s="275" t="s">
        <v>265</v>
      </c>
    </row>
    <row r="403" s="14" customFormat="1">
      <c r="A403" s="14"/>
      <c r="B403" s="276"/>
      <c r="C403" s="277"/>
      <c r="D403" s="266" t="s">
        <v>312</v>
      </c>
      <c r="E403" s="278" t="s">
        <v>1</v>
      </c>
      <c r="F403" s="279" t="s">
        <v>318</v>
      </c>
      <c r="G403" s="277"/>
      <c r="H403" s="280">
        <v>31.82</v>
      </c>
      <c r="I403" s="281"/>
      <c r="J403" s="277"/>
      <c r="K403" s="277"/>
      <c r="L403" s="282"/>
      <c r="M403" s="283"/>
      <c r="N403" s="284"/>
      <c r="O403" s="284"/>
      <c r="P403" s="284"/>
      <c r="Q403" s="284"/>
      <c r="R403" s="284"/>
      <c r="S403" s="284"/>
      <c r="T403" s="28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86" t="s">
        <v>312</v>
      </c>
      <c r="AU403" s="286" t="s">
        <v>91</v>
      </c>
      <c r="AV403" s="14" t="s">
        <v>282</v>
      </c>
      <c r="AW403" s="14" t="s">
        <v>4</v>
      </c>
      <c r="AX403" s="14" t="s">
        <v>83</v>
      </c>
      <c r="AY403" s="286" t="s">
        <v>265</v>
      </c>
    </row>
    <row r="404" s="2" customFormat="1" ht="16.30189" customHeight="1">
      <c r="A404" s="39"/>
      <c r="B404" s="40"/>
      <c r="C404" s="246" t="s">
        <v>660</v>
      </c>
      <c r="D404" s="246" t="s">
        <v>268</v>
      </c>
      <c r="E404" s="247" t="s">
        <v>2746</v>
      </c>
      <c r="F404" s="248" t="s">
        <v>1</v>
      </c>
      <c r="G404" s="249" t="s">
        <v>1</v>
      </c>
      <c r="H404" s="250">
        <v>35.700000000000003</v>
      </c>
      <c r="I404" s="251"/>
      <c r="J404" s="250">
        <f>ROUND(I404*H404,2)</f>
        <v>0</v>
      </c>
      <c r="K404" s="252"/>
      <c r="L404" s="45"/>
      <c r="M404" s="253" t="s">
        <v>1</v>
      </c>
      <c r="N404" s="254" t="s">
        <v>41</v>
      </c>
      <c r="O404" s="92"/>
      <c r="P404" s="255">
        <f>O404*H404</f>
        <v>0</v>
      </c>
      <c r="Q404" s="255">
        <v>0.00018029999999999999</v>
      </c>
      <c r="R404" s="255">
        <f>Q404*H404</f>
        <v>0.00643671</v>
      </c>
      <c r="S404" s="255">
        <v>0</v>
      </c>
      <c r="T404" s="256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57" t="s">
        <v>282</v>
      </c>
      <c r="AT404" s="257" t="s">
        <v>268</v>
      </c>
      <c r="AU404" s="257" t="s">
        <v>91</v>
      </c>
      <c r="AY404" s="18" t="s">
        <v>265</v>
      </c>
      <c r="BE404" s="258">
        <f>IF(N404="základná",J404,0)</f>
        <v>0</v>
      </c>
      <c r="BF404" s="258">
        <f>IF(N404="znížená",J404,0)</f>
        <v>0</v>
      </c>
      <c r="BG404" s="258">
        <f>IF(N404="zákl. prenesená",J404,0)</f>
        <v>0</v>
      </c>
      <c r="BH404" s="258">
        <f>IF(N404="zníž. prenesená",J404,0)</f>
        <v>0</v>
      </c>
      <c r="BI404" s="258">
        <f>IF(N404="nulová",J404,0)</f>
        <v>0</v>
      </c>
      <c r="BJ404" s="18" t="s">
        <v>91</v>
      </c>
      <c r="BK404" s="258">
        <f>ROUND(I404*H404,2)</f>
        <v>0</v>
      </c>
      <c r="BL404" s="18" t="s">
        <v>282</v>
      </c>
      <c r="BM404" s="257" t="s">
        <v>2747</v>
      </c>
    </row>
    <row r="405" s="13" customFormat="1">
      <c r="A405" s="13"/>
      <c r="B405" s="264"/>
      <c r="C405" s="265"/>
      <c r="D405" s="266" t="s">
        <v>312</v>
      </c>
      <c r="E405" s="267" t="s">
        <v>1</v>
      </c>
      <c r="F405" s="268" t="s">
        <v>2951</v>
      </c>
      <c r="G405" s="265"/>
      <c r="H405" s="269">
        <v>18.699999999999999</v>
      </c>
      <c r="I405" s="270"/>
      <c r="J405" s="265"/>
      <c r="K405" s="265"/>
      <c r="L405" s="271"/>
      <c r="M405" s="272"/>
      <c r="N405" s="273"/>
      <c r="O405" s="273"/>
      <c r="P405" s="273"/>
      <c r="Q405" s="273"/>
      <c r="R405" s="273"/>
      <c r="S405" s="273"/>
      <c r="T405" s="27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5" t="s">
        <v>312</v>
      </c>
      <c r="AU405" s="275" t="s">
        <v>91</v>
      </c>
      <c r="AV405" s="13" t="s">
        <v>91</v>
      </c>
      <c r="AW405" s="13" t="s">
        <v>4</v>
      </c>
      <c r="AX405" s="13" t="s">
        <v>75</v>
      </c>
      <c r="AY405" s="275" t="s">
        <v>265</v>
      </c>
    </row>
    <row r="406" s="13" customFormat="1">
      <c r="A406" s="13"/>
      <c r="B406" s="264"/>
      <c r="C406" s="265"/>
      <c r="D406" s="266" t="s">
        <v>312</v>
      </c>
      <c r="E406" s="267" t="s">
        <v>1</v>
      </c>
      <c r="F406" s="268" t="s">
        <v>2952</v>
      </c>
      <c r="G406" s="265"/>
      <c r="H406" s="269">
        <v>17</v>
      </c>
      <c r="I406" s="270"/>
      <c r="J406" s="265"/>
      <c r="K406" s="265"/>
      <c r="L406" s="271"/>
      <c r="M406" s="272"/>
      <c r="N406" s="273"/>
      <c r="O406" s="273"/>
      <c r="P406" s="273"/>
      <c r="Q406" s="273"/>
      <c r="R406" s="273"/>
      <c r="S406" s="273"/>
      <c r="T406" s="27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5" t="s">
        <v>312</v>
      </c>
      <c r="AU406" s="275" t="s">
        <v>91</v>
      </c>
      <c r="AV406" s="13" t="s">
        <v>91</v>
      </c>
      <c r="AW406" s="13" t="s">
        <v>4</v>
      </c>
      <c r="AX406" s="13" t="s">
        <v>75</v>
      </c>
      <c r="AY406" s="275" t="s">
        <v>265</v>
      </c>
    </row>
    <row r="407" s="14" customFormat="1">
      <c r="A407" s="14"/>
      <c r="B407" s="276"/>
      <c r="C407" s="277"/>
      <c r="D407" s="266" t="s">
        <v>312</v>
      </c>
      <c r="E407" s="278" t="s">
        <v>1</v>
      </c>
      <c r="F407" s="279" t="s">
        <v>318</v>
      </c>
      <c r="G407" s="277"/>
      <c r="H407" s="280">
        <v>35.700000000000003</v>
      </c>
      <c r="I407" s="281"/>
      <c r="J407" s="277"/>
      <c r="K407" s="277"/>
      <c r="L407" s="282"/>
      <c r="M407" s="283"/>
      <c r="N407" s="284"/>
      <c r="O407" s="284"/>
      <c r="P407" s="284"/>
      <c r="Q407" s="284"/>
      <c r="R407" s="284"/>
      <c r="S407" s="284"/>
      <c r="T407" s="28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86" t="s">
        <v>312</v>
      </c>
      <c r="AU407" s="286" t="s">
        <v>91</v>
      </c>
      <c r="AV407" s="14" t="s">
        <v>282</v>
      </c>
      <c r="AW407" s="14" t="s">
        <v>4</v>
      </c>
      <c r="AX407" s="14" t="s">
        <v>83</v>
      </c>
      <c r="AY407" s="286" t="s">
        <v>265</v>
      </c>
    </row>
    <row r="408" s="2" customFormat="1" ht="16.30189" customHeight="1">
      <c r="A408" s="39"/>
      <c r="B408" s="40"/>
      <c r="C408" s="246" t="s">
        <v>663</v>
      </c>
      <c r="D408" s="246" t="s">
        <v>268</v>
      </c>
      <c r="E408" s="247" t="s">
        <v>2750</v>
      </c>
      <c r="F408" s="248" t="s">
        <v>1</v>
      </c>
      <c r="G408" s="249" t="s">
        <v>1</v>
      </c>
      <c r="H408" s="250">
        <v>3.2000000000000002</v>
      </c>
      <c r="I408" s="251"/>
      <c r="J408" s="250">
        <f>ROUND(I408*H408,2)</f>
        <v>0</v>
      </c>
      <c r="K408" s="252"/>
      <c r="L408" s="45"/>
      <c r="M408" s="253" t="s">
        <v>1</v>
      </c>
      <c r="N408" s="254" t="s">
        <v>41</v>
      </c>
      <c r="O408" s="92"/>
      <c r="P408" s="255">
        <f>O408*H408</f>
        <v>0</v>
      </c>
      <c r="Q408" s="255">
        <v>0.000464</v>
      </c>
      <c r="R408" s="255">
        <f>Q408*H408</f>
        <v>0.0014848000000000001</v>
      </c>
      <c r="S408" s="255">
        <v>0</v>
      </c>
      <c r="T408" s="256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57" t="s">
        <v>282</v>
      </c>
      <c r="AT408" s="257" t="s">
        <v>268</v>
      </c>
      <c r="AU408" s="257" t="s">
        <v>91</v>
      </c>
      <c r="AY408" s="18" t="s">
        <v>265</v>
      </c>
      <c r="BE408" s="258">
        <f>IF(N408="základná",J408,0)</f>
        <v>0</v>
      </c>
      <c r="BF408" s="258">
        <f>IF(N408="znížená",J408,0)</f>
        <v>0</v>
      </c>
      <c r="BG408" s="258">
        <f>IF(N408="zákl. prenesená",J408,0)</f>
        <v>0</v>
      </c>
      <c r="BH408" s="258">
        <f>IF(N408="zníž. prenesená",J408,0)</f>
        <v>0</v>
      </c>
      <c r="BI408" s="258">
        <f>IF(N408="nulová",J408,0)</f>
        <v>0</v>
      </c>
      <c r="BJ408" s="18" t="s">
        <v>91</v>
      </c>
      <c r="BK408" s="258">
        <f>ROUND(I408*H408,2)</f>
        <v>0</v>
      </c>
      <c r="BL408" s="18" t="s">
        <v>282</v>
      </c>
      <c r="BM408" s="257" t="s">
        <v>2751</v>
      </c>
    </row>
    <row r="409" s="13" customFormat="1">
      <c r="A409" s="13"/>
      <c r="B409" s="264"/>
      <c r="C409" s="265"/>
      <c r="D409" s="266" t="s">
        <v>312</v>
      </c>
      <c r="E409" s="267" t="s">
        <v>1</v>
      </c>
      <c r="F409" s="268" t="s">
        <v>2953</v>
      </c>
      <c r="G409" s="265"/>
      <c r="H409" s="269">
        <v>3.2000000000000002</v>
      </c>
      <c r="I409" s="270"/>
      <c r="J409" s="265"/>
      <c r="K409" s="265"/>
      <c r="L409" s="271"/>
      <c r="M409" s="272"/>
      <c r="N409" s="273"/>
      <c r="O409" s="273"/>
      <c r="P409" s="273"/>
      <c r="Q409" s="273"/>
      <c r="R409" s="273"/>
      <c r="S409" s="273"/>
      <c r="T409" s="27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75" t="s">
        <v>312</v>
      </c>
      <c r="AU409" s="275" t="s">
        <v>91</v>
      </c>
      <c r="AV409" s="13" t="s">
        <v>91</v>
      </c>
      <c r="AW409" s="13" t="s">
        <v>4</v>
      </c>
      <c r="AX409" s="13" t="s">
        <v>75</v>
      </c>
      <c r="AY409" s="275" t="s">
        <v>265</v>
      </c>
    </row>
    <row r="410" s="14" customFormat="1">
      <c r="A410" s="14"/>
      <c r="B410" s="276"/>
      <c r="C410" s="277"/>
      <c r="D410" s="266" t="s">
        <v>312</v>
      </c>
      <c r="E410" s="278" t="s">
        <v>1</v>
      </c>
      <c r="F410" s="279" t="s">
        <v>318</v>
      </c>
      <c r="G410" s="277"/>
      <c r="H410" s="280">
        <v>3.2000000000000002</v>
      </c>
      <c r="I410" s="281"/>
      <c r="J410" s="277"/>
      <c r="K410" s="277"/>
      <c r="L410" s="282"/>
      <c r="M410" s="283"/>
      <c r="N410" s="284"/>
      <c r="O410" s="284"/>
      <c r="P410" s="284"/>
      <c r="Q410" s="284"/>
      <c r="R410" s="284"/>
      <c r="S410" s="284"/>
      <c r="T410" s="28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86" t="s">
        <v>312</v>
      </c>
      <c r="AU410" s="286" t="s">
        <v>91</v>
      </c>
      <c r="AV410" s="14" t="s">
        <v>282</v>
      </c>
      <c r="AW410" s="14" t="s">
        <v>4</v>
      </c>
      <c r="AX410" s="14" t="s">
        <v>83</v>
      </c>
      <c r="AY410" s="286" t="s">
        <v>265</v>
      </c>
    </row>
    <row r="411" s="2" customFormat="1" ht="16.30189" customHeight="1">
      <c r="A411" s="39"/>
      <c r="B411" s="40"/>
      <c r="C411" s="246" t="s">
        <v>666</v>
      </c>
      <c r="D411" s="246" t="s">
        <v>268</v>
      </c>
      <c r="E411" s="247" t="s">
        <v>2753</v>
      </c>
      <c r="F411" s="248" t="s">
        <v>1</v>
      </c>
      <c r="G411" s="249" t="s">
        <v>1</v>
      </c>
      <c r="H411" s="250">
        <v>20.199999999999999</v>
      </c>
      <c r="I411" s="251"/>
      <c r="J411" s="250">
        <f>ROUND(I411*H411,2)</f>
        <v>0</v>
      </c>
      <c r="K411" s="252"/>
      <c r="L411" s="45"/>
      <c r="M411" s="253" t="s">
        <v>1</v>
      </c>
      <c r="N411" s="254" t="s">
        <v>41</v>
      </c>
      <c r="O411" s="92"/>
      <c r="P411" s="255">
        <f>O411*H411</f>
        <v>0</v>
      </c>
      <c r="Q411" s="255">
        <v>1.1E-05</v>
      </c>
      <c r="R411" s="255">
        <f>Q411*H411</f>
        <v>0.00022219999999999998</v>
      </c>
      <c r="S411" s="255">
        <v>0</v>
      </c>
      <c r="T411" s="256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57" t="s">
        <v>282</v>
      </c>
      <c r="AT411" s="257" t="s">
        <v>268</v>
      </c>
      <c r="AU411" s="257" t="s">
        <v>91</v>
      </c>
      <c r="AY411" s="18" t="s">
        <v>265</v>
      </c>
      <c r="BE411" s="258">
        <f>IF(N411="základná",J411,0)</f>
        <v>0</v>
      </c>
      <c r="BF411" s="258">
        <f>IF(N411="znížená",J411,0)</f>
        <v>0</v>
      </c>
      <c r="BG411" s="258">
        <f>IF(N411="zákl. prenesená",J411,0)</f>
        <v>0</v>
      </c>
      <c r="BH411" s="258">
        <f>IF(N411="zníž. prenesená",J411,0)</f>
        <v>0</v>
      </c>
      <c r="BI411" s="258">
        <f>IF(N411="nulová",J411,0)</f>
        <v>0</v>
      </c>
      <c r="BJ411" s="18" t="s">
        <v>91</v>
      </c>
      <c r="BK411" s="258">
        <f>ROUND(I411*H411,2)</f>
        <v>0</v>
      </c>
      <c r="BL411" s="18" t="s">
        <v>282</v>
      </c>
      <c r="BM411" s="257" t="s">
        <v>2754</v>
      </c>
    </row>
    <row r="412" s="13" customFormat="1">
      <c r="A412" s="13"/>
      <c r="B412" s="264"/>
      <c r="C412" s="265"/>
      <c r="D412" s="266" t="s">
        <v>312</v>
      </c>
      <c r="E412" s="267" t="s">
        <v>1</v>
      </c>
      <c r="F412" s="268" t="s">
        <v>2954</v>
      </c>
      <c r="G412" s="265"/>
      <c r="H412" s="269">
        <v>17</v>
      </c>
      <c r="I412" s="270"/>
      <c r="J412" s="265"/>
      <c r="K412" s="265"/>
      <c r="L412" s="271"/>
      <c r="M412" s="272"/>
      <c r="N412" s="273"/>
      <c r="O412" s="273"/>
      <c r="P412" s="273"/>
      <c r="Q412" s="273"/>
      <c r="R412" s="273"/>
      <c r="S412" s="273"/>
      <c r="T412" s="27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5" t="s">
        <v>312</v>
      </c>
      <c r="AU412" s="275" t="s">
        <v>91</v>
      </c>
      <c r="AV412" s="13" t="s">
        <v>91</v>
      </c>
      <c r="AW412" s="13" t="s">
        <v>4</v>
      </c>
      <c r="AX412" s="13" t="s">
        <v>75</v>
      </c>
      <c r="AY412" s="275" t="s">
        <v>265</v>
      </c>
    </row>
    <row r="413" s="13" customFormat="1">
      <c r="A413" s="13"/>
      <c r="B413" s="264"/>
      <c r="C413" s="265"/>
      <c r="D413" s="266" t="s">
        <v>312</v>
      </c>
      <c r="E413" s="267" t="s">
        <v>1</v>
      </c>
      <c r="F413" s="268" t="s">
        <v>2953</v>
      </c>
      <c r="G413" s="265"/>
      <c r="H413" s="269">
        <v>3.2000000000000002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312</v>
      </c>
      <c r="AU413" s="275" t="s">
        <v>91</v>
      </c>
      <c r="AV413" s="13" t="s">
        <v>91</v>
      </c>
      <c r="AW413" s="13" t="s">
        <v>4</v>
      </c>
      <c r="AX413" s="13" t="s">
        <v>75</v>
      </c>
      <c r="AY413" s="275" t="s">
        <v>265</v>
      </c>
    </row>
    <row r="414" s="14" customFormat="1">
      <c r="A414" s="14"/>
      <c r="B414" s="276"/>
      <c r="C414" s="277"/>
      <c r="D414" s="266" t="s">
        <v>312</v>
      </c>
      <c r="E414" s="278" t="s">
        <v>1</v>
      </c>
      <c r="F414" s="279" t="s">
        <v>318</v>
      </c>
      <c r="G414" s="277"/>
      <c r="H414" s="280">
        <v>20.199999999999999</v>
      </c>
      <c r="I414" s="281"/>
      <c r="J414" s="277"/>
      <c r="K414" s="277"/>
      <c r="L414" s="282"/>
      <c r="M414" s="283"/>
      <c r="N414" s="284"/>
      <c r="O414" s="284"/>
      <c r="P414" s="284"/>
      <c r="Q414" s="284"/>
      <c r="R414" s="284"/>
      <c r="S414" s="284"/>
      <c r="T414" s="28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86" t="s">
        <v>312</v>
      </c>
      <c r="AU414" s="286" t="s">
        <v>91</v>
      </c>
      <c r="AV414" s="14" t="s">
        <v>282</v>
      </c>
      <c r="AW414" s="14" t="s">
        <v>4</v>
      </c>
      <c r="AX414" s="14" t="s">
        <v>83</v>
      </c>
      <c r="AY414" s="286" t="s">
        <v>265</v>
      </c>
    </row>
    <row r="415" s="2" customFormat="1" ht="16.30189" customHeight="1">
      <c r="A415" s="39"/>
      <c r="B415" s="40"/>
      <c r="C415" s="246" t="s">
        <v>669</v>
      </c>
      <c r="D415" s="246" t="s">
        <v>268</v>
      </c>
      <c r="E415" s="247" t="s">
        <v>2756</v>
      </c>
      <c r="F415" s="248" t="s">
        <v>1</v>
      </c>
      <c r="G415" s="249" t="s">
        <v>1</v>
      </c>
      <c r="H415" s="250">
        <v>59.990000000000002</v>
      </c>
      <c r="I415" s="251"/>
      <c r="J415" s="250">
        <f>ROUND(I415*H415,2)</f>
        <v>0</v>
      </c>
      <c r="K415" s="252"/>
      <c r="L415" s="45"/>
      <c r="M415" s="253" t="s">
        <v>1</v>
      </c>
      <c r="N415" s="254" t="s">
        <v>41</v>
      </c>
      <c r="O415" s="92"/>
      <c r="P415" s="255">
        <f>O415*H415</f>
        <v>0</v>
      </c>
      <c r="Q415" s="255">
        <v>0</v>
      </c>
      <c r="R415" s="255">
        <f>Q415*H415</f>
        <v>0</v>
      </c>
      <c r="S415" s="255">
        <v>0</v>
      </c>
      <c r="T415" s="256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57" t="s">
        <v>282</v>
      </c>
      <c r="AT415" s="257" t="s">
        <v>268</v>
      </c>
      <c r="AU415" s="257" t="s">
        <v>91</v>
      </c>
      <c r="AY415" s="18" t="s">
        <v>265</v>
      </c>
      <c r="BE415" s="258">
        <f>IF(N415="základná",J415,0)</f>
        <v>0</v>
      </c>
      <c r="BF415" s="258">
        <f>IF(N415="znížená",J415,0)</f>
        <v>0</v>
      </c>
      <c r="BG415" s="258">
        <f>IF(N415="zákl. prenesená",J415,0)</f>
        <v>0</v>
      </c>
      <c r="BH415" s="258">
        <f>IF(N415="zníž. prenesená",J415,0)</f>
        <v>0</v>
      </c>
      <c r="BI415" s="258">
        <f>IF(N415="nulová",J415,0)</f>
        <v>0</v>
      </c>
      <c r="BJ415" s="18" t="s">
        <v>91</v>
      </c>
      <c r="BK415" s="258">
        <f>ROUND(I415*H415,2)</f>
        <v>0</v>
      </c>
      <c r="BL415" s="18" t="s">
        <v>282</v>
      </c>
      <c r="BM415" s="257" t="s">
        <v>2757</v>
      </c>
    </row>
    <row r="416" s="13" customFormat="1">
      <c r="A416" s="13"/>
      <c r="B416" s="264"/>
      <c r="C416" s="265"/>
      <c r="D416" s="266" t="s">
        <v>312</v>
      </c>
      <c r="E416" s="267" t="s">
        <v>1</v>
      </c>
      <c r="F416" s="268" t="s">
        <v>2955</v>
      </c>
      <c r="G416" s="265"/>
      <c r="H416" s="269">
        <v>42.219999999999999</v>
      </c>
      <c r="I416" s="270"/>
      <c r="J416" s="265"/>
      <c r="K416" s="265"/>
      <c r="L416" s="271"/>
      <c r="M416" s="272"/>
      <c r="N416" s="273"/>
      <c r="O416" s="273"/>
      <c r="P416" s="273"/>
      <c r="Q416" s="273"/>
      <c r="R416" s="273"/>
      <c r="S416" s="273"/>
      <c r="T416" s="27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75" t="s">
        <v>312</v>
      </c>
      <c r="AU416" s="275" t="s">
        <v>91</v>
      </c>
      <c r="AV416" s="13" t="s">
        <v>91</v>
      </c>
      <c r="AW416" s="13" t="s">
        <v>4</v>
      </c>
      <c r="AX416" s="13" t="s">
        <v>75</v>
      </c>
      <c r="AY416" s="275" t="s">
        <v>265</v>
      </c>
    </row>
    <row r="417" s="13" customFormat="1">
      <c r="A417" s="13"/>
      <c r="B417" s="264"/>
      <c r="C417" s="265"/>
      <c r="D417" s="266" t="s">
        <v>312</v>
      </c>
      <c r="E417" s="267" t="s">
        <v>1</v>
      </c>
      <c r="F417" s="268" t="s">
        <v>2956</v>
      </c>
      <c r="G417" s="265"/>
      <c r="H417" s="269">
        <v>17.77</v>
      </c>
      <c r="I417" s="270"/>
      <c r="J417" s="265"/>
      <c r="K417" s="265"/>
      <c r="L417" s="271"/>
      <c r="M417" s="272"/>
      <c r="N417" s="273"/>
      <c r="O417" s="273"/>
      <c r="P417" s="273"/>
      <c r="Q417" s="273"/>
      <c r="R417" s="273"/>
      <c r="S417" s="273"/>
      <c r="T417" s="27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75" t="s">
        <v>312</v>
      </c>
      <c r="AU417" s="275" t="s">
        <v>91</v>
      </c>
      <c r="AV417" s="13" t="s">
        <v>91</v>
      </c>
      <c r="AW417" s="13" t="s">
        <v>4</v>
      </c>
      <c r="AX417" s="13" t="s">
        <v>75</v>
      </c>
      <c r="AY417" s="275" t="s">
        <v>265</v>
      </c>
    </row>
    <row r="418" s="2" customFormat="1" ht="16.30189" customHeight="1">
      <c r="A418" s="39"/>
      <c r="B418" s="40"/>
      <c r="C418" s="246" t="s">
        <v>672</v>
      </c>
      <c r="D418" s="246" t="s">
        <v>268</v>
      </c>
      <c r="E418" s="247" t="s">
        <v>2760</v>
      </c>
      <c r="F418" s="248" t="s">
        <v>1</v>
      </c>
      <c r="G418" s="249" t="s">
        <v>1</v>
      </c>
      <c r="H418" s="250">
        <v>30.699999999999999</v>
      </c>
      <c r="I418" s="251"/>
      <c r="J418" s="250">
        <f>ROUND(I418*H418,2)</f>
        <v>0</v>
      </c>
      <c r="K418" s="252"/>
      <c r="L418" s="45"/>
      <c r="M418" s="253" t="s">
        <v>1</v>
      </c>
      <c r="N418" s="254" t="s">
        <v>41</v>
      </c>
      <c r="O418" s="92"/>
      <c r="P418" s="255">
        <f>O418*H418</f>
        <v>0</v>
      </c>
      <c r="Q418" s="255">
        <v>0</v>
      </c>
      <c r="R418" s="255">
        <f>Q418*H418</f>
        <v>0</v>
      </c>
      <c r="S418" s="255">
        <v>0</v>
      </c>
      <c r="T418" s="256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57" t="s">
        <v>282</v>
      </c>
      <c r="AT418" s="257" t="s">
        <v>268</v>
      </c>
      <c r="AU418" s="257" t="s">
        <v>91</v>
      </c>
      <c r="AY418" s="18" t="s">
        <v>265</v>
      </c>
      <c r="BE418" s="258">
        <f>IF(N418="základná",J418,0)</f>
        <v>0</v>
      </c>
      <c r="BF418" s="258">
        <f>IF(N418="znížená",J418,0)</f>
        <v>0</v>
      </c>
      <c r="BG418" s="258">
        <f>IF(N418="zákl. prenesená",J418,0)</f>
        <v>0</v>
      </c>
      <c r="BH418" s="258">
        <f>IF(N418="zníž. prenesená",J418,0)</f>
        <v>0</v>
      </c>
      <c r="BI418" s="258">
        <f>IF(N418="nulová",J418,0)</f>
        <v>0</v>
      </c>
      <c r="BJ418" s="18" t="s">
        <v>91</v>
      </c>
      <c r="BK418" s="258">
        <f>ROUND(I418*H418,2)</f>
        <v>0</v>
      </c>
      <c r="BL418" s="18" t="s">
        <v>282</v>
      </c>
      <c r="BM418" s="257" t="s">
        <v>2761</v>
      </c>
    </row>
    <row r="419" s="15" customFormat="1">
      <c r="A419" s="15"/>
      <c r="B419" s="297"/>
      <c r="C419" s="298"/>
      <c r="D419" s="266" t="s">
        <v>312</v>
      </c>
      <c r="E419" s="299" t="s">
        <v>1</v>
      </c>
      <c r="F419" s="300" t="s">
        <v>2656</v>
      </c>
      <c r="G419" s="298"/>
      <c r="H419" s="299" t="s">
        <v>1</v>
      </c>
      <c r="I419" s="301"/>
      <c r="J419" s="298"/>
      <c r="K419" s="298"/>
      <c r="L419" s="302"/>
      <c r="M419" s="303"/>
      <c r="N419" s="304"/>
      <c r="O419" s="304"/>
      <c r="P419" s="304"/>
      <c r="Q419" s="304"/>
      <c r="R419" s="304"/>
      <c r="S419" s="304"/>
      <c r="T419" s="30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306" t="s">
        <v>312</v>
      </c>
      <c r="AU419" s="306" t="s">
        <v>91</v>
      </c>
      <c r="AV419" s="15" t="s">
        <v>83</v>
      </c>
      <c r="AW419" s="15" t="s">
        <v>4</v>
      </c>
      <c r="AX419" s="15" t="s">
        <v>75</v>
      </c>
      <c r="AY419" s="306" t="s">
        <v>265</v>
      </c>
    </row>
    <row r="420" s="13" customFormat="1">
      <c r="A420" s="13"/>
      <c r="B420" s="264"/>
      <c r="C420" s="265"/>
      <c r="D420" s="266" t="s">
        <v>312</v>
      </c>
      <c r="E420" s="267" t="s">
        <v>1</v>
      </c>
      <c r="F420" s="268" t="s">
        <v>2929</v>
      </c>
      <c r="G420" s="265"/>
      <c r="H420" s="269">
        <v>25.969999999999999</v>
      </c>
      <c r="I420" s="270"/>
      <c r="J420" s="265"/>
      <c r="K420" s="265"/>
      <c r="L420" s="271"/>
      <c r="M420" s="272"/>
      <c r="N420" s="273"/>
      <c r="O420" s="273"/>
      <c r="P420" s="273"/>
      <c r="Q420" s="273"/>
      <c r="R420" s="273"/>
      <c r="S420" s="273"/>
      <c r="T420" s="27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75" t="s">
        <v>312</v>
      </c>
      <c r="AU420" s="275" t="s">
        <v>91</v>
      </c>
      <c r="AV420" s="13" t="s">
        <v>91</v>
      </c>
      <c r="AW420" s="13" t="s">
        <v>4</v>
      </c>
      <c r="AX420" s="13" t="s">
        <v>75</v>
      </c>
      <c r="AY420" s="275" t="s">
        <v>265</v>
      </c>
    </row>
    <row r="421" s="15" customFormat="1">
      <c r="A421" s="15"/>
      <c r="B421" s="297"/>
      <c r="C421" s="298"/>
      <c r="D421" s="266" t="s">
        <v>312</v>
      </c>
      <c r="E421" s="299" t="s">
        <v>1</v>
      </c>
      <c r="F421" s="300" t="s">
        <v>2762</v>
      </c>
      <c r="G421" s="298"/>
      <c r="H421" s="299" t="s">
        <v>1</v>
      </c>
      <c r="I421" s="301"/>
      <c r="J421" s="298"/>
      <c r="K421" s="298"/>
      <c r="L421" s="302"/>
      <c r="M421" s="303"/>
      <c r="N421" s="304"/>
      <c r="O421" s="304"/>
      <c r="P421" s="304"/>
      <c r="Q421" s="304"/>
      <c r="R421" s="304"/>
      <c r="S421" s="304"/>
      <c r="T421" s="30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306" t="s">
        <v>312</v>
      </c>
      <c r="AU421" s="306" t="s">
        <v>91</v>
      </c>
      <c r="AV421" s="15" t="s">
        <v>83</v>
      </c>
      <c r="AW421" s="15" t="s">
        <v>4</v>
      </c>
      <c r="AX421" s="15" t="s">
        <v>75</v>
      </c>
      <c r="AY421" s="306" t="s">
        <v>265</v>
      </c>
    </row>
    <row r="422" s="15" customFormat="1">
      <c r="A422" s="15"/>
      <c r="B422" s="297"/>
      <c r="C422" s="298"/>
      <c r="D422" s="266" t="s">
        <v>312</v>
      </c>
      <c r="E422" s="299" t="s">
        <v>1</v>
      </c>
      <c r="F422" s="300" t="s">
        <v>2658</v>
      </c>
      <c r="G422" s="298"/>
      <c r="H422" s="299" t="s">
        <v>1</v>
      </c>
      <c r="I422" s="301"/>
      <c r="J422" s="298"/>
      <c r="K422" s="298"/>
      <c r="L422" s="302"/>
      <c r="M422" s="303"/>
      <c r="N422" s="304"/>
      <c r="O422" s="304"/>
      <c r="P422" s="304"/>
      <c r="Q422" s="304"/>
      <c r="R422" s="304"/>
      <c r="S422" s="304"/>
      <c r="T422" s="30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306" t="s">
        <v>312</v>
      </c>
      <c r="AU422" s="306" t="s">
        <v>91</v>
      </c>
      <c r="AV422" s="15" t="s">
        <v>83</v>
      </c>
      <c r="AW422" s="15" t="s">
        <v>4</v>
      </c>
      <c r="AX422" s="15" t="s">
        <v>75</v>
      </c>
      <c r="AY422" s="306" t="s">
        <v>265</v>
      </c>
    </row>
    <row r="423" s="13" customFormat="1">
      <c r="A423" s="13"/>
      <c r="B423" s="264"/>
      <c r="C423" s="265"/>
      <c r="D423" s="266" t="s">
        <v>312</v>
      </c>
      <c r="E423" s="267" t="s">
        <v>1</v>
      </c>
      <c r="F423" s="268" t="s">
        <v>2931</v>
      </c>
      <c r="G423" s="265"/>
      <c r="H423" s="269">
        <v>1.9299999999999999</v>
      </c>
      <c r="I423" s="270"/>
      <c r="J423" s="265"/>
      <c r="K423" s="265"/>
      <c r="L423" s="271"/>
      <c r="M423" s="272"/>
      <c r="N423" s="273"/>
      <c r="O423" s="273"/>
      <c r="P423" s="273"/>
      <c r="Q423" s="273"/>
      <c r="R423" s="273"/>
      <c r="S423" s="273"/>
      <c r="T423" s="27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5" t="s">
        <v>312</v>
      </c>
      <c r="AU423" s="275" t="s">
        <v>91</v>
      </c>
      <c r="AV423" s="13" t="s">
        <v>91</v>
      </c>
      <c r="AW423" s="13" t="s">
        <v>4</v>
      </c>
      <c r="AX423" s="13" t="s">
        <v>75</v>
      </c>
      <c r="AY423" s="275" t="s">
        <v>265</v>
      </c>
    </row>
    <row r="424" s="15" customFormat="1">
      <c r="A424" s="15"/>
      <c r="B424" s="297"/>
      <c r="C424" s="298"/>
      <c r="D424" s="266" t="s">
        <v>312</v>
      </c>
      <c r="E424" s="299" t="s">
        <v>1</v>
      </c>
      <c r="F424" s="300" t="s">
        <v>2660</v>
      </c>
      <c r="G424" s="298"/>
      <c r="H424" s="299" t="s">
        <v>1</v>
      </c>
      <c r="I424" s="301"/>
      <c r="J424" s="298"/>
      <c r="K424" s="298"/>
      <c r="L424" s="302"/>
      <c r="M424" s="303"/>
      <c r="N424" s="304"/>
      <c r="O424" s="304"/>
      <c r="P424" s="304"/>
      <c r="Q424" s="304"/>
      <c r="R424" s="304"/>
      <c r="S424" s="304"/>
      <c r="T424" s="30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306" t="s">
        <v>312</v>
      </c>
      <c r="AU424" s="306" t="s">
        <v>91</v>
      </c>
      <c r="AV424" s="15" t="s">
        <v>83</v>
      </c>
      <c r="AW424" s="15" t="s">
        <v>4</v>
      </c>
      <c r="AX424" s="15" t="s">
        <v>75</v>
      </c>
      <c r="AY424" s="306" t="s">
        <v>265</v>
      </c>
    </row>
    <row r="425" s="13" customFormat="1">
      <c r="A425" s="13"/>
      <c r="B425" s="264"/>
      <c r="C425" s="265"/>
      <c r="D425" s="266" t="s">
        <v>312</v>
      </c>
      <c r="E425" s="267" t="s">
        <v>1</v>
      </c>
      <c r="F425" s="268" t="s">
        <v>2932</v>
      </c>
      <c r="G425" s="265"/>
      <c r="H425" s="269">
        <v>2.7999999999999998</v>
      </c>
      <c r="I425" s="270"/>
      <c r="J425" s="265"/>
      <c r="K425" s="265"/>
      <c r="L425" s="271"/>
      <c r="M425" s="272"/>
      <c r="N425" s="273"/>
      <c r="O425" s="273"/>
      <c r="P425" s="273"/>
      <c r="Q425" s="273"/>
      <c r="R425" s="273"/>
      <c r="S425" s="273"/>
      <c r="T425" s="27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75" t="s">
        <v>312</v>
      </c>
      <c r="AU425" s="275" t="s">
        <v>91</v>
      </c>
      <c r="AV425" s="13" t="s">
        <v>91</v>
      </c>
      <c r="AW425" s="13" t="s">
        <v>4</v>
      </c>
      <c r="AX425" s="13" t="s">
        <v>75</v>
      </c>
      <c r="AY425" s="275" t="s">
        <v>265</v>
      </c>
    </row>
    <row r="426" s="14" customFormat="1">
      <c r="A426" s="14"/>
      <c r="B426" s="276"/>
      <c r="C426" s="277"/>
      <c r="D426" s="266" t="s">
        <v>312</v>
      </c>
      <c r="E426" s="278" t="s">
        <v>1</v>
      </c>
      <c r="F426" s="279" t="s">
        <v>318</v>
      </c>
      <c r="G426" s="277"/>
      <c r="H426" s="280">
        <v>30.699999999999999</v>
      </c>
      <c r="I426" s="281"/>
      <c r="J426" s="277"/>
      <c r="K426" s="277"/>
      <c r="L426" s="282"/>
      <c r="M426" s="283"/>
      <c r="N426" s="284"/>
      <c r="O426" s="284"/>
      <c r="P426" s="284"/>
      <c r="Q426" s="284"/>
      <c r="R426" s="284"/>
      <c r="S426" s="284"/>
      <c r="T426" s="28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86" t="s">
        <v>312</v>
      </c>
      <c r="AU426" s="286" t="s">
        <v>91</v>
      </c>
      <c r="AV426" s="14" t="s">
        <v>282</v>
      </c>
      <c r="AW426" s="14" t="s">
        <v>4</v>
      </c>
      <c r="AX426" s="14" t="s">
        <v>83</v>
      </c>
      <c r="AY426" s="286" t="s">
        <v>265</v>
      </c>
    </row>
    <row r="427" s="2" customFormat="1" ht="16.30189" customHeight="1">
      <c r="A427" s="39"/>
      <c r="B427" s="40"/>
      <c r="C427" s="246" t="s">
        <v>675</v>
      </c>
      <c r="D427" s="246" t="s">
        <v>268</v>
      </c>
      <c r="E427" s="247" t="s">
        <v>2763</v>
      </c>
      <c r="F427" s="248" t="s">
        <v>1</v>
      </c>
      <c r="G427" s="249" t="s">
        <v>1</v>
      </c>
      <c r="H427" s="250">
        <v>13.16</v>
      </c>
      <c r="I427" s="251"/>
      <c r="J427" s="250">
        <f>ROUND(I427*H427,2)</f>
        <v>0</v>
      </c>
      <c r="K427" s="252"/>
      <c r="L427" s="45"/>
      <c r="M427" s="253" t="s">
        <v>1</v>
      </c>
      <c r="N427" s="254" t="s">
        <v>41</v>
      </c>
      <c r="O427" s="92"/>
      <c r="P427" s="255">
        <f>O427*H427</f>
        <v>0</v>
      </c>
      <c r="Q427" s="255">
        <v>0</v>
      </c>
      <c r="R427" s="255">
        <f>Q427*H427</f>
        <v>0</v>
      </c>
      <c r="S427" s="255">
        <v>0</v>
      </c>
      <c r="T427" s="256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57" t="s">
        <v>282</v>
      </c>
      <c r="AT427" s="257" t="s">
        <v>268</v>
      </c>
      <c r="AU427" s="257" t="s">
        <v>91</v>
      </c>
      <c r="AY427" s="18" t="s">
        <v>265</v>
      </c>
      <c r="BE427" s="258">
        <f>IF(N427="základná",J427,0)</f>
        <v>0</v>
      </c>
      <c r="BF427" s="258">
        <f>IF(N427="znížená",J427,0)</f>
        <v>0</v>
      </c>
      <c r="BG427" s="258">
        <f>IF(N427="zákl. prenesená",J427,0)</f>
        <v>0</v>
      </c>
      <c r="BH427" s="258">
        <f>IF(N427="zníž. prenesená",J427,0)</f>
        <v>0</v>
      </c>
      <c r="BI427" s="258">
        <f>IF(N427="nulová",J427,0)</f>
        <v>0</v>
      </c>
      <c r="BJ427" s="18" t="s">
        <v>91</v>
      </c>
      <c r="BK427" s="258">
        <f>ROUND(I427*H427,2)</f>
        <v>0</v>
      </c>
      <c r="BL427" s="18" t="s">
        <v>282</v>
      </c>
      <c r="BM427" s="257" t="s">
        <v>2764</v>
      </c>
    </row>
    <row r="428" s="15" customFormat="1">
      <c r="A428" s="15"/>
      <c r="B428" s="297"/>
      <c r="C428" s="298"/>
      <c r="D428" s="266" t="s">
        <v>312</v>
      </c>
      <c r="E428" s="299" t="s">
        <v>1</v>
      </c>
      <c r="F428" s="300" t="s">
        <v>2765</v>
      </c>
      <c r="G428" s="298"/>
      <c r="H428" s="299" t="s">
        <v>1</v>
      </c>
      <c r="I428" s="301"/>
      <c r="J428" s="298"/>
      <c r="K428" s="298"/>
      <c r="L428" s="302"/>
      <c r="M428" s="303"/>
      <c r="N428" s="304"/>
      <c r="O428" s="304"/>
      <c r="P428" s="304"/>
      <c r="Q428" s="304"/>
      <c r="R428" s="304"/>
      <c r="S428" s="304"/>
      <c r="T428" s="30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306" t="s">
        <v>312</v>
      </c>
      <c r="AU428" s="306" t="s">
        <v>91</v>
      </c>
      <c r="AV428" s="15" t="s">
        <v>83</v>
      </c>
      <c r="AW428" s="15" t="s">
        <v>4</v>
      </c>
      <c r="AX428" s="15" t="s">
        <v>75</v>
      </c>
      <c r="AY428" s="306" t="s">
        <v>265</v>
      </c>
    </row>
    <row r="429" s="15" customFormat="1">
      <c r="A429" s="15"/>
      <c r="B429" s="297"/>
      <c r="C429" s="298"/>
      <c r="D429" s="266" t="s">
        <v>312</v>
      </c>
      <c r="E429" s="299" t="s">
        <v>1</v>
      </c>
      <c r="F429" s="300" t="s">
        <v>2656</v>
      </c>
      <c r="G429" s="298"/>
      <c r="H429" s="299" t="s">
        <v>1</v>
      </c>
      <c r="I429" s="301"/>
      <c r="J429" s="298"/>
      <c r="K429" s="298"/>
      <c r="L429" s="302"/>
      <c r="M429" s="303"/>
      <c r="N429" s="304"/>
      <c r="O429" s="304"/>
      <c r="P429" s="304"/>
      <c r="Q429" s="304"/>
      <c r="R429" s="304"/>
      <c r="S429" s="304"/>
      <c r="T429" s="30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306" t="s">
        <v>312</v>
      </c>
      <c r="AU429" s="306" t="s">
        <v>91</v>
      </c>
      <c r="AV429" s="15" t="s">
        <v>83</v>
      </c>
      <c r="AW429" s="15" t="s">
        <v>4</v>
      </c>
      <c r="AX429" s="15" t="s">
        <v>75</v>
      </c>
      <c r="AY429" s="306" t="s">
        <v>265</v>
      </c>
    </row>
    <row r="430" s="13" customFormat="1">
      <c r="A430" s="13"/>
      <c r="B430" s="264"/>
      <c r="C430" s="265"/>
      <c r="D430" s="266" t="s">
        <v>312</v>
      </c>
      <c r="E430" s="267" t="s">
        <v>1</v>
      </c>
      <c r="F430" s="268" t="s">
        <v>2930</v>
      </c>
      <c r="G430" s="265"/>
      <c r="H430" s="269">
        <v>11.130000000000001</v>
      </c>
      <c r="I430" s="270"/>
      <c r="J430" s="265"/>
      <c r="K430" s="265"/>
      <c r="L430" s="271"/>
      <c r="M430" s="272"/>
      <c r="N430" s="273"/>
      <c r="O430" s="273"/>
      <c r="P430" s="273"/>
      <c r="Q430" s="273"/>
      <c r="R430" s="273"/>
      <c r="S430" s="273"/>
      <c r="T430" s="27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75" t="s">
        <v>312</v>
      </c>
      <c r="AU430" s="275" t="s">
        <v>91</v>
      </c>
      <c r="AV430" s="13" t="s">
        <v>91</v>
      </c>
      <c r="AW430" s="13" t="s">
        <v>4</v>
      </c>
      <c r="AX430" s="13" t="s">
        <v>75</v>
      </c>
      <c r="AY430" s="275" t="s">
        <v>265</v>
      </c>
    </row>
    <row r="431" s="15" customFormat="1">
      <c r="A431" s="15"/>
      <c r="B431" s="297"/>
      <c r="C431" s="298"/>
      <c r="D431" s="266" t="s">
        <v>312</v>
      </c>
      <c r="E431" s="299" t="s">
        <v>1</v>
      </c>
      <c r="F431" s="300" t="s">
        <v>2762</v>
      </c>
      <c r="G431" s="298"/>
      <c r="H431" s="299" t="s">
        <v>1</v>
      </c>
      <c r="I431" s="301"/>
      <c r="J431" s="298"/>
      <c r="K431" s="298"/>
      <c r="L431" s="302"/>
      <c r="M431" s="303"/>
      <c r="N431" s="304"/>
      <c r="O431" s="304"/>
      <c r="P431" s="304"/>
      <c r="Q431" s="304"/>
      <c r="R431" s="304"/>
      <c r="S431" s="304"/>
      <c r="T431" s="30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306" t="s">
        <v>312</v>
      </c>
      <c r="AU431" s="306" t="s">
        <v>91</v>
      </c>
      <c r="AV431" s="15" t="s">
        <v>83</v>
      </c>
      <c r="AW431" s="15" t="s">
        <v>4</v>
      </c>
      <c r="AX431" s="15" t="s">
        <v>75</v>
      </c>
      <c r="AY431" s="306" t="s">
        <v>265</v>
      </c>
    </row>
    <row r="432" s="15" customFormat="1">
      <c r="A432" s="15"/>
      <c r="B432" s="297"/>
      <c r="C432" s="298"/>
      <c r="D432" s="266" t="s">
        <v>312</v>
      </c>
      <c r="E432" s="299" t="s">
        <v>1</v>
      </c>
      <c r="F432" s="300" t="s">
        <v>2658</v>
      </c>
      <c r="G432" s="298"/>
      <c r="H432" s="299" t="s">
        <v>1</v>
      </c>
      <c r="I432" s="301"/>
      <c r="J432" s="298"/>
      <c r="K432" s="298"/>
      <c r="L432" s="302"/>
      <c r="M432" s="303"/>
      <c r="N432" s="304"/>
      <c r="O432" s="304"/>
      <c r="P432" s="304"/>
      <c r="Q432" s="304"/>
      <c r="R432" s="304"/>
      <c r="S432" s="304"/>
      <c r="T432" s="30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306" t="s">
        <v>312</v>
      </c>
      <c r="AU432" s="306" t="s">
        <v>91</v>
      </c>
      <c r="AV432" s="15" t="s">
        <v>83</v>
      </c>
      <c r="AW432" s="15" t="s">
        <v>4</v>
      </c>
      <c r="AX432" s="15" t="s">
        <v>75</v>
      </c>
      <c r="AY432" s="306" t="s">
        <v>265</v>
      </c>
    </row>
    <row r="433" s="13" customFormat="1">
      <c r="A433" s="13"/>
      <c r="B433" s="264"/>
      <c r="C433" s="265"/>
      <c r="D433" s="266" t="s">
        <v>312</v>
      </c>
      <c r="E433" s="267" t="s">
        <v>1</v>
      </c>
      <c r="F433" s="268" t="s">
        <v>2933</v>
      </c>
      <c r="G433" s="265"/>
      <c r="H433" s="269">
        <v>0.82999999999999996</v>
      </c>
      <c r="I433" s="270"/>
      <c r="J433" s="265"/>
      <c r="K433" s="265"/>
      <c r="L433" s="271"/>
      <c r="M433" s="272"/>
      <c r="N433" s="273"/>
      <c r="O433" s="273"/>
      <c r="P433" s="273"/>
      <c r="Q433" s="273"/>
      <c r="R433" s="273"/>
      <c r="S433" s="273"/>
      <c r="T433" s="27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75" t="s">
        <v>312</v>
      </c>
      <c r="AU433" s="275" t="s">
        <v>91</v>
      </c>
      <c r="AV433" s="13" t="s">
        <v>91</v>
      </c>
      <c r="AW433" s="13" t="s">
        <v>4</v>
      </c>
      <c r="AX433" s="13" t="s">
        <v>75</v>
      </c>
      <c r="AY433" s="275" t="s">
        <v>265</v>
      </c>
    </row>
    <row r="434" s="15" customFormat="1">
      <c r="A434" s="15"/>
      <c r="B434" s="297"/>
      <c r="C434" s="298"/>
      <c r="D434" s="266" t="s">
        <v>312</v>
      </c>
      <c r="E434" s="299" t="s">
        <v>1</v>
      </c>
      <c r="F434" s="300" t="s">
        <v>2660</v>
      </c>
      <c r="G434" s="298"/>
      <c r="H434" s="299" t="s">
        <v>1</v>
      </c>
      <c r="I434" s="301"/>
      <c r="J434" s="298"/>
      <c r="K434" s="298"/>
      <c r="L434" s="302"/>
      <c r="M434" s="303"/>
      <c r="N434" s="304"/>
      <c r="O434" s="304"/>
      <c r="P434" s="304"/>
      <c r="Q434" s="304"/>
      <c r="R434" s="304"/>
      <c r="S434" s="304"/>
      <c r="T434" s="30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306" t="s">
        <v>312</v>
      </c>
      <c r="AU434" s="306" t="s">
        <v>91</v>
      </c>
      <c r="AV434" s="15" t="s">
        <v>83</v>
      </c>
      <c r="AW434" s="15" t="s">
        <v>4</v>
      </c>
      <c r="AX434" s="15" t="s">
        <v>75</v>
      </c>
      <c r="AY434" s="306" t="s">
        <v>265</v>
      </c>
    </row>
    <row r="435" s="13" customFormat="1">
      <c r="A435" s="13"/>
      <c r="B435" s="264"/>
      <c r="C435" s="265"/>
      <c r="D435" s="266" t="s">
        <v>312</v>
      </c>
      <c r="E435" s="267" t="s">
        <v>1</v>
      </c>
      <c r="F435" s="268" t="s">
        <v>2934</v>
      </c>
      <c r="G435" s="265"/>
      <c r="H435" s="269">
        <v>1.2</v>
      </c>
      <c r="I435" s="270"/>
      <c r="J435" s="265"/>
      <c r="K435" s="265"/>
      <c r="L435" s="271"/>
      <c r="M435" s="272"/>
      <c r="N435" s="273"/>
      <c r="O435" s="273"/>
      <c r="P435" s="273"/>
      <c r="Q435" s="273"/>
      <c r="R435" s="273"/>
      <c r="S435" s="273"/>
      <c r="T435" s="27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75" t="s">
        <v>312</v>
      </c>
      <c r="AU435" s="275" t="s">
        <v>91</v>
      </c>
      <c r="AV435" s="13" t="s">
        <v>91</v>
      </c>
      <c r="AW435" s="13" t="s">
        <v>4</v>
      </c>
      <c r="AX435" s="13" t="s">
        <v>75</v>
      </c>
      <c r="AY435" s="275" t="s">
        <v>265</v>
      </c>
    </row>
    <row r="436" s="14" customFormat="1">
      <c r="A436" s="14"/>
      <c r="B436" s="276"/>
      <c r="C436" s="277"/>
      <c r="D436" s="266" t="s">
        <v>312</v>
      </c>
      <c r="E436" s="278" t="s">
        <v>1</v>
      </c>
      <c r="F436" s="279" t="s">
        <v>318</v>
      </c>
      <c r="G436" s="277"/>
      <c r="H436" s="280">
        <v>13.16</v>
      </c>
      <c r="I436" s="281"/>
      <c r="J436" s="277"/>
      <c r="K436" s="277"/>
      <c r="L436" s="282"/>
      <c r="M436" s="283"/>
      <c r="N436" s="284"/>
      <c r="O436" s="284"/>
      <c r="P436" s="284"/>
      <c r="Q436" s="284"/>
      <c r="R436" s="284"/>
      <c r="S436" s="284"/>
      <c r="T436" s="285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86" t="s">
        <v>312</v>
      </c>
      <c r="AU436" s="286" t="s">
        <v>91</v>
      </c>
      <c r="AV436" s="14" t="s">
        <v>282</v>
      </c>
      <c r="AW436" s="14" t="s">
        <v>4</v>
      </c>
      <c r="AX436" s="14" t="s">
        <v>83</v>
      </c>
      <c r="AY436" s="286" t="s">
        <v>265</v>
      </c>
    </row>
    <row r="437" s="2" customFormat="1" ht="16.30189" customHeight="1">
      <c r="A437" s="39"/>
      <c r="B437" s="40"/>
      <c r="C437" s="246" t="s">
        <v>679</v>
      </c>
      <c r="D437" s="246" t="s">
        <v>268</v>
      </c>
      <c r="E437" s="247" t="s">
        <v>2766</v>
      </c>
      <c r="F437" s="248" t="s">
        <v>1</v>
      </c>
      <c r="G437" s="249" t="s">
        <v>1</v>
      </c>
      <c r="H437" s="250">
        <v>48.759999999999998</v>
      </c>
      <c r="I437" s="251"/>
      <c r="J437" s="250">
        <f>ROUND(I437*H437,2)</f>
        <v>0</v>
      </c>
      <c r="K437" s="252"/>
      <c r="L437" s="45"/>
      <c r="M437" s="253" t="s">
        <v>1</v>
      </c>
      <c r="N437" s="254" t="s">
        <v>41</v>
      </c>
      <c r="O437" s="92"/>
      <c r="P437" s="255">
        <f>O437*H437</f>
        <v>0</v>
      </c>
      <c r="Q437" s="255">
        <v>0</v>
      </c>
      <c r="R437" s="255">
        <f>Q437*H437</f>
        <v>0</v>
      </c>
      <c r="S437" s="255">
        <v>0</v>
      </c>
      <c r="T437" s="256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57" t="s">
        <v>282</v>
      </c>
      <c r="AT437" s="257" t="s">
        <v>268</v>
      </c>
      <c r="AU437" s="257" t="s">
        <v>91</v>
      </c>
      <c r="AY437" s="18" t="s">
        <v>265</v>
      </c>
      <c r="BE437" s="258">
        <f>IF(N437="základná",J437,0)</f>
        <v>0</v>
      </c>
      <c r="BF437" s="258">
        <f>IF(N437="znížená",J437,0)</f>
        <v>0</v>
      </c>
      <c r="BG437" s="258">
        <f>IF(N437="zákl. prenesená",J437,0)</f>
        <v>0</v>
      </c>
      <c r="BH437" s="258">
        <f>IF(N437="zníž. prenesená",J437,0)</f>
        <v>0</v>
      </c>
      <c r="BI437" s="258">
        <f>IF(N437="nulová",J437,0)</f>
        <v>0</v>
      </c>
      <c r="BJ437" s="18" t="s">
        <v>91</v>
      </c>
      <c r="BK437" s="258">
        <f>ROUND(I437*H437,2)</f>
        <v>0</v>
      </c>
      <c r="BL437" s="18" t="s">
        <v>282</v>
      </c>
      <c r="BM437" s="257" t="s">
        <v>2767</v>
      </c>
    </row>
    <row r="438" s="13" customFormat="1">
      <c r="A438" s="13"/>
      <c r="B438" s="264"/>
      <c r="C438" s="265"/>
      <c r="D438" s="266" t="s">
        <v>312</v>
      </c>
      <c r="E438" s="267" t="s">
        <v>1</v>
      </c>
      <c r="F438" s="268" t="s">
        <v>2957</v>
      </c>
      <c r="G438" s="265"/>
      <c r="H438" s="269">
        <v>48.759999999999998</v>
      </c>
      <c r="I438" s="270"/>
      <c r="J438" s="265"/>
      <c r="K438" s="265"/>
      <c r="L438" s="271"/>
      <c r="M438" s="272"/>
      <c r="N438" s="273"/>
      <c r="O438" s="273"/>
      <c r="P438" s="273"/>
      <c r="Q438" s="273"/>
      <c r="R438" s="273"/>
      <c r="S438" s="273"/>
      <c r="T438" s="27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75" t="s">
        <v>312</v>
      </c>
      <c r="AU438" s="275" t="s">
        <v>91</v>
      </c>
      <c r="AV438" s="13" t="s">
        <v>91</v>
      </c>
      <c r="AW438" s="13" t="s">
        <v>4</v>
      </c>
      <c r="AX438" s="13" t="s">
        <v>83</v>
      </c>
      <c r="AY438" s="275" t="s">
        <v>265</v>
      </c>
    </row>
    <row r="439" s="2" customFormat="1" ht="16.30189" customHeight="1">
      <c r="A439" s="39"/>
      <c r="B439" s="40"/>
      <c r="C439" s="246" t="s">
        <v>682</v>
      </c>
      <c r="D439" s="246" t="s">
        <v>268</v>
      </c>
      <c r="E439" s="247" t="s">
        <v>2769</v>
      </c>
      <c r="F439" s="248" t="s">
        <v>1</v>
      </c>
      <c r="G439" s="249" t="s">
        <v>1</v>
      </c>
      <c r="H439" s="250">
        <v>37.100000000000001</v>
      </c>
      <c r="I439" s="251"/>
      <c r="J439" s="250">
        <f>ROUND(I439*H439,2)</f>
        <v>0</v>
      </c>
      <c r="K439" s="252"/>
      <c r="L439" s="45"/>
      <c r="M439" s="253" t="s">
        <v>1</v>
      </c>
      <c r="N439" s="254" t="s">
        <v>41</v>
      </c>
      <c r="O439" s="92"/>
      <c r="P439" s="255">
        <f>O439*H439</f>
        <v>0</v>
      </c>
      <c r="Q439" s="255">
        <v>0</v>
      </c>
      <c r="R439" s="255">
        <f>Q439*H439</f>
        <v>0</v>
      </c>
      <c r="S439" s="255">
        <v>0</v>
      </c>
      <c r="T439" s="256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57" t="s">
        <v>282</v>
      </c>
      <c r="AT439" s="257" t="s">
        <v>268</v>
      </c>
      <c r="AU439" s="257" t="s">
        <v>91</v>
      </c>
      <c r="AY439" s="18" t="s">
        <v>265</v>
      </c>
      <c r="BE439" s="258">
        <f>IF(N439="základná",J439,0)</f>
        <v>0</v>
      </c>
      <c r="BF439" s="258">
        <f>IF(N439="znížená",J439,0)</f>
        <v>0</v>
      </c>
      <c r="BG439" s="258">
        <f>IF(N439="zákl. prenesená",J439,0)</f>
        <v>0</v>
      </c>
      <c r="BH439" s="258">
        <f>IF(N439="zníž. prenesená",J439,0)</f>
        <v>0</v>
      </c>
      <c r="BI439" s="258">
        <f>IF(N439="nulová",J439,0)</f>
        <v>0</v>
      </c>
      <c r="BJ439" s="18" t="s">
        <v>91</v>
      </c>
      <c r="BK439" s="258">
        <f>ROUND(I439*H439,2)</f>
        <v>0</v>
      </c>
      <c r="BL439" s="18" t="s">
        <v>282</v>
      </c>
      <c r="BM439" s="257" t="s">
        <v>2770</v>
      </c>
    </row>
    <row r="440" s="15" customFormat="1">
      <c r="A440" s="15"/>
      <c r="B440" s="297"/>
      <c r="C440" s="298"/>
      <c r="D440" s="266" t="s">
        <v>312</v>
      </c>
      <c r="E440" s="299" t="s">
        <v>1</v>
      </c>
      <c r="F440" s="300" t="s">
        <v>2656</v>
      </c>
      <c r="G440" s="298"/>
      <c r="H440" s="299" t="s">
        <v>1</v>
      </c>
      <c r="I440" s="301"/>
      <c r="J440" s="298"/>
      <c r="K440" s="298"/>
      <c r="L440" s="302"/>
      <c r="M440" s="303"/>
      <c r="N440" s="304"/>
      <c r="O440" s="304"/>
      <c r="P440" s="304"/>
      <c r="Q440" s="304"/>
      <c r="R440" s="304"/>
      <c r="S440" s="304"/>
      <c r="T440" s="30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306" t="s">
        <v>312</v>
      </c>
      <c r="AU440" s="306" t="s">
        <v>91</v>
      </c>
      <c r="AV440" s="15" t="s">
        <v>83</v>
      </c>
      <c r="AW440" s="15" t="s">
        <v>4</v>
      </c>
      <c r="AX440" s="15" t="s">
        <v>75</v>
      </c>
      <c r="AY440" s="306" t="s">
        <v>265</v>
      </c>
    </row>
    <row r="441" s="13" customFormat="1">
      <c r="A441" s="13"/>
      <c r="B441" s="264"/>
      <c r="C441" s="265"/>
      <c r="D441" s="266" t="s">
        <v>312</v>
      </c>
      <c r="E441" s="267" t="s">
        <v>1</v>
      </c>
      <c r="F441" s="268" t="s">
        <v>2926</v>
      </c>
      <c r="G441" s="265"/>
      <c r="H441" s="269">
        <v>37.100000000000001</v>
      </c>
      <c r="I441" s="270"/>
      <c r="J441" s="265"/>
      <c r="K441" s="265"/>
      <c r="L441" s="271"/>
      <c r="M441" s="272"/>
      <c r="N441" s="273"/>
      <c r="O441" s="273"/>
      <c r="P441" s="273"/>
      <c r="Q441" s="273"/>
      <c r="R441" s="273"/>
      <c r="S441" s="273"/>
      <c r="T441" s="27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75" t="s">
        <v>312</v>
      </c>
      <c r="AU441" s="275" t="s">
        <v>91</v>
      </c>
      <c r="AV441" s="13" t="s">
        <v>91</v>
      </c>
      <c r="AW441" s="13" t="s">
        <v>4</v>
      </c>
      <c r="AX441" s="13" t="s">
        <v>83</v>
      </c>
      <c r="AY441" s="275" t="s">
        <v>265</v>
      </c>
    </row>
    <row r="442" s="2" customFormat="1" ht="16.30189" customHeight="1">
      <c r="A442" s="39"/>
      <c r="B442" s="40"/>
      <c r="C442" s="246" t="s">
        <v>687</v>
      </c>
      <c r="D442" s="246" t="s">
        <v>268</v>
      </c>
      <c r="E442" s="247" t="s">
        <v>1064</v>
      </c>
      <c r="F442" s="248" t="s">
        <v>1</v>
      </c>
      <c r="G442" s="249" t="s">
        <v>1</v>
      </c>
      <c r="H442" s="250">
        <v>6.7599999999999998</v>
      </c>
      <c r="I442" s="251"/>
      <c r="J442" s="250">
        <f>ROUND(I442*H442,2)</f>
        <v>0</v>
      </c>
      <c r="K442" s="252"/>
      <c r="L442" s="45"/>
      <c r="M442" s="253" t="s">
        <v>1</v>
      </c>
      <c r="N442" s="254" t="s">
        <v>41</v>
      </c>
      <c r="O442" s="92"/>
      <c r="P442" s="255">
        <f>O442*H442</f>
        <v>0</v>
      </c>
      <c r="Q442" s="255">
        <v>0</v>
      </c>
      <c r="R442" s="255">
        <f>Q442*H442</f>
        <v>0</v>
      </c>
      <c r="S442" s="255">
        <v>0</v>
      </c>
      <c r="T442" s="256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57" t="s">
        <v>282</v>
      </c>
      <c r="AT442" s="257" t="s">
        <v>268</v>
      </c>
      <c r="AU442" s="257" t="s">
        <v>91</v>
      </c>
      <c r="AY442" s="18" t="s">
        <v>265</v>
      </c>
      <c r="BE442" s="258">
        <f>IF(N442="základná",J442,0)</f>
        <v>0</v>
      </c>
      <c r="BF442" s="258">
        <f>IF(N442="znížená",J442,0)</f>
        <v>0</v>
      </c>
      <c r="BG442" s="258">
        <f>IF(N442="zákl. prenesená",J442,0)</f>
        <v>0</v>
      </c>
      <c r="BH442" s="258">
        <f>IF(N442="zníž. prenesená",J442,0)</f>
        <v>0</v>
      </c>
      <c r="BI442" s="258">
        <f>IF(N442="nulová",J442,0)</f>
        <v>0</v>
      </c>
      <c r="BJ442" s="18" t="s">
        <v>91</v>
      </c>
      <c r="BK442" s="258">
        <f>ROUND(I442*H442,2)</f>
        <v>0</v>
      </c>
      <c r="BL442" s="18" t="s">
        <v>282</v>
      </c>
      <c r="BM442" s="257" t="s">
        <v>2771</v>
      </c>
    </row>
    <row r="443" s="15" customFormat="1">
      <c r="A443" s="15"/>
      <c r="B443" s="297"/>
      <c r="C443" s="298"/>
      <c r="D443" s="266" t="s">
        <v>312</v>
      </c>
      <c r="E443" s="299" t="s">
        <v>1</v>
      </c>
      <c r="F443" s="300" t="s">
        <v>2658</v>
      </c>
      <c r="G443" s="298"/>
      <c r="H443" s="299" t="s">
        <v>1</v>
      </c>
      <c r="I443" s="301"/>
      <c r="J443" s="298"/>
      <c r="K443" s="298"/>
      <c r="L443" s="302"/>
      <c r="M443" s="303"/>
      <c r="N443" s="304"/>
      <c r="O443" s="304"/>
      <c r="P443" s="304"/>
      <c r="Q443" s="304"/>
      <c r="R443" s="304"/>
      <c r="S443" s="304"/>
      <c r="T443" s="30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306" t="s">
        <v>312</v>
      </c>
      <c r="AU443" s="306" t="s">
        <v>91</v>
      </c>
      <c r="AV443" s="15" t="s">
        <v>83</v>
      </c>
      <c r="AW443" s="15" t="s">
        <v>4</v>
      </c>
      <c r="AX443" s="15" t="s">
        <v>75</v>
      </c>
      <c r="AY443" s="306" t="s">
        <v>265</v>
      </c>
    </row>
    <row r="444" s="13" customFormat="1">
      <c r="A444" s="13"/>
      <c r="B444" s="264"/>
      <c r="C444" s="265"/>
      <c r="D444" s="266" t="s">
        <v>312</v>
      </c>
      <c r="E444" s="267" t="s">
        <v>1</v>
      </c>
      <c r="F444" s="268" t="s">
        <v>2927</v>
      </c>
      <c r="G444" s="265"/>
      <c r="H444" s="269">
        <v>2.7599999999999998</v>
      </c>
      <c r="I444" s="270"/>
      <c r="J444" s="265"/>
      <c r="K444" s="265"/>
      <c r="L444" s="271"/>
      <c r="M444" s="272"/>
      <c r="N444" s="273"/>
      <c r="O444" s="273"/>
      <c r="P444" s="273"/>
      <c r="Q444" s="273"/>
      <c r="R444" s="273"/>
      <c r="S444" s="273"/>
      <c r="T444" s="27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75" t="s">
        <v>312</v>
      </c>
      <c r="AU444" s="275" t="s">
        <v>91</v>
      </c>
      <c r="AV444" s="13" t="s">
        <v>91</v>
      </c>
      <c r="AW444" s="13" t="s">
        <v>4</v>
      </c>
      <c r="AX444" s="13" t="s">
        <v>75</v>
      </c>
      <c r="AY444" s="275" t="s">
        <v>265</v>
      </c>
    </row>
    <row r="445" s="15" customFormat="1">
      <c r="A445" s="15"/>
      <c r="B445" s="297"/>
      <c r="C445" s="298"/>
      <c r="D445" s="266" t="s">
        <v>312</v>
      </c>
      <c r="E445" s="299" t="s">
        <v>1</v>
      </c>
      <c r="F445" s="300" t="s">
        <v>2660</v>
      </c>
      <c r="G445" s="298"/>
      <c r="H445" s="299" t="s">
        <v>1</v>
      </c>
      <c r="I445" s="301"/>
      <c r="J445" s="298"/>
      <c r="K445" s="298"/>
      <c r="L445" s="302"/>
      <c r="M445" s="303"/>
      <c r="N445" s="304"/>
      <c r="O445" s="304"/>
      <c r="P445" s="304"/>
      <c r="Q445" s="304"/>
      <c r="R445" s="304"/>
      <c r="S445" s="304"/>
      <c r="T445" s="30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306" t="s">
        <v>312</v>
      </c>
      <c r="AU445" s="306" t="s">
        <v>91</v>
      </c>
      <c r="AV445" s="15" t="s">
        <v>83</v>
      </c>
      <c r="AW445" s="15" t="s">
        <v>4</v>
      </c>
      <c r="AX445" s="15" t="s">
        <v>75</v>
      </c>
      <c r="AY445" s="306" t="s">
        <v>265</v>
      </c>
    </row>
    <row r="446" s="13" customFormat="1">
      <c r="A446" s="13"/>
      <c r="B446" s="264"/>
      <c r="C446" s="265"/>
      <c r="D446" s="266" t="s">
        <v>312</v>
      </c>
      <c r="E446" s="267" t="s">
        <v>1</v>
      </c>
      <c r="F446" s="268" t="s">
        <v>2928</v>
      </c>
      <c r="G446" s="265"/>
      <c r="H446" s="269">
        <v>4</v>
      </c>
      <c r="I446" s="270"/>
      <c r="J446" s="265"/>
      <c r="K446" s="265"/>
      <c r="L446" s="271"/>
      <c r="M446" s="272"/>
      <c r="N446" s="273"/>
      <c r="O446" s="273"/>
      <c r="P446" s="273"/>
      <c r="Q446" s="273"/>
      <c r="R446" s="273"/>
      <c r="S446" s="273"/>
      <c r="T446" s="27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75" t="s">
        <v>312</v>
      </c>
      <c r="AU446" s="275" t="s">
        <v>91</v>
      </c>
      <c r="AV446" s="13" t="s">
        <v>91</v>
      </c>
      <c r="AW446" s="13" t="s">
        <v>4</v>
      </c>
      <c r="AX446" s="13" t="s">
        <v>75</v>
      </c>
      <c r="AY446" s="275" t="s">
        <v>265</v>
      </c>
    </row>
    <row r="447" s="14" customFormat="1">
      <c r="A447" s="14"/>
      <c r="B447" s="276"/>
      <c r="C447" s="277"/>
      <c r="D447" s="266" t="s">
        <v>312</v>
      </c>
      <c r="E447" s="278" t="s">
        <v>1</v>
      </c>
      <c r="F447" s="279" t="s">
        <v>318</v>
      </c>
      <c r="G447" s="277"/>
      <c r="H447" s="280">
        <v>6.7599999999999998</v>
      </c>
      <c r="I447" s="281"/>
      <c r="J447" s="277"/>
      <c r="K447" s="277"/>
      <c r="L447" s="282"/>
      <c r="M447" s="283"/>
      <c r="N447" s="284"/>
      <c r="O447" s="284"/>
      <c r="P447" s="284"/>
      <c r="Q447" s="284"/>
      <c r="R447" s="284"/>
      <c r="S447" s="284"/>
      <c r="T447" s="28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86" t="s">
        <v>312</v>
      </c>
      <c r="AU447" s="286" t="s">
        <v>91</v>
      </c>
      <c r="AV447" s="14" t="s">
        <v>282</v>
      </c>
      <c r="AW447" s="14" t="s">
        <v>4</v>
      </c>
      <c r="AX447" s="14" t="s">
        <v>83</v>
      </c>
      <c r="AY447" s="286" t="s">
        <v>265</v>
      </c>
    </row>
    <row r="448" s="2" customFormat="1" ht="16.30189" customHeight="1">
      <c r="A448" s="39"/>
      <c r="B448" s="40"/>
      <c r="C448" s="246" t="s">
        <v>692</v>
      </c>
      <c r="D448" s="246" t="s">
        <v>268</v>
      </c>
      <c r="E448" s="247" t="s">
        <v>2772</v>
      </c>
      <c r="F448" s="248" t="s">
        <v>1</v>
      </c>
      <c r="G448" s="249" t="s">
        <v>1</v>
      </c>
      <c r="H448" s="250">
        <v>3.27</v>
      </c>
      <c r="I448" s="251"/>
      <c r="J448" s="250">
        <f>ROUND(I448*H448,2)</f>
        <v>0</v>
      </c>
      <c r="K448" s="252"/>
      <c r="L448" s="45"/>
      <c r="M448" s="253" t="s">
        <v>1</v>
      </c>
      <c r="N448" s="254" t="s">
        <v>41</v>
      </c>
      <c r="O448" s="92"/>
      <c r="P448" s="255">
        <f>O448*H448</f>
        <v>0</v>
      </c>
      <c r="Q448" s="255">
        <v>0</v>
      </c>
      <c r="R448" s="255">
        <f>Q448*H448</f>
        <v>0</v>
      </c>
      <c r="S448" s="255">
        <v>0</v>
      </c>
      <c r="T448" s="256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57" t="s">
        <v>282</v>
      </c>
      <c r="AT448" s="257" t="s">
        <v>268</v>
      </c>
      <c r="AU448" s="257" t="s">
        <v>91</v>
      </c>
      <c r="AY448" s="18" t="s">
        <v>265</v>
      </c>
      <c r="BE448" s="258">
        <f>IF(N448="základná",J448,0)</f>
        <v>0</v>
      </c>
      <c r="BF448" s="258">
        <f>IF(N448="znížená",J448,0)</f>
        <v>0</v>
      </c>
      <c r="BG448" s="258">
        <f>IF(N448="zákl. prenesená",J448,0)</f>
        <v>0</v>
      </c>
      <c r="BH448" s="258">
        <f>IF(N448="zníž. prenesená",J448,0)</f>
        <v>0</v>
      </c>
      <c r="BI448" s="258">
        <f>IF(N448="nulová",J448,0)</f>
        <v>0</v>
      </c>
      <c r="BJ448" s="18" t="s">
        <v>91</v>
      </c>
      <c r="BK448" s="258">
        <f>ROUND(I448*H448,2)</f>
        <v>0</v>
      </c>
      <c r="BL448" s="18" t="s">
        <v>282</v>
      </c>
      <c r="BM448" s="257" t="s">
        <v>2773</v>
      </c>
    </row>
    <row r="449" s="15" customFormat="1">
      <c r="A449" s="15"/>
      <c r="B449" s="297"/>
      <c r="C449" s="298"/>
      <c r="D449" s="266" t="s">
        <v>312</v>
      </c>
      <c r="E449" s="299" t="s">
        <v>1</v>
      </c>
      <c r="F449" s="300" t="s">
        <v>2652</v>
      </c>
      <c r="G449" s="298"/>
      <c r="H449" s="299" t="s">
        <v>1</v>
      </c>
      <c r="I449" s="301"/>
      <c r="J449" s="298"/>
      <c r="K449" s="298"/>
      <c r="L449" s="302"/>
      <c r="M449" s="303"/>
      <c r="N449" s="304"/>
      <c r="O449" s="304"/>
      <c r="P449" s="304"/>
      <c r="Q449" s="304"/>
      <c r="R449" s="304"/>
      <c r="S449" s="304"/>
      <c r="T449" s="30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306" t="s">
        <v>312</v>
      </c>
      <c r="AU449" s="306" t="s">
        <v>91</v>
      </c>
      <c r="AV449" s="15" t="s">
        <v>83</v>
      </c>
      <c r="AW449" s="15" t="s">
        <v>4</v>
      </c>
      <c r="AX449" s="15" t="s">
        <v>75</v>
      </c>
      <c r="AY449" s="306" t="s">
        <v>265</v>
      </c>
    </row>
    <row r="450" s="13" customFormat="1">
      <c r="A450" s="13"/>
      <c r="B450" s="264"/>
      <c r="C450" s="265"/>
      <c r="D450" s="266" t="s">
        <v>312</v>
      </c>
      <c r="E450" s="267" t="s">
        <v>1</v>
      </c>
      <c r="F450" s="268" t="s">
        <v>2958</v>
      </c>
      <c r="G450" s="265"/>
      <c r="H450" s="269">
        <v>3.27</v>
      </c>
      <c r="I450" s="270"/>
      <c r="J450" s="265"/>
      <c r="K450" s="265"/>
      <c r="L450" s="271"/>
      <c r="M450" s="272"/>
      <c r="N450" s="273"/>
      <c r="O450" s="273"/>
      <c r="P450" s="273"/>
      <c r="Q450" s="273"/>
      <c r="R450" s="273"/>
      <c r="S450" s="273"/>
      <c r="T450" s="27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75" t="s">
        <v>312</v>
      </c>
      <c r="AU450" s="275" t="s">
        <v>91</v>
      </c>
      <c r="AV450" s="13" t="s">
        <v>91</v>
      </c>
      <c r="AW450" s="13" t="s">
        <v>4</v>
      </c>
      <c r="AX450" s="13" t="s">
        <v>75</v>
      </c>
      <c r="AY450" s="275" t="s">
        <v>265</v>
      </c>
    </row>
    <row r="451" s="14" customFormat="1">
      <c r="A451" s="14"/>
      <c r="B451" s="276"/>
      <c r="C451" s="277"/>
      <c r="D451" s="266" t="s">
        <v>312</v>
      </c>
      <c r="E451" s="278" t="s">
        <v>1</v>
      </c>
      <c r="F451" s="279" t="s">
        <v>318</v>
      </c>
      <c r="G451" s="277"/>
      <c r="H451" s="280">
        <v>3.27</v>
      </c>
      <c r="I451" s="281"/>
      <c r="J451" s="277"/>
      <c r="K451" s="277"/>
      <c r="L451" s="282"/>
      <c r="M451" s="283"/>
      <c r="N451" s="284"/>
      <c r="O451" s="284"/>
      <c r="P451" s="284"/>
      <c r="Q451" s="284"/>
      <c r="R451" s="284"/>
      <c r="S451" s="284"/>
      <c r="T451" s="28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86" t="s">
        <v>312</v>
      </c>
      <c r="AU451" s="286" t="s">
        <v>91</v>
      </c>
      <c r="AV451" s="14" t="s">
        <v>282</v>
      </c>
      <c r="AW451" s="14" t="s">
        <v>4</v>
      </c>
      <c r="AX451" s="14" t="s">
        <v>83</v>
      </c>
      <c r="AY451" s="286" t="s">
        <v>265</v>
      </c>
    </row>
    <row r="452" s="2" customFormat="1" ht="16.30189" customHeight="1">
      <c r="A452" s="39"/>
      <c r="B452" s="40"/>
      <c r="C452" s="246" t="s">
        <v>697</v>
      </c>
      <c r="D452" s="246" t="s">
        <v>268</v>
      </c>
      <c r="E452" s="247" t="s">
        <v>2775</v>
      </c>
      <c r="F452" s="248" t="s">
        <v>1</v>
      </c>
      <c r="G452" s="249" t="s">
        <v>1</v>
      </c>
      <c r="H452" s="250">
        <v>20</v>
      </c>
      <c r="I452" s="251"/>
      <c r="J452" s="250">
        <f>ROUND(I452*H452,2)</f>
        <v>0</v>
      </c>
      <c r="K452" s="252"/>
      <c r="L452" s="45"/>
      <c r="M452" s="253" t="s">
        <v>1</v>
      </c>
      <c r="N452" s="254" t="s">
        <v>41</v>
      </c>
      <c r="O452" s="92"/>
      <c r="P452" s="255">
        <f>O452*H452</f>
        <v>0</v>
      </c>
      <c r="Q452" s="255">
        <v>0.027144450000000001</v>
      </c>
      <c r="R452" s="255">
        <f>Q452*H452</f>
        <v>0.54288899999999995</v>
      </c>
      <c r="S452" s="255">
        <v>0</v>
      </c>
      <c r="T452" s="256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57" t="s">
        <v>282</v>
      </c>
      <c r="AT452" s="257" t="s">
        <v>268</v>
      </c>
      <c r="AU452" s="257" t="s">
        <v>91</v>
      </c>
      <c r="AY452" s="18" t="s">
        <v>265</v>
      </c>
      <c r="BE452" s="258">
        <f>IF(N452="základná",J452,0)</f>
        <v>0</v>
      </c>
      <c r="BF452" s="258">
        <f>IF(N452="znížená",J452,0)</f>
        <v>0</v>
      </c>
      <c r="BG452" s="258">
        <f>IF(N452="zákl. prenesená",J452,0)</f>
        <v>0</v>
      </c>
      <c r="BH452" s="258">
        <f>IF(N452="zníž. prenesená",J452,0)</f>
        <v>0</v>
      </c>
      <c r="BI452" s="258">
        <f>IF(N452="nulová",J452,0)</f>
        <v>0</v>
      </c>
      <c r="BJ452" s="18" t="s">
        <v>91</v>
      </c>
      <c r="BK452" s="258">
        <f>ROUND(I452*H452,2)</f>
        <v>0</v>
      </c>
      <c r="BL452" s="18" t="s">
        <v>282</v>
      </c>
      <c r="BM452" s="257" t="s">
        <v>2776</v>
      </c>
    </row>
    <row r="453" s="13" customFormat="1">
      <c r="A453" s="13"/>
      <c r="B453" s="264"/>
      <c r="C453" s="265"/>
      <c r="D453" s="266" t="s">
        <v>312</v>
      </c>
      <c r="E453" s="267" t="s">
        <v>1</v>
      </c>
      <c r="F453" s="268" t="s">
        <v>2777</v>
      </c>
      <c r="G453" s="265"/>
      <c r="H453" s="269">
        <v>20</v>
      </c>
      <c r="I453" s="270"/>
      <c r="J453" s="265"/>
      <c r="K453" s="265"/>
      <c r="L453" s="271"/>
      <c r="M453" s="272"/>
      <c r="N453" s="273"/>
      <c r="O453" s="273"/>
      <c r="P453" s="273"/>
      <c r="Q453" s="273"/>
      <c r="R453" s="273"/>
      <c r="S453" s="273"/>
      <c r="T453" s="27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5" t="s">
        <v>312</v>
      </c>
      <c r="AU453" s="275" t="s">
        <v>91</v>
      </c>
      <c r="AV453" s="13" t="s">
        <v>91</v>
      </c>
      <c r="AW453" s="13" t="s">
        <v>4</v>
      </c>
      <c r="AX453" s="13" t="s">
        <v>83</v>
      </c>
      <c r="AY453" s="275" t="s">
        <v>265</v>
      </c>
    </row>
    <row r="454" s="2" customFormat="1" ht="16.30189" customHeight="1">
      <c r="A454" s="39"/>
      <c r="B454" s="40"/>
      <c r="C454" s="246" t="s">
        <v>701</v>
      </c>
      <c r="D454" s="246" t="s">
        <v>268</v>
      </c>
      <c r="E454" s="247" t="s">
        <v>2959</v>
      </c>
      <c r="F454" s="248" t="s">
        <v>1</v>
      </c>
      <c r="G454" s="249" t="s">
        <v>1</v>
      </c>
      <c r="H454" s="250">
        <v>20</v>
      </c>
      <c r="I454" s="251"/>
      <c r="J454" s="250">
        <f>ROUND(I454*H454,2)</f>
        <v>0</v>
      </c>
      <c r="K454" s="252"/>
      <c r="L454" s="45"/>
      <c r="M454" s="253" t="s">
        <v>1</v>
      </c>
      <c r="N454" s="254" t="s">
        <v>41</v>
      </c>
      <c r="O454" s="92"/>
      <c r="P454" s="255">
        <f>O454*H454</f>
        <v>0</v>
      </c>
      <c r="Q454" s="255">
        <v>0.00020995000000000001</v>
      </c>
      <c r="R454" s="255">
        <f>Q454*H454</f>
        <v>0.0041990000000000005</v>
      </c>
      <c r="S454" s="255">
        <v>0</v>
      </c>
      <c r="T454" s="256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57" t="s">
        <v>282</v>
      </c>
      <c r="AT454" s="257" t="s">
        <v>268</v>
      </c>
      <c r="AU454" s="257" t="s">
        <v>91</v>
      </c>
      <c r="AY454" s="18" t="s">
        <v>265</v>
      </c>
      <c r="BE454" s="258">
        <f>IF(N454="základná",J454,0)</f>
        <v>0</v>
      </c>
      <c r="BF454" s="258">
        <f>IF(N454="znížená",J454,0)</f>
        <v>0</v>
      </c>
      <c r="BG454" s="258">
        <f>IF(N454="zákl. prenesená",J454,0)</f>
        <v>0</v>
      </c>
      <c r="BH454" s="258">
        <f>IF(N454="zníž. prenesená",J454,0)</f>
        <v>0</v>
      </c>
      <c r="BI454" s="258">
        <f>IF(N454="nulová",J454,0)</f>
        <v>0</v>
      </c>
      <c r="BJ454" s="18" t="s">
        <v>91</v>
      </c>
      <c r="BK454" s="258">
        <f>ROUND(I454*H454,2)</f>
        <v>0</v>
      </c>
      <c r="BL454" s="18" t="s">
        <v>282</v>
      </c>
      <c r="BM454" s="257" t="s">
        <v>2960</v>
      </c>
    </row>
    <row r="455" s="13" customFormat="1">
      <c r="A455" s="13"/>
      <c r="B455" s="264"/>
      <c r="C455" s="265"/>
      <c r="D455" s="266" t="s">
        <v>312</v>
      </c>
      <c r="E455" s="267" t="s">
        <v>1</v>
      </c>
      <c r="F455" s="268" t="s">
        <v>2961</v>
      </c>
      <c r="G455" s="265"/>
      <c r="H455" s="269">
        <v>20</v>
      </c>
      <c r="I455" s="270"/>
      <c r="J455" s="265"/>
      <c r="K455" s="265"/>
      <c r="L455" s="271"/>
      <c r="M455" s="272"/>
      <c r="N455" s="273"/>
      <c r="O455" s="273"/>
      <c r="P455" s="273"/>
      <c r="Q455" s="273"/>
      <c r="R455" s="273"/>
      <c r="S455" s="273"/>
      <c r="T455" s="27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75" t="s">
        <v>312</v>
      </c>
      <c r="AU455" s="275" t="s">
        <v>91</v>
      </c>
      <c r="AV455" s="13" t="s">
        <v>91</v>
      </c>
      <c r="AW455" s="13" t="s">
        <v>4</v>
      </c>
      <c r="AX455" s="13" t="s">
        <v>83</v>
      </c>
      <c r="AY455" s="275" t="s">
        <v>265</v>
      </c>
    </row>
    <row r="456" s="2" customFormat="1" ht="16.30189" customHeight="1">
      <c r="A456" s="39"/>
      <c r="B456" s="40"/>
      <c r="C456" s="246" t="s">
        <v>706</v>
      </c>
      <c r="D456" s="246" t="s">
        <v>268</v>
      </c>
      <c r="E456" s="247" t="s">
        <v>2778</v>
      </c>
      <c r="F456" s="248" t="s">
        <v>1</v>
      </c>
      <c r="G456" s="249" t="s">
        <v>1</v>
      </c>
      <c r="H456" s="250">
        <v>8</v>
      </c>
      <c r="I456" s="251"/>
      <c r="J456" s="250">
        <f>ROUND(I456*H456,2)</f>
        <v>0</v>
      </c>
      <c r="K456" s="252"/>
      <c r="L456" s="45"/>
      <c r="M456" s="253" t="s">
        <v>1</v>
      </c>
      <c r="N456" s="254" t="s">
        <v>41</v>
      </c>
      <c r="O456" s="92"/>
      <c r="P456" s="255">
        <f>O456*H456</f>
        <v>0</v>
      </c>
      <c r="Q456" s="255">
        <v>0.00032045499999999998</v>
      </c>
      <c r="R456" s="255">
        <f>Q456*H456</f>
        <v>0.0025636399999999998</v>
      </c>
      <c r="S456" s="255">
        <v>0</v>
      </c>
      <c r="T456" s="256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57" t="s">
        <v>282</v>
      </c>
      <c r="AT456" s="257" t="s">
        <v>268</v>
      </c>
      <c r="AU456" s="257" t="s">
        <v>91</v>
      </c>
      <c r="AY456" s="18" t="s">
        <v>265</v>
      </c>
      <c r="BE456" s="258">
        <f>IF(N456="základná",J456,0)</f>
        <v>0</v>
      </c>
      <c r="BF456" s="258">
        <f>IF(N456="znížená",J456,0)</f>
        <v>0</v>
      </c>
      <c r="BG456" s="258">
        <f>IF(N456="zákl. prenesená",J456,0)</f>
        <v>0</v>
      </c>
      <c r="BH456" s="258">
        <f>IF(N456="zníž. prenesená",J456,0)</f>
        <v>0</v>
      </c>
      <c r="BI456" s="258">
        <f>IF(N456="nulová",J456,0)</f>
        <v>0</v>
      </c>
      <c r="BJ456" s="18" t="s">
        <v>91</v>
      </c>
      <c r="BK456" s="258">
        <f>ROUND(I456*H456,2)</f>
        <v>0</v>
      </c>
      <c r="BL456" s="18" t="s">
        <v>282</v>
      </c>
      <c r="BM456" s="257" t="s">
        <v>2779</v>
      </c>
    </row>
    <row r="457" s="13" customFormat="1">
      <c r="A457" s="13"/>
      <c r="B457" s="264"/>
      <c r="C457" s="265"/>
      <c r="D457" s="266" t="s">
        <v>312</v>
      </c>
      <c r="E457" s="267" t="s">
        <v>1</v>
      </c>
      <c r="F457" s="268" t="s">
        <v>2962</v>
      </c>
      <c r="G457" s="265"/>
      <c r="H457" s="269">
        <v>8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312</v>
      </c>
      <c r="AU457" s="275" t="s">
        <v>91</v>
      </c>
      <c r="AV457" s="13" t="s">
        <v>91</v>
      </c>
      <c r="AW457" s="13" t="s">
        <v>4</v>
      </c>
      <c r="AX457" s="13" t="s">
        <v>83</v>
      </c>
      <c r="AY457" s="275" t="s">
        <v>265</v>
      </c>
    </row>
    <row r="458" s="2" customFormat="1" ht="16.30189" customHeight="1">
      <c r="A458" s="39"/>
      <c r="B458" s="40"/>
      <c r="C458" s="246" t="s">
        <v>710</v>
      </c>
      <c r="D458" s="246" t="s">
        <v>268</v>
      </c>
      <c r="E458" s="247" t="s">
        <v>2781</v>
      </c>
      <c r="F458" s="248" t="s">
        <v>1</v>
      </c>
      <c r="G458" s="249" t="s">
        <v>1</v>
      </c>
      <c r="H458" s="250">
        <v>8</v>
      </c>
      <c r="I458" s="251"/>
      <c r="J458" s="250">
        <f>ROUND(I458*H458,2)</f>
        <v>0</v>
      </c>
      <c r="K458" s="252"/>
      <c r="L458" s="45"/>
      <c r="M458" s="253" t="s">
        <v>1</v>
      </c>
      <c r="N458" s="254" t="s">
        <v>41</v>
      </c>
      <c r="O458" s="92"/>
      <c r="P458" s="255">
        <f>O458*H458</f>
        <v>0</v>
      </c>
      <c r="Q458" s="255">
        <v>0.00084925599999999995</v>
      </c>
      <c r="R458" s="255">
        <f>Q458*H458</f>
        <v>0.0067940479999999996</v>
      </c>
      <c r="S458" s="255">
        <v>0</v>
      </c>
      <c r="T458" s="256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57" t="s">
        <v>282</v>
      </c>
      <c r="AT458" s="257" t="s">
        <v>268</v>
      </c>
      <c r="AU458" s="257" t="s">
        <v>91</v>
      </c>
      <c r="AY458" s="18" t="s">
        <v>265</v>
      </c>
      <c r="BE458" s="258">
        <f>IF(N458="základná",J458,0)</f>
        <v>0</v>
      </c>
      <c r="BF458" s="258">
        <f>IF(N458="znížená",J458,0)</f>
        <v>0</v>
      </c>
      <c r="BG458" s="258">
        <f>IF(N458="zákl. prenesená",J458,0)</f>
        <v>0</v>
      </c>
      <c r="BH458" s="258">
        <f>IF(N458="zníž. prenesená",J458,0)</f>
        <v>0</v>
      </c>
      <c r="BI458" s="258">
        <f>IF(N458="nulová",J458,0)</f>
        <v>0</v>
      </c>
      <c r="BJ458" s="18" t="s">
        <v>91</v>
      </c>
      <c r="BK458" s="258">
        <f>ROUND(I458*H458,2)</f>
        <v>0</v>
      </c>
      <c r="BL458" s="18" t="s">
        <v>282</v>
      </c>
      <c r="BM458" s="257" t="s">
        <v>2782</v>
      </c>
    </row>
    <row r="459" s="13" customFormat="1">
      <c r="A459" s="13"/>
      <c r="B459" s="264"/>
      <c r="C459" s="265"/>
      <c r="D459" s="266" t="s">
        <v>312</v>
      </c>
      <c r="E459" s="267" t="s">
        <v>1</v>
      </c>
      <c r="F459" s="268" t="s">
        <v>2962</v>
      </c>
      <c r="G459" s="265"/>
      <c r="H459" s="269">
        <v>8</v>
      </c>
      <c r="I459" s="270"/>
      <c r="J459" s="265"/>
      <c r="K459" s="265"/>
      <c r="L459" s="271"/>
      <c r="M459" s="272"/>
      <c r="N459" s="273"/>
      <c r="O459" s="273"/>
      <c r="P459" s="273"/>
      <c r="Q459" s="273"/>
      <c r="R459" s="273"/>
      <c r="S459" s="273"/>
      <c r="T459" s="27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75" t="s">
        <v>312</v>
      </c>
      <c r="AU459" s="275" t="s">
        <v>91</v>
      </c>
      <c r="AV459" s="13" t="s">
        <v>91</v>
      </c>
      <c r="AW459" s="13" t="s">
        <v>4</v>
      </c>
      <c r="AX459" s="13" t="s">
        <v>83</v>
      </c>
      <c r="AY459" s="275" t="s">
        <v>265</v>
      </c>
    </row>
    <row r="460" s="2" customFormat="1" ht="16.30189" customHeight="1">
      <c r="A460" s="39"/>
      <c r="B460" s="40"/>
      <c r="C460" s="246" t="s">
        <v>714</v>
      </c>
      <c r="D460" s="246" t="s">
        <v>268</v>
      </c>
      <c r="E460" s="247" t="s">
        <v>1072</v>
      </c>
      <c r="F460" s="248" t="s">
        <v>1</v>
      </c>
      <c r="G460" s="249" t="s">
        <v>1</v>
      </c>
      <c r="H460" s="250">
        <v>30</v>
      </c>
      <c r="I460" s="251"/>
      <c r="J460" s="250">
        <f>ROUND(I460*H460,2)</f>
        <v>0</v>
      </c>
      <c r="K460" s="252"/>
      <c r="L460" s="45"/>
      <c r="M460" s="253" t="s">
        <v>1</v>
      </c>
      <c r="N460" s="254" t="s">
        <v>41</v>
      </c>
      <c r="O460" s="92"/>
      <c r="P460" s="255">
        <f>O460*H460</f>
        <v>0</v>
      </c>
      <c r="Q460" s="255">
        <v>0.0011658975999999999</v>
      </c>
      <c r="R460" s="255">
        <f>Q460*H460</f>
        <v>0.034976927999999997</v>
      </c>
      <c r="S460" s="255">
        <v>0</v>
      </c>
      <c r="T460" s="256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57" t="s">
        <v>282</v>
      </c>
      <c r="AT460" s="257" t="s">
        <v>268</v>
      </c>
      <c r="AU460" s="257" t="s">
        <v>91</v>
      </c>
      <c r="AY460" s="18" t="s">
        <v>265</v>
      </c>
      <c r="BE460" s="258">
        <f>IF(N460="základná",J460,0)</f>
        <v>0</v>
      </c>
      <c r="BF460" s="258">
        <f>IF(N460="znížená",J460,0)</f>
        <v>0</v>
      </c>
      <c r="BG460" s="258">
        <f>IF(N460="zákl. prenesená",J460,0)</f>
        <v>0</v>
      </c>
      <c r="BH460" s="258">
        <f>IF(N460="zníž. prenesená",J460,0)</f>
        <v>0</v>
      </c>
      <c r="BI460" s="258">
        <f>IF(N460="nulová",J460,0)</f>
        <v>0</v>
      </c>
      <c r="BJ460" s="18" t="s">
        <v>91</v>
      </c>
      <c r="BK460" s="258">
        <f>ROUND(I460*H460,2)</f>
        <v>0</v>
      </c>
      <c r="BL460" s="18" t="s">
        <v>282</v>
      </c>
      <c r="BM460" s="257" t="s">
        <v>2783</v>
      </c>
    </row>
    <row r="461" s="13" customFormat="1">
      <c r="A461" s="13"/>
      <c r="B461" s="264"/>
      <c r="C461" s="265"/>
      <c r="D461" s="266" t="s">
        <v>312</v>
      </c>
      <c r="E461" s="267" t="s">
        <v>1</v>
      </c>
      <c r="F461" s="268" t="s">
        <v>2963</v>
      </c>
      <c r="G461" s="265"/>
      <c r="H461" s="269">
        <v>30</v>
      </c>
      <c r="I461" s="270"/>
      <c r="J461" s="265"/>
      <c r="K461" s="265"/>
      <c r="L461" s="271"/>
      <c r="M461" s="272"/>
      <c r="N461" s="273"/>
      <c r="O461" s="273"/>
      <c r="P461" s="273"/>
      <c r="Q461" s="273"/>
      <c r="R461" s="273"/>
      <c r="S461" s="273"/>
      <c r="T461" s="27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75" t="s">
        <v>312</v>
      </c>
      <c r="AU461" s="275" t="s">
        <v>91</v>
      </c>
      <c r="AV461" s="13" t="s">
        <v>91</v>
      </c>
      <c r="AW461" s="13" t="s">
        <v>4</v>
      </c>
      <c r="AX461" s="13" t="s">
        <v>83</v>
      </c>
      <c r="AY461" s="275" t="s">
        <v>265</v>
      </c>
    </row>
    <row r="462" s="2" customFormat="1" ht="16.30189" customHeight="1">
      <c r="A462" s="39"/>
      <c r="B462" s="40"/>
      <c r="C462" s="246" t="s">
        <v>718</v>
      </c>
      <c r="D462" s="246" t="s">
        <v>268</v>
      </c>
      <c r="E462" s="247" t="s">
        <v>953</v>
      </c>
      <c r="F462" s="248" t="s">
        <v>1</v>
      </c>
      <c r="G462" s="249" t="s">
        <v>1</v>
      </c>
      <c r="H462" s="250">
        <v>36.280000000000001</v>
      </c>
      <c r="I462" s="251"/>
      <c r="J462" s="250">
        <f>ROUND(I462*H462,2)</f>
        <v>0</v>
      </c>
      <c r="K462" s="252"/>
      <c r="L462" s="45"/>
      <c r="M462" s="253" t="s">
        <v>1</v>
      </c>
      <c r="N462" s="254" t="s">
        <v>41</v>
      </c>
      <c r="O462" s="92"/>
      <c r="P462" s="255">
        <f>O462*H462</f>
        <v>0</v>
      </c>
      <c r="Q462" s="255">
        <v>0.0017262816000000001</v>
      </c>
      <c r="R462" s="255">
        <f>Q462*H462</f>
        <v>0.062629496448000005</v>
      </c>
      <c r="S462" s="255">
        <v>2.3999999999999999</v>
      </c>
      <c r="T462" s="256">
        <f>S462*H462</f>
        <v>87.072000000000003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57" t="s">
        <v>282</v>
      </c>
      <c r="AT462" s="257" t="s">
        <v>268</v>
      </c>
      <c r="AU462" s="257" t="s">
        <v>91</v>
      </c>
      <c r="AY462" s="18" t="s">
        <v>265</v>
      </c>
      <c r="BE462" s="258">
        <f>IF(N462="základná",J462,0)</f>
        <v>0</v>
      </c>
      <c r="BF462" s="258">
        <f>IF(N462="znížená",J462,0)</f>
        <v>0</v>
      </c>
      <c r="BG462" s="258">
        <f>IF(N462="zákl. prenesená",J462,0)</f>
        <v>0</v>
      </c>
      <c r="BH462" s="258">
        <f>IF(N462="zníž. prenesená",J462,0)</f>
        <v>0</v>
      </c>
      <c r="BI462" s="258">
        <f>IF(N462="nulová",J462,0)</f>
        <v>0</v>
      </c>
      <c r="BJ462" s="18" t="s">
        <v>91</v>
      </c>
      <c r="BK462" s="258">
        <f>ROUND(I462*H462,2)</f>
        <v>0</v>
      </c>
      <c r="BL462" s="18" t="s">
        <v>282</v>
      </c>
      <c r="BM462" s="257" t="s">
        <v>2785</v>
      </c>
    </row>
    <row r="463" s="13" customFormat="1">
      <c r="A463" s="13"/>
      <c r="B463" s="264"/>
      <c r="C463" s="265"/>
      <c r="D463" s="266" t="s">
        <v>312</v>
      </c>
      <c r="E463" s="267" t="s">
        <v>1</v>
      </c>
      <c r="F463" s="268" t="s">
        <v>2964</v>
      </c>
      <c r="G463" s="265"/>
      <c r="H463" s="269">
        <v>2.8100000000000001</v>
      </c>
      <c r="I463" s="270"/>
      <c r="J463" s="265"/>
      <c r="K463" s="265"/>
      <c r="L463" s="271"/>
      <c r="M463" s="272"/>
      <c r="N463" s="273"/>
      <c r="O463" s="273"/>
      <c r="P463" s="273"/>
      <c r="Q463" s="273"/>
      <c r="R463" s="273"/>
      <c r="S463" s="273"/>
      <c r="T463" s="27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75" t="s">
        <v>312</v>
      </c>
      <c r="AU463" s="275" t="s">
        <v>91</v>
      </c>
      <c r="AV463" s="13" t="s">
        <v>91</v>
      </c>
      <c r="AW463" s="13" t="s">
        <v>4</v>
      </c>
      <c r="AX463" s="13" t="s">
        <v>75</v>
      </c>
      <c r="AY463" s="275" t="s">
        <v>265</v>
      </c>
    </row>
    <row r="464" s="13" customFormat="1">
      <c r="A464" s="13"/>
      <c r="B464" s="264"/>
      <c r="C464" s="265"/>
      <c r="D464" s="266" t="s">
        <v>312</v>
      </c>
      <c r="E464" s="267" t="s">
        <v>1</v>
      </c>
      <c r="F464" s="268" t="s">
        <v>2965</v>
      </c>
      <c r="G464" s="265"/>
      <c r="H464" s="269">
        <v>2.6200000000000001</v>
      </c>
      <c r="I464" s="270"/>
      <c r="J464" s="265"/>
      <c r="K464" s="265"/>
      <c r="L464" s="271"/>
      <c r="M464" s="272"/>
      <c r="N464" s="273"/>
      <c r="O464" s="273"/>
      <c r="P464" s="273"/>
      <c r="Q464" s="273"/>
      <c r="R464" s="273"/>
      <c r="S464" s="273"/>
      <c r="T464" s="27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5" t="s">
        <v>312</v>
      </c>
      <c r="AU464" s="275" t="s">
        <v>91</v>
      </c>
      <c r="AV464" s="13" t="s">
        <v>91</v>
      </c>
      <c r="AW464" s="13" t="s">
        <v>4</v>
      </c>
      <c r="AX464" s="13" t="s">
        <v>75</v>
      </c>
      <c r="AY464" s="275" t="s">
        <v>265</v>
      </c>
    </row>
    <row r="465" s="13" customFormat="1">
      <c r="A465" s="13"/>
      <c r="B465" s="264"/>
      <c r="C465" s="265"/>
      <c r="D465" s="266" t="s">
        <v>312</v>
      </c>
      <c r="E465" s="267" t="s">
        <v>1</v>
      </c>
      <c r="F465" s="268" t="s">
        <v>2966</v>
      </c>
      <c r="G465" s="265"/>
      <c r="H465" s="269">
        <v>29.149999999999999</v>
      </c>
      <c r="I465" s="270"/>
      <c r="J465" s="265"/>
      <c r="K465" s="265"/>
      <c r="L465" s="271"/>
      <c r="M465" s="272"/>
      <c r="N465" s="273"/>
      <c r="O465" s="273"/>
      <c r="P465" s="273"/>
      <c r="Q465" s="273"/>
      <c r="R465" s="273"/>
      <c r="S465" s="273"/>
      <c r="T465" s="27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75" t="s">
        <v>312</v>
      </c>
      <c r="AU465" s="275" t="s">
        <v>91</v>
      </c>
      <c r="AV465" s="13" t="s">
        <v>91</v>
      </c>
      <c r="AW465" s="13" t="s">
        <v>4</v>
      </c>
      <c r="AX465" s="13" t="s">
        <v>75</v>
      </c>
      <c r="AY465" s="275" t="s">
        <v>265</v>
      </c>
    </row>
    <row r="466" s="13" customFormat="1">
      <c r="A466" s="13"/>
      <c r="B466" s="264"/>
      <c r="C466" s="265"/>
      <c r="D466" s="266" t="s">
        <v>312</v>
      </c>
      <c r="E466" s="267" t="s">
        <v>1</v>
      </c>
      <c r="F466" s="268" t="s">
        <v>2967</v>
      </c>
      <c r="G466" s="265"/>
      <c r="H466" s="269">
        <v>1.7</v>
      </c>
      <c r="I466" s="270"/>
      <c r="J466" s="265"/>
      <c r="K466" s="265"/>
      <c r="L466" s="271"/>
      <c r="M466" s="272"/>
      <c r="N466" s="273"/>
      <c r="O466" s="273"/>
      <c r="P466" s="273"/>
      <c r="Q466" s="273"/>
      <c r="R466" s="273"/>
      <c r="S466" s="273"/>
      <c r="T466" s="27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75" t="s">
        <v>312</v>
      </c>
      <c r="AU466" s="275" t="s">
        <v>91</v>
      </c>
      <c r="AV466" s="13" t="s">
        <v>91</v>
      </c>
      <c r="AW466" s="13" t="s">
        <v>4</v>
      </c>
      <c r="AX466" s="13" t="s">
        <v>75</v>
      </c>
      <c r="AY466" s="275" t="s">
        <v>265</v>
      </c>
    </row>
    <row r="467" s="14" customFormat="1">
      <c r="A467" s="14"/>
      <c r="B467" s="276"/>
      <c r="C467" s="277"/>
      <c r="D467" s="266" t="s">
        <v>312</v>
      </c>
      <c r="E467" s="278" t="s">
        <v>1</v>
      </c>
      <c r="F467" s="279" t="s">
        <v>318</v>
      </c>
      <c r="G467" s="277"/>
      <c r="H467" s="280">
        <v>36.280000000000001</v>
      </c>
      <c r="I467" s="281"/>
      <c r="J467" s="277"/>
      <c r="K467" s="277"/>
      <c r="L467" s="282"/>
      <c r="M467" s="283"/>
      <c r="N467" s="284"/>
      <c r="O467" s="284"/>
      <c r="P467" s="284"/>
      <c r="Q467" s="284"/>
      <c r="R467" s="284"/>
      <c r="S467" s="284"/>
      <c r="T467" s="285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86" t="s">
        <v>312</v>
      </c>
      <c r="AU467" s="286" t="s">
        <v>91</v>
      </c>
      <c r="AV467" s="14" t="s">
        <v>282</v>
      </c>
      <c r="AW467" s="14" t="s">
        <v>4</v>
      </c>
      <c r="AX467" s="14" t="s">
        <v>83</v>
      </c>
      <c r="AY467" s="286" t="s">
        <v>265</v>
      </c>
    </row>
    <row r="468" s="2" customFormat="1" ht="16.30189" customHeight="1">
      <c r="A468" s="39"/>
      <c r="B468" s="40"/>
      <c r="C468" s="246" t="s">
        <v>721</v>
      </c>
      <c r="D468" s="246" t="s">
        <v>268</v>
      </c>
      <c r="E468" s="247" t="s">
        <v>2790</v>
      </c>
      <c r="F468" s="248" t="s">
        <v>1</v>
      </c>
      <c r="G468" s="249" t="s">
        <v>1</v>
      </c>
      <c r="H468" s="250">
        <v>15</v>
      </c>
      <c r="I468" s="251"/>
      <c r="J468" s="250">
        <f>ROUND(I468*H468,2)</f>
        <v>0</v>
      </c>
      <c r="K468" s="252"/>
      <c r="L468" s="45"/>
      <c r="M468" s="253" t="s">
        <v>1</v>
      </c>
      <c r="N468" s="254" t="s">
        <v>41</v>
      </c>
      <c r="O468" s="92"/>
      <c r="P468" s="255">
        <f>O468*H468</f>
        <v>0</v>
      </c>
      <c r="Q468" s="255">
        <v>0.00029325999999999999</v>
      </c>
      <c r="R468" s="255">
        <f>Q468*H468</f>
        <v>0.0043988999999999999</v>
      </c>
      <c r="S468" s="255">
        <v>0.053999999999999999</v>
      </c>
      <c r="T468" s="256">
        <f>S468*H468</f>
        <v>0.80999999999999994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57" t="s">
        <v>282</v>
      </c>
      <c r="AT468" s="257" t="s">
        <v>268</v>
      </c>
      <c r="AU468" s="257" t="s">
        <v>91</v>
      </c>
      <c r="AY468" s="18" t="s">
        <v>265</v>
      </c>
      <c r="BE468" s="258">
        <f>IF(N468="základná",J468,0)</f>
        <v>0</v>
      </c>
      <c r="BF468" s="258">
        <f>IF(N468="znížená",J468,0)</f>
        <v>0</v>
      </c>
      <c r="BG468" s="258">
        <f>IF(N468="zákl. prenesená",J468,0)</f>
        <v>0</v>
      </c>
      <c r="BH468" s="258">
        <f>IF(N468="zníž. prenesená",J468,0)</f>
        <v>0</v>
      </c>
      <c r="BI468" s="258">
        <f>IF(N468="nulová",J468,0)</f>
        <v>0</v>
      </c>
      <c r="BJ468" s="18" t="s">
        <v>91</v>
      </c>
      <c r="BK468" s="258">
        <f>ROUND(I468*H468,2)</f>
        <v>0</v>
      </c>
      <c r="BL468" s="18" t="s">
        <v>282</v>
      </c>
      <c r="BM468" s="257" t="s">
        <v>2791</v>
      </c>
    </row>
    <row r="469" s="13" customFormat="1">
      <c r="A469" s="13"/>
      <c r="B469" s="264"/>
      <c r="C469" s="265"/>
      <c r="D469" s="266" t="s">
        <v>312</v>
      </c>
      <c r="E469" s="267" t="s">
        <v>1</v>
      </c>
      <c r="F469" s="268" t="s">
        <v>2968</v>
      </c>
      <c r="G469" s="265"/>
      <c r="H469" s="269">
        <v>15</v>
      </c>
      <c r="I469" s="270"/>
      <c r="J469" s="265"/>
      <c r="K469" s="265"/>
      <c r="L469" s="271"/>
      <c r="M469" s="272"/>
      <c r="N469" s="273"/>
      <c r="O469" s="273"/>
      <c r="P469" s="273"/>
      <c r="Q469" s="273"/>
      <c r="R469" s="273"/>
      <c r="S469" s="273"/>
      <c r="T469" s="27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75" t="s">
        <v>312</v>
      </c>
      <c r="AU469" s="275" t="s">
        <v>91</v>
      </c>
      <c r="AV469" s="13" t="s">
        <v>91</v>
      </c>
      <c r="AW469" s="13" t="s">
        <v>4</v>
      </c>
      <c r="AX469" s="13" t="s">
        <v>83</v>
      </c>
      <c r="AY469" s="275" t="s">
        <v>265</v>
      </c>
    </row>
    <row r="470" s="2" customFormat="1" ht="16.30189" customHeight="1">
      <c r="A470" s="39"/>
      <c r="B470" s="40"/>
      <c r="C470" s="246" t="s">
        <v>725</v>
      </c>
      <c r="D470" s="246" t="s">
        <v>268</v>
      </c>
      <c r="E470" s="247" t="s">
        <v>2793</v>
      </c>
      <c r="F470" s="248" t="s">
        <v>1</v>
      </c>
      <c r="G470" s="249" t="s">
        <v>1</v>
      </c>
      <c r="H470" s="250">
        <v>240</v>
      </c>
      <c r="I470" s="251"/>
      <c r="J470" s="250">
        <f>ROUND(I470*H470,2)</f>
        <v>0</v>
      </c>
      <c r="K470" s="252"/>
      <c r="L470" s="45"/>
      <c r="M470" s="253" t="s">
        <v>1</v>
      </c>
      <c r="N470" s="254" t="s">
        <v>41</v>
      </c>
      <c r="O470" s="92"/>
      <c r="P470" s="255">
        <f>O470*H470</f>
        <v>0</v>
      </c>
      <c r="Q470" s="255">
        <v>3.9401799999999999E-05</v>
      </c>
      <c r="R470" s="255">
        <f>Q470*H470</f>
        <v>0.0094564320000000007</v>
      </c>
      <c r="S470" s="255">
        <v>0.00075000000000000002</v>
      </c>
      <c r="T470" s="256">
        <f>S470*H470</f>
        <v>0.17999999999999999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57" t="s">
        <v>282</v>
      </c>
      <c r="AT470" s="257" t="s">
        <v>268</v>
      </c>
      <c r="AU470" s="257" t="s">
        <v>91</v>
      </c>
      <c r="AY470" s="18" t="s">
        <v>265</v>
      </c>
      <c r="BE470" s="258">
        <f>IF(N470="základná",J470,0)</f>
        <v>0</v>
      </c>
      <c r="BF470" s="258">
        <f>IF(N470="znížená",J470,0)</f>
        <v>0</v>
      </c>
      <c r="BG470" s="258">
        <f>IF(N470="zákl. prenesená",J470,0)</f>
        <v>0</v>
      </c>
      <c r="BH470" s="258">
        <f>IF(N470="zníž. prenesená",J470,0)</f>
        <v>0</v>
      </c>
      <c r="BI470" s="258">
        <f>IF(N470="nulová",J470,0)</f>
        <v>0</v>
      </c>
      <c r="BJ470" s="18" t="s">
        <v>91</v>
      </c>
      <c r="BK470" s="258">
        <f>ROUND(I470*H470,2)</f>
        <v>0</v>
      </c>
      <c r="BL470" s="18" t="s">
        <v>282</v>
      </c>
      <c r="BM470" s="257" t="s">
        <v>2794</v>
      </c>
    </row>
    <row r="471" s="13" customFormat="1">
      <c r="A471" s="13"/>
      <c r="B471" s="264"/>
      <c r="C471" s="265"/>
      <c r="D471" s="266" t="s">
        <v>312</v>
      </c>
      <c r="E471" s="267" t="s">
        <v>1</v>
      </c>
      <c r="F471" s="268" t="s">
        <v>2795</v>
      </c>
      <c r="G471" s="265"/>
      <c r="H471" s="269">
        <v>240</v>
      </c>
      <c r="I471" s="270"/>
      <c r="J471" s="265"/>
      <c r="K471" s="265"/>
      <c r="L471" s="271"/>
      <c r="M471" s="272"/>
      <c r="N471" s="273"/>
      <c r="O471" s="273"/>
      <c r="P471" s="273"/>
      <c r="Q471" s="273"/>
      <c r="R471" s="273"/>
      <c r="S471" s="273"/>
      <c r="T471" s="27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75" t="s">
        <v>312</v>
      </c>
      <c r="AU471" s="275" t="s">
        <v>91</v>
      </c>
      <c r="AV471" s="13" t="s">
        <v>91</v>
      </c>
      <c r="AW471" s="13" t="s">
        <v>4</v>
      </c>
      <c r="AX471" s="13" t="s">
        <v>83</v>
      </c>
      <c r="AY471" s="275" t="s">
        <v>265</v>
      </c>
    </row>
    <row r="472" s="2" customFormat="1" ht="16.30189" customHeight="1">
      <c r="A472" s="39"/>
      <c r="B472" s="40"/>
      <c r="C472" s="246" t="s">
        <v>730</v>
      </c>
      <c r="D472" s="246" t="s">
        <v>268</v>
      </c>
      <c r="E472" s="247" t="s">
        <v>956</v>
      </c>
      <c r="F472" s="248" t="s">
        <v>1</v>
      </c>
      <c r="G472" s="249" t="s">
        <v>1</v>
      </c>
      <c r="H472" s="250">
        <v>256.42000000000002</v>
      </c>
      <c r="I472" s="251"/>
      <c r="J472" s="250">
        <f>ROUND(I472*H472,2)</f>
        <v>0</v>
      </c>
      <c r="K472" s="252"/>
      <c r="L472" s="45"/>
      <c r="M472" s="253" t="s">
        <v>1</v>
      </c>
      <c r="N472" s="254" t="s">
        <v>41</v>
      </c>
      <c r="O472" s="92"/>
      <c r="P472" s="255">
        <f>O472*H472</f>
        <v>0</v>
      </c>
      <c r="Q472" s="255">
        <v>0</v>
      </c>
      <c r="R472" s="255">
        <f>Q472*H472</f>
        <v>0</v>
      </c>
      <c r="S472" s="255">
        <v>0</v>
      </c>
      <c r="T472" s="256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57" t="s">
        <v>282</v>
      </c>
      <c r="AT472" s="257" t="s">
        <v>268</v>
      </c>
      <c r="AU472" s="257" t="s">
        <v>91</v>
      </c>
      <c r="AY472" s="18" t="s">
        <v>265</v>
      </c>
      <c r="BE472" s="258">
        <f>IF(N472="základná",J472,0)</f>
        <v>0</v>
      </c>
      <c r="BF472" s="258">
        <f>IF(N472="znížená",J472,0)</f>
        <v>0</v>
      </c>
      <c r="BG472" s="258">
        <f>IF(N472="zákl. prenesená",J472,0)</f>
        <v>0</v>
      </c>
      <c r="BH472" s="258">
        <f>IF(N472="zníž. prenesená",J472,0)</f>
        <v>0</v>
      </c>
      <c r="BI472" s="258">
        <f>IF(N472="nulová",J472,0)</f>
        <v>0</v>
      </c>
      <c r="BJ472" s="18" t="s">
        <v>91</v>
      </c>
      <c r="BK472" s="258">
        <f>ROUND(I472*H472,2)</f>
        <v>0</v>
      </c>
      <c r="BL472" s="18" t="s">
        <v>282</v>
      </c>
      <c r="BM472" s="257" t="s">
        <v>2796</v>
      </c>
    </row>
    <row r="473" s="15" customFormat="1">
      <c r="A473" s="15"/>
      <c r="B473" s="297"/>
      <c r="C473" s="298"/>
      <c r="D473" s="266" t="s">
        <v>312</v>
      </c>
      <c r="E473" s="299" t="s">
        <v>1</v>
      </c>
      <c r="F473" s="300" t="s">
        <v>2797</v>
      </c>
      <c r="G473" s="298"/>
      <c r="H473" s="299" t="s">
        <v>1</v>
      </c>
      <c r="I473" s="301"/>
      <c r="J473" s="298"/>
      <c r="K473" s="298"/>
      <c r="L473" s="302"/>
      <c r="M473" s="303"/>
      <c r="N473" s="304"/>
      <c r="O473" s="304"/>
      <c r="P473" s="304"/>
      <c r="Q473" s="304"/>
      <c r="R473" s="304"/>
      <c r="S473" s="304"/>
      <c r="T473" s="30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306" t="s">
        <v>312</v>
      </c>
      <c r="AU473" s="306" t="s">
        <v>91</v>
      </c>
      <c r="AV473" s="15" t="s">
        <v>83</v>
      </c>
      <c r="AW473" s="15" t="s">
        <v>4</v>
      </c>
      <c r="AX473" s="15" t="s">
        <v>75</v>
      </c>
      <c r="AY473" s="306" t="s">
        <v>265</v>
      </c>
    </row>
    <row r="474" s="13" customFormat="1">
      <c r="A474" s="13"/>
      <c r="B474" s="264"/>
      <c r="C474" s="265"/>
      <c r="D474" s="266" t="s">
        <v>312</v>
      </c>
      <c r="E474" s="267" t="s">
        <v>1</v>
      </c>
      <c r="F474" s="268" t="s">
        <v>2969</v>
      </c>
      <c r="G474" s="265"/>
      <c r="H474" s="269">
        <v>24.379999999999999</v>
      </c>
      <c r="I474" s="270"/>
      <c r="J474" s="265"/>
      <c r="K474" s="265"/>
      <c r="L474" s="271"/>
      <c r="M474" s="272"/>
      <c r="N474" s="273"/>
      <c r="O474" s="273"/>
      <c r="P474" s="273"/>
      <c r="Q474" s="273"/>
      <c r="R474" s="273"/>
      <c r="S474" s="273"/>
      <c r="T474" s="27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75" t="s">
        <v>312</v>
      </c>
      <c r="AU474" s="275" t="s">
        <v>91</v>
      </c>
      <c r="AV474" s="13" t="s">
        <v>91</v>
      </c>
      <c r="AW474" s="13" t="s">
        <v>4</v>
      </c>
      <c r="AX474" s="13" t="s">
        <v>75</v>
      </c>
      <c r="AY474" s="275" t="s">
        <v>265</v>
      </c>
    </row>
    <row r="475" s="13" customFormat="1">
      <c r="A475" s="13"/>
      <c r="B475" s="264"/>
      <c r="C475" s="265"/>
      <c r="D475" s="266" t="s">
        <v>312</v>
      </c>
      <c r="E475" s="267" t="s">
        <v>1</v>
      </c>
      <c r="F475" s="268" t="s">
        <v>2970</v>
      </c>
      <c r="G475" s="265"/>
      <c r="H475" s="269">
        <v>68.579999999999998</v>
      </c>
      <c r="I475" s="270"/>
      <c r="J475" s="265"/>
      <c r="K475" s="265"/>
      <c r="L475" s="271"/>
      <c r="M475" s="272"/>
      <c r="N475" s="273"/>
      <c r="O475" s="273"/>
      <c r="P475" s="273"/>
      <c r="Q475" s="273"/>
      <c r="R475" s="273"/>
      <c r="S475" s="273"/>
      <c r="T475" s="27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75" t="s">
        <v>312</v>
      </c>
      <c r="AU475" s="275" t="s">
        <v>91</v>
      </c>
      <c r="AV475" s="13" t="s">
        <v>91</v>
      </c>
      <c r="AW475" s="13" t="s">
        <v>4</v>
      </c>
      <c r="AX475" s="13" t="s">
        <v>75</v>
      </c>
      <c r="AY475" s="275" t="s">
        <v>265</v>
      </c>
    </row>
    <row r="476" s="16" customFormat="1">
      <c r="A476" s="16"/>
      <c r="B476" s="311"/>
      <c r="C476" s="312"/>
      <c r="D476" s="266" t="s">
        <v>312</v>
      </c>
      <c r="E476" s="313" t="s">
        <v>1</v>
      </c>
      <c r="F476" s="314" t="s">
        <v>2800</v>
      </c>
      <c r="G476" s="312"/>
      <c r="H476" s="315">
        <v>92.959999999999994</v>
      </c>
      <c r="I476" s="316"/>
      <c r="J476" s="312"/>
      <c r="K476" s="312"/>
      <c r="L476" s="317"/>
      <c r="M476" s="318"/>
      <c r="N476" s="319"/>
      <c r="O476" s="319"/>
      <c r="P476" s="319"/>
      <c r="Q476" s="319"/>
      <c r="R476" s="319"/>
      <c r="S476" s="319"/>
      <c r="T476" s="320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T476" s="321" t="s">
        <v>312</v>
      </c>
      <c r="AU476" s="321" t="s">
        <v>91</v>
      </c>
      <c r="AV476" s="16" t="s">
        <v>98</v>
      </c>
      <c r="AW476" s="16" t="s">
        <v>4</v>
      </c>
      <c r="AX476" s="16" t="s">
        <v>75</v>
      </c>
      <c r="AY476" s="321" t="s">
        <v>265</v>
      </c>
    </row>
    <row r="477" s="15" customFormat="1">
      <c r="A477" s="15"/>
      <c r="B477" s="297"/>
      <c r="C477" s="298"/>
      <c r="D477" s="266" t="s">
        <v>312</v>
      </c>
      <c r="E477" s="299" t="s">
        <v>1</v>
      </c>
      <c r="F477" s="300" t="s">
        <v>2801</v>
      </c>
      <c r="G477" s="298"/>
      <c r="H477" s="299" t="s">
        <v>1</v>
      </c>
      <c r="I477" s="301"/>
      <c r="J477" s="298"/>
      <c r="K477" s="298"/>
      <c r="L477" s="302"/>
      <c r="M477" s="303"/>
      <c r="N477" s="304"/>
      <c r="O477" s="304"/>
      <c r="P477" s="304"/>
      <c r="Q477" s="304"/>
      <c r="R477" s="304"/>
      <c r="S477" s="304"/>
      <c r="T477" s="30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306" t="s">
        <v>312</v>
      </c>
      <c r="AU477" s="306" t="s">
        <v>91</v>
      </c>
      <c r="AV477" s="15" t="s">
        <v>83</v>
      </c>
      <c r="AW477" s="15" t="s">
        <v>4</v>
      </c>
      <c r="AX477" s="15" t="s">
        <v>75</v>
      </c>
      <c r="AY477" s="306" t="s">
        <v>265</v>
      </c>
    </row>
    <row r="478" s="15" customFormat="1">
      <c r="A478" s="15"/>
      <c r="B478" s="297"/>
      <c r="C478" s="298"/>
      <c r="D478" s="266" t="s">
        <v>312</v>
      </c>
      <c r="E478" s="299" t="s">
        <v>1</v>
      </c>
      <c r="F478" s="300" t="s">
        <v>2802</v>
      </c>
      <c r="G478" s="298"/>
      <c r="H478" s="299" t="s">
        <v>1</v>
      </c>
      <c r="I478" s="301"/>
      <c r="J478" s="298"/>
      <c r="K478" s="298"/>
      <c r="L478" s="302"/>
      <c r="M478" s="303"/>
      <c r="N478" s="304"/>
      <c r="O478" s="304"/>
      <c r="P478" s="304"/>
      <c r="Q478" s="304"/>
      <c r="R478" s="304"/>
      <c r="S478" s="304"/>
      <c r="T478" s="30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306" t="s">
        <v>312</v>
      </c>
      <c r="AU478" s="306" t="s">
        <v>91</v>
      </c>
      <c r="AV478" s="15" t="s">
        <v>83</v>
      </c>
      <c r="AW478" s="15" t="s">
        <v>4</v>
      </c>
      <c r="AX478" s="15" t="s">
        <v>75</v>
      </c>
      <c r="AY478" s="306" t="s">
        <v>265</v>
      </c>
    </row>
    <row r="479" s="13" customFormat="1">
      <c r="A479" s="13"/>
      <c r="B479" s="264"/>
      <c r="C479" s="265"/>
      <c r="D479" s="266" t="s">
        <v>312</v>
      </c>
      <c r="E479" s="267" t="s">
        <v>1</v>
      </c>
      <c r="F479" s="268" t="s">
        <v>2971</v>
      </c>
      <c r="G479" s="265"/>
      <c r="H479" s="269">
        <v>75.599999999999994</v>
      </c>
      <c r="I479" s="270"/>
      <c r="J479" s="265"/>
      <c r="K479" s="265"/>
      <c r="L479" s="271"/>
      <c r="M479" s="272"/>
      <c r="N479" s="273"/>
      <c r="O479" s="273"/>
      <c r="P479" s="273"/>
      <c r="Q479" s="273"/>
      <c r="R479" s="273"/>
      <c r="S479" s="273"/>
      <c r="T479" s="27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75" t="s">
        <v>312</v>
      </c>
      <c r="AU479" s="275" t="s">
        <v>91</v>
      </c>
      <c r="AV479" s="13" t="s">
        <v>91</v>
      </c>
      <c r="AW479" s="13" t="s">
        <v>4</v>
      </c>
      <c r="AX479" s="13" t="s">
        <v>75</v>
      </c>
      <c r="AY479" s="275" t="s">
        <v>265</v>
      </c>
    </row>
    <row r="480" s="16" customFormat="1">
      <c r="A480" s="16"/>
      <c r="B480" s="311"/>
      <c r="C480" s="312"/>
      <c r="D480" s="266" t="s">
        <v>312</v>
      </c>
      <c r="E480" s="313" t="s">
        <v>1</v>
      </c>
      <c r="F480" s="314" t="s">
        <v>2800</v>
      </c>
      <c r="G480" s="312"/>
      <c r="H480" s="315">
        <v>75.599999999999994</v>
      </c>
      <c r="I480" s="316"/>
      <c r="J480" s="312"/>
      <c r="K480" s="312"/>
      <c r="L480" s="317"/>
      <c r="M480" s="318"/>
      <c r="N480" s="319"/>
      <c r="O480" s="319"/>
      <c r="P480" s="319"/>
      <c r="Q480" s="319"/>
      <c r="R480" s="319"/>
      <c r="S480" s="319"/>
      <c r="T480" s="320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T480" s="321" t="s">
        <v>312</v>
      </c>
      <c r="AU480" s="321" t="s">
        <v>91</v>
      </c>
      <c r="AV480" s="16" t="s">
        <v>98</v>
      </c>
      <c r="AW480" s="16" t="s">
        <v>4</v>
      </c>
      <c r="AX480" s="16" t="s">
        <v>75</v>
      </c>
      <c r="AY480" s="321" t="s">
        <v>265</v>
      </c>
    </row>
    <row r="481" s="13" customFormat="1">
      <c r="A481" s="13"/>
      <c r="B481" s="264"/>
      <c r="C481" s="265"/>
      <c r="D481" s="266" t="s">
        <v>312</v>
      </c>
      <c r="E481" s="267" t="s">
        <v>1</v>
      </c>
      <c r="F481" s="268" t="s">
        <v>2972</v>
      </c>
      <c r="G481" s="265"/>
      <c r="H481" s="269">
        <v>0.81000000000000005</v>
      </c>
      <c r="I481" s="270"/>
      <c r="J481" s="265"/>
      <c r="K481" s="265"/>
      <c r="L481" s="271"/>
      <c r="M481" s="272"/>
      <c r="N481" s="273"/>
      <c r="O481" s="273"/>
      <c r="P481" s="273"/>
      <c r="Q481" s="273"/>
      <c r="R481" s="273"/>
      <c r="S481" s="273"/>
      <c r="T481" s="27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5" t="s">
        <v>312</v>
      </c>
      <c r="AU481" s="275" t="s">
        <v>91</v>
      </c>
      <c r="AV481" s="13" t="s">
        <v>91</v>
      </c>
      <c r="AW481" s="13" t="s">
        <v>4</v>
      </c>
      <c r="AX481" s="13" t="s">
        <v>75</v>
      </c>
      <c r="AY481" s="275" t="s">
        <v>265</v>
      </c>
    </row>
    <row r="482" s="16" customFormat="1">
      <c r="A482" s="16"/>
      <c r="B482" s="311"/>
      <c r="C482" s="312"/>
      <c r="D482" s="266" t="s">
        <v>312</v>
      </c>
      <c r="E482" s="313" t="s">
        <v>1</v>
      </c>
      <c r="F482" s="314" t="s">
        <v>2800</v>
      </c>
      <c r="G482" s="312"/>
      <c r="H482" s="315">
        <v>0.81000000000000005</v>
      </c>
      <c r="I482" s="316"/>
      <c r="J482" s="312"/>
      <c r="K482" s="312"/>
      <c r="L482" s="317"/>
      <c r="M482" s="318"/>
      <c r="N482" s="319"/>
      <c r="O482" s="319"/>
      <c r="P482" s="319"/>
      <c r="Q482" s="319"/>
      <c r="R482" s="319"/>
      <c r="S482" s="319"/>
      <c r="T482" s="320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321" t="s">
        <v>312</v>
      </c>
      <c r="AU482" s="321" t="s">
        <v>91</v>
      </c>
      <c r="AV482" s="16" t="s">
        <v>98</v>
      </c>
      <c r="AW482" s="16" t="s">
        <v>4</v>
      </c>
      <c r="AX482" s="16" t="s">
        <v>75</v>
      </c>
      <c r="AY482" s="321" t="s">
        <v>265</v>
      </c>
    </row>
    <row r="483" s="13" customFormat="1">
      <c r="A483" s="13"/>
      <c r="B483" s="264"/>
      <c r="C483" s="265"/>
      <c r="D483" s="266" t="s">
        <v>312</v>
      </c>
      <c r="E483" s="267" t="s">
        <v>1</v>
      </c>
      <c r="F483" s="268" t="s">
        <v>2973</v>
      </c>
      <c r="G483" s="265"/>
      <c r="H483" s="269">
        <v>6.7300000000000004</v>
      </c>
      <c r="I483" s="270"/>
      <c r="J483" s="265"/>
      <c r="K483" s="265"/>
      <c r="L483" s="271"/>
      <c r="M483" s="272"/>
      <c r="N483" s="273"/>
      <c r="O483" s="273"/>
      <c r="P483" s="273"/>
      <c r="Q483" s="273"/>
      <c r="R483" s="273"/>
      <c r="S483" s="273"/>
      <c r="T483" s="27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5" t="s">
        <v>312</v>
      </c>
      <c r="AU483" s="275" t="s">
        <v>91</v>
      </c>
      <c r="AV483" s="13" t="s">
        <v>91</v>
      </c>
      <c r="AW483" s="13" t="s">
        <v>4</v>
      </c>
      <c r="AX483" s="13" t="s">
        <v>75</v>
      </c>
      <c r="AY483" s="275" t="s">
        <v>265</v>
      </c>
    </row>
    <row r="484" s="13" customFormat="1">
      <c r="A484" s="13"/>
      <c r="B484" s="264"/>
      <c r="C484" s="265"/>
      <c r="D484" s="266" t="s">
        <v>312</v>
      </c>
      <c r="E484" s="267" t="s">
        <v>1</v>
      </c>
      <c r="F484" s="268" t="s">
        <v>2974</v>
      </c>
      <c r="G484" s="265"/>
      <c r="H484" s="269">
        <v>6.2800000000000002</v>
      </c>
      <c r="I484" s="270"/>
      <c r="J484" s="265"/>
      <c r="K484" s="265"/>
      <c r="L484" s="271"/>
      <c r="M484" s="272"/>
      <c r="N484" s="273"/>
      <c r="O484" s="273"/>
      <c r="P484" s="273"/>
      <c r="Q484" s="273"/>
      <c r="R484" s="273"/>
      <c r="S484" s="273"/>
      <c r="T484" s="27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75" t="s">
        <v>312</v>
      </c>
      <c r="AU484" s="275" t="s">
        <v>91</v>
      </c>
      <c r="AV484" s="13" t="s">
        <v>91</v>
      </c>
      <c r="AW484" s="13" t="s">
        <v>4</v>
      </c>
      <c r="AX484" s="13" t="s">
        <v>75</v>
      </c>
      <c r="AY484" s="275" t="s">
        <v>265</v>
      </c>
    </row>
    <row r="485" s="13" customFormat="1">
      <c r="A485" s="13"/>
      <c r="B485" s="264"/>
      <c r="C485" s="265"/>
      <c r="D485" s="266" t="s">
        <v>312</v>
      </c>
      <c r="E485" s="267" t="s">
        <v>1</v>
      </c>
      <c r="F485" s="268" t="s">
        <v>2975</v>
      </c>
      <c r="G485" s="265"/>
      <c r="H485" s="269">
        <v>69.959999999999994</v>
      </c>
      <c r="I485" s="270"/>
      <c r="J485" s="265"/>
      <c r="K485" s="265"/>
      <c r="L485" s="271"/>
      <c r="M485" s="272"/>
      <c r="N485" s="273"/>
      <c r="O485" s="273"/>
      <c r="P485" s="273"/>
      <c r="Q485" s="273"/>
      <c r="R485" s="273"/>
      <c r="S485" s="273"/>
      <c r="T485" s="27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5" t="s">
        <v>312</v>
      </c>
      <c r="AU485" s="275" t="s">
        <v>91</v>
      </c>
      <c r="AV485" s="13" t="s">
        <v>91</v>
      </c>
      <c r="AW485" s="13" t="s">
        <v>4</v>
      </c>
      <c r="AX485" s="13" t="s">
        <v>75</v>
      </c>
      <c r="AY485" s="275" t="s">
        <v>265</v>
      </c>
    </row>
    <row r="486" s="13" customFormat="1">
      <c r="A486" s="13"/>
      <c r="B486" s="264"/>
      <c r="C486" s="265"/>
      <c r="D486" s="266" t="s">
        <v>312</v>
      </c>
      <c r="E486" s="267" t="s">
        <v>1</v>
      </c>
      <c r="F486" s="268" t="s">
        <v>2976</v>
      </c>
      <c r="G486" s="265"/>
      <c r="H486" s="269">
        <v>4.0800000000000001</v>
      </c>
      <c r="I486" s="270"/>
      <c r="J486" s="265"/>
      <c r="K486" s="265"/>
      <c r="L486" s="271"/>
      <c r="M486" s="272"/>
      <c r="N486" s="273"/>
      <c r="O486" s="273"/>
      <c r="P486" s="273"/>
      <c r="Q486" s="273"/>
      <c r="R486" s="273"/>
      <c r="S486" s="273"/>
      <c r="T486" s="27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5" t="s">
        <v>312</v>
      </c>
      <c r="AU486" s="275" t="s">
        <v>91</v>
      </c>
      <c r="AV486" s="13" t="s">
        <v>91</v>
      </c>
      <c r="AW486" s="13" t="s">
        <v>4</v>
      </c>
      <c r="AX486" s="13" t="s">
        <v>75</v>
      </c>
      <c r="AY486" s="275" t="s">
        <v>265</v>
      </c>
    </row>
    <row r="487" s="16" customFormat="1">
      <c r="A487" s="16"/>
      <c r="B487" s="311"/>
      <c r="C487" s="312"/>
      <c r="D487" s="266" t="s">
        <v>312</v>
      </c>
      <c r="E487" s="313" t="s">
        <v>1</v>
      </c>
      <c r="F487" s="314" t="s">
        <v>2800</v>
      </c>
      <c r="G487" s="312"/>
      <c r="H487" s="315">
        <v>87.049999999999997</v>
      </c>
      <c r="I487" s="316"/>
      <c r="J487" s="312"/>
      <c r="K487" s="312"/>
      <c r="L487" s="317"/>
      <c r="M487" s="318"/>
      <c r="N487" s="319"/>
      <c r="O487" s="319"/>
      <c r="P487" s="319"/>
      <c r="Q487" s="319"/>
      <c r="R487" s="319"/>
      <c r="S487" s="319"/>
      <c r="T487" s="320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321" t="s">
        <v>312</v>
      </c>
      <c r="AU487" s="321" t="s">
        <v>91</v>
      </c>
      <c r="AV487" s="16" t="s">
        <v>98</v>
      </c>
      <c r="AW487" s="16" t="s">
        <v>4</v>
      </c>
      <c r="AX487" s="16" t="s">
        <v>75</v>
      </c>
      <c r="AY487" s="321" t="s">
        <v>265</v>
      </c>
    </row>
    <row r="488" s="14" customFormat="1">
      <c r="A488" s="14"/>
      <c r="B488" s="276"/>
      <c r="C488" s="277"/>
      <c r="D488" s="266" t="s">
        <v>312</v>
      </c>
      <c r="E488" s="278" t="s">
        <v>1</v>
      </c>
      <c r="F488" s="279" t="s">
        <v>318</v>
      </c>
      <c r="G488" s="277"/>
      <c r="H488" s="280">
        <v>256.42000000000002</v>
      </c>
      <c r="I488" s="281"/>
      <c r="J488" s="277"/>
      <c r="K488" s="277"/>
      <c r="L488" s="282"/>
      <c r="M488" s="283"/>
      <c r="N488" s="284"/>
      <c r="O488" s="284"/>
      <c r="P488" s="284"/>
      <c r="Q488" s="284"/>
      <c r="R488" s="284"/>
      <c r="S488" s="284"/>
      <c r="T488" s="28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86" t="s">
        <v>312</v>
      </c>
      <c r="AU488" s="286" t="s">
        <v>91</v>
      </c>
      <c r="AV488" s="14" t="s">
        <v>282</v>
      </c>
      <c r="AW488" s="14" t="s">
        <v>4</v>
      </c>
      <c r="AX488" s="14" t="s">
        <v>83</v>
      </c>
      <c r="AY488" s="286" t="s">
        <v>265</v>
      </c>
    </row>
    <row r="489" s="2" customFormat="1" ht="16.30189" customHeight="1">
      <c r="A489" s="39"/>
      <c r="B489" s="40"/>
      <c r="C489" s="246" t="s">
        <v>734</v>
      </c>
      <c r="D489" s="246" t="s">
        <v>268</v>
      </c>
      <c r="E489" s="247" t="s">
        <v>959</v>
      </c>
      <c r="F489" s="248" t="s">
        <v>1</v>
      </c>
      <c r="G489" s="249" t="s">
        <v>1</v>
      </c>
      <c r="H489" s="250">
        <v>2307.8699999999999</v>
      </c>
      <c r="I489" s="251"/>
      <c r="J489" s="250">
        <f>ROUND(I489*H489,2)</f>
        <v>0</v>
      </c>
      <c r="K489" s="252"/>
      <c r="L489" s="45"/>
      <c r="M489" s="253" t="s">
        <v>1</v>
      </c>
      <c r="N489" s="254" t="s">
        <v>41</v>
      </c>
      <c r="O489" s="92"/>
      <c r="P489" s="255">
        <f>O489*H489</f>
        <v>0</v>
      </c>
      <c r="Q489" s="255">
        <v>0</v>
      </c>
      <c r="R489" s="255">
        <f>Q489*H489</f>
        <v>0</v>
      </c>
      <c r="S489" s="255">
        <v>0</v>
      </c>
      <c r="T489" s="256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57" t="s">
        <v>282</v>
      </c>
      <c r="AT489" s="257" t="s">
        <v>268</v>
      </c>
      <c r="AU489" s="257" t="s">
        <v>91</v>
      </c>
      <c r="AY489" s="18" t="s">
        <v>265</v>
      </c>
      <c r="BE489" s="258">
        <f>IF(N489="základná",J489,0)</f>
        <v>0</v>
      </c>
      <c r="BF489" s="258">
        <f>IF(N489="znížená",J489,0)</f>
        <v>0</v>
      </c>
      <c r="BG489" s="258">
        <f>IF(N489="zákl. prenesená",J489,0)</f>
        <v>0</v>
      </c>
      <c r="BH489" s="258">
        <f>IF(N489="zníž. prenesená",J489,0)</f>
        <v>0</v>
      </c>
      <c r="BI489" s="258">
        <f>IF(N489="nulová",J489,0)</f>
        <v>0</v>
      </c>
      <c r="BJ489" s="18" t="s">
        <v>91</v>
      </c>
      <c r="BK489" s="258">
        <f>ROUND(I489*H489,2)</f>
        <v>0</v>
      </c>
      <c r="BL489" s="18" t="s">
        <v>282</v>
      </c>
      <c r="BM489" s="257" t="s">
        <v>2809</v>
      </c>
    </row>
    <row r="490" s="13" customFormat="1">
      <c r="A490" s="13"/>
      <c r="B490" s="264"/>
      <c r="C490" s="265"/>
      <c r="D490" s="266" t="s">
        <v>312</v>
      </c>
      <c r="E490" s="267" t="s">
        <v>1</v>
      </c>
      <c r="F490" s="268" t="s">
        <v>2977</v>
      </c>
      <c r="G490" s="265"/>
      <c r="H490" s="269">
        <v>256.43000000000001</v>
      </c>
      <c r="I490" s="270"/>
      <c r="J490" s="265"/>
      <c r="K490" s="265"/>
      <c r="L490" s="271"/>
      <c r="M490" s="272"/>
      <c r="N490" s="273"/>
      <c r="O490" s="273"/>
      <c r="P490" s="273"/>
      <c r="Q490" s="273"/>
      <c r="R490" s="273"/>
      <c r="S490" s="273"/>
      <c r="T490" s="27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5" t="s">
        <v>312</v>
      </c>
      <c r="AU490" s="275" t="s">
        <v>91</v>
      </c>
      <c r="AV490" s="13" t="s">
        <v>91</v>
      </c>
      <c r="AW490" s="13" t="s">
        <v>4</v>
      </c>
      <c r="AX490" s="13" t="s">
        <v>83</v>
      </c>
      <c r="AY490" s="275" t="s">
        <v>265</v>
      </c>
    </row>
    <row r="491" s="13" customFormat="1">
      <c r="A491" s="13"/>
      <c r="B491" s="264"/>
      <c r="C491" s="265"/>
      <c r="D491" s="266" t="s">
        <v>312</v>
      </c>
      <c r="E491" s="265"/>
      <c r="F491" s="268" t="s">
        <v>2978</v>
      </c>
      <c r="G491" s="265"/>
      <c r="H491" s="269">
        <v>2307.8699999999999</v>
      </c>
      <c r="I491" s="270"/>
      <c r="J491" s="265"/>
      <c r="K491" s="265"/>
      <c r="L491" s="271"/>
      <c r="M491" s="272"/>
      <c r="N491" s="273"/>
      <c r="O491" s="273"/>
      <c r="P491" s="273"/>
      <c r="Q491" s="273"/>
      <c r="R491" s="273"/>
      <c r="S491" s="273"/>
      <c r="T491" s="27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5" t="s">
        <v>312</v>
      </c>
      <c r="AU491" s="275" t="s">
        <v>91</v>
      </c>
      <c r="AV491" s="13" t="s">
        <v>91</v>
      </c>
      <c r="AW491" s="13" t="s">
        <v>5</v>
      </c>
      <c r="AX491" s="13" t="s">
        <v>83</v>
      </c>
      <c r="AY491" s="275" t="s">
        <v>265</v>
      </c>
    </row>
    <row r="492" s="2" customFormat="1" ht="16.30189" customHeight="1">
      <c r="A492" s="39"/>
      <c r="B492" s="40"/>
      <c r="C492" s="246" t="s">
        <v>737</v>
      </c>
      <c r="D492" s="246" t="s">
        <v>268</v>
      </c>
      <c r="E492" s="247" t="s">
        <v>932</v>
      </c>
      <c r="F492" s="248" t="s">
        <v>1</v>
      </c>
      <c r="G492" s="249" t="s">
        <v>1</v>
      </c>
      <c r="H492" s="250">
        <v>162.65000000000001</v>
      </c>
      <c r="I492" s="251"/>
      <c r="J492" s="250">
        <f>ROUND(I492*H492,2)</f>
        <v>0</v>
      </c>
      <c r="K492" s="252"/>
      <c r="L492" s="45"/>
      <c r="M492" s="253" t="s">
        <v>1</v>
      </c>
      <c r="N492" s="254" t="s">
        <v>41</v>
      </c>
      <c r="O492" s="92"/>
      <c r="P492" s="255">
        <f>O492*H492</f>
        <v>0</v>
      </c>
      <c r="Q492" s="255">
        <v>0</v>
      </c>
      <c r="R492" s="255">
        <f>Q492*H492</f>
        <v>0</v>
      </c>
      <c r="S492" s="255">
        <v>0</v>
      </c>
      <c r="T492" s="256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57" t="s">
        <v>282</v>
      </c>
      <c r="AT492" s="257" t="s">
        <v>268</v>
      </c>
      <c r="AU492" s="257" t="s">
        <v>91</v>
      </c>
      <c r="AY492" s="18" t="s">
        <v>265</v>
      </c>
      <c r="BE492" s="258">
        <f>IF(N492="základná",J492,0)</f>
        <v>0</v>
      </c>
      <c r="BF492" s="258">
        <f>IF(N492="znížená",J492,0)</f>
        <v>0</v>
      </c>
      <c r="BG492" s="258">
        <f>IF(N492="zákl. prenesená",J492,0)</f>
        <v>0</v>
      </c>
      <c r="BH492" s="258">
        <f>IF(N492="zníž. prenesená",J492,0)</f>
        <v>0</v>
      </c>
      <c r="BI492" s="258">
        <f>IF(N492="nulová",J492,0)</f>
        <v>0</v>
      </c>
      <c r="BJ492" s="18" t="s">
        <v>91</v>
      </c>
      <c r="BK492" s="258">
        <f>ROUND(I492*H492,2)</f>
        <v>0</v>
      </c>
      <c r="BL492" s="18" t="s">
        <v>282</v>
      </c>
      <c r="BM492" s="257" t="s">
        <v>2812</v>
      </c>
    </row>
    <row r="493" s="15" customFormat="1">
      <c r="A493" s="15"/>
      <c r="B493" s="297"/>
      <c r="C493" s="298"/>
      <c r="D493" s="266" t="s">
        <v>312</v>
      </c>
      <c r="E493" s="299" t="s">
        <v>1</v>
      </c>
      <c r="F493" s="300" t="s">
        <v>2802</v>
      </c>
      <c r="G493" s="298"/>
      <c r="H493" s="299" t="s">
        <v>1</v>
      </c>
      <c r="I493" s="301"/>
      <c r="J493" s="298"/>
      <c r="K493" s="298"/>
      <c r="L493" s="302"/>
      <c r="M493" s="303"/>
      <c r="N493" s="304"/>
      <c r="O493" s="304"/>
      <c r="P493" s="304"/>
      <c r="Q493" s="304"/>
      <c r="R493" s="304"/>
      <c r="S493" s="304"/>
      <c r="T493" s="305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306" t="s">
        <v>312</v>
      </c>
      <c r="AU493" s="306" t="s">
        <v>91</v>
      </c>
      <c r="AV493" s="15" t="s">
        <v>83</v>
      </c>
      <c r="AW493" s="15" t="s">
        <v>4</v>
      </c>
      <c r="AX493" s="15" t="s">
        <v>75</v>
      </c>
      <c r="AY493" s="306" t="s">
        <v>265</v>
      </c>
    </row>
    <row r="494" s="13" customFormat="1">
      <c r="A494" s="13"/>
      <c r="B494" s="264"/>
      <c r="C494" s="265"/>
      <c r="D494" s="266" t="s">
        <v>312</v>
      </c>
      <c r="E494" s="267" t="s">
        <v>1</v>
      </c>
      <c r="F494" s="268" t="s">
        <v>2971</v>
      </c>
      <c r="G494" s="265"/>
      <c r="H494" s="269">
        <v>75.599999999999994</v>
      </c>
      <c r="I494" s="270"/>
      <c r="J494" s="265"/>
      <c r="K494" s="265"/>
      <c r="L494" s="271"/>
      <c r="M494" s="272"/>
      <c r="N494" s="273"/>
      <c r="O494" s="273"/>
      <c r="P494" s="273"/>
      <c r="Q494" s="273"/>
      <c r="R494" s="273"/>
      <c r="S494" s="273"/>
      <c r="T494" s="27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75" t="s">
        <v>312</v>
      </c>
      <c r="AU494" s="275" t="s">
        <v>91</v>
      </c>
      <c r="AV494" s="13" t="s">
        <v>91</v>
      </c>
      <c r="AW494" s="13" t="s">
        <v>4</v>
      </c>
      <c r="AX494" s="13" t="s">
        <v>75</v>
      </c>
      <c r="AY494" s="275" t="s">
        <v>265</v>
      </c>
    </row>
    <row r="495" s="13" customFormat="1">
      <c r="A495" s="13"/>
      <c r="B495" s="264"/>
      <c r="C495" s="265"/>
      <c r="D495" s="266" t="s">
        <v>312</v>
      </c>
      <c r="E495" s="267" t="s">
        <v>1</v>
      </c>
      <c r="F495" s="268" t="s">
        <v>2973</v>
      </c>
      <c r="G495" s="265"/>
      <c r="H495" s="269">
        <v>6.7300000000000004</v>
      </c>
      <c r="I495" s="270"/>
      <c r="J495" s="265"/>
      <c r="K495" s="265"/>
      <c r="L495" s="271"/>
      <c r="M495" s="272"/>
      <c r="N495" s="273"/>
      <c r="O495" s="273"/>
      <c r="P495" s="273"/>
      <c r="Q495" s="273"/>
      <c r="R495" s="273"/>
      <c r="S495" s="273"/>
      <c r="T495" s="27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5" t="s">
        <v>312</v>
      </c>
      <c r="AU495" s="275" t="s">
        <v>91</v>
      </c>
      <c r="AV495" s="13" t="s">
        <v>91</v>
      </c>
      <c r="AW495" s="13" t="s">
        <v>4</v>
      </c>
      <c r="AX495" s="13" t="s">
        <v>75</v>
      </c>
      <c r="AY495" s="275" t="s">
        <v>265</v>
      </c>
    </row>
    <row r="496" s="13" customFormat="1">
      <c r="A496" s="13"/>
      <c r="B496" s="264"/>
      <c r="C496" s="265"/>
      <c r="D496" s="266" t="s">
        <v>312</v>
      </c>
      <c r="E496" s="267" t="s">
        <v>1</v>
      </c>
      <c r="F496" s="268" t="s">
        <v>2974</v>
      </c>
      <c r="G496" s="265"/>
      <c r="H496" s="269">
        <v>6.2800000000000002</v>
      </c>
      <c r="I496" s="270"/>
      <c r="J496" s="265"/>
      <c r="K496" s="265"/>
      <c r="L496" s="271"/>
      <c r="M496" s="272"/>
      <c r="N496" s="273"/>
      <c r="O496" s="273"/>
      <c r="P496" s="273"/>
      <c r="Q496" s="273"/>
      <c r="R496" s="273"/>
      <c r="S496" s="273"/>
      <c r="T496" s="27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5" t="s">
        <v>312</v>
      </c>
      <c r="AU496" s="275" t="s">
        <v>91</v>
      </c>
      <c r="AV496" s="13" t="s">
        <v>91</v>
      </c>
      <c r="AW496" s="13" t="s">
        <v>4</v>
      </c>
      <c r="AX496" s="13" t="s">
        <v>75</v>
      </c>
      <c r="AY496" s="275" t="s">
        <v>265</v>
      </c>
    </row>
    <row r="497" s="13" customFormat="1">
      <c r="A497" s="13"/>
      <c r="B497" s="264"/>
      <c r="C497" s="265"/>
      <c r="D497" s="266" t="s">
        <v>312</v>
      </c>
      <c r="E497" s="267" t="s">
        <v>1</v>
      </c>
      <c r="F497" s="268" t="s">
        <v>2975</v>
      </c>
      <c r="G497" s="265"/>
      <c r="H497" s="269">
        <v>69.959999999999994</v>
      </c>
      <c r="I497" s="270"/>
      <c r="J497" s="265"/>
      <c r="K497" s="265"/>
      <c r="L497" s="271"/>
      <c r="M497" s="272"/>
      <c r="N497" s="273"/>
      <c r="O497" s="273"/>
      <c r="P497" s="273"/>
      <c r="Q497" s="273"/>
      <c r="R497" s="273"/>
      <c r="S497" s="273"/>
      <c r="T497" s="27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75" t="s">
        <v>312</v>
      </c>
      <c r="AU497" s="275" t="s">
        <v>91</v>
      </c>
      <c r="AV497" s="13" t="s">
        <v>91</v>
      </c>
      <c r="AW497" s="13" t="s">
        <v>4</v>
      </c>
      <c r="AX497" s="13" t="s">
        <v>75</v>
      </c>
      <c r="AY497" s="275" t="s">
        <v>265</v>
      </c>
    </row>
    <row r="498" s="13" customFormat="1">
      <c r="A498" s="13"/>
      <c r="B498" s="264"/>
      <c r="C498" s="265"/>
      <c r="D498" s="266" t="s">
        <v>312</v>
      </c>
      <c r="E498" s="267" t="s">
        <v>1</v>
      </c>
      <c r="F498" s="268" t="s">
        <v>2976</v>
      </c>
      <c r="G498" s="265"/>
      <c r="H498" s="269">
        <v>4.0800000000000001</v>
      </c>
      <c r="I498" s="270"/>
      <c r="J498" s="265"/>
      <c r="K498" s="265"/>
      <c r="L498" s="271"/>
      <c r="M498" s="272"/>
      <c r="N498" s="273"/>
      <c r="O498" s="273"/>
      <c r="P498" s="273"/>
      <c r="Q498" s="273"/>
      <c r="R498" s="273"/>
      <c r="S498" s="273"/>
      <c r="T498" s="27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75" t="s">
        <v>312</v>
      </c>
      <c r="AU498" s="275" t="s">
        <v>91</v>
      </c>
      <c r="AV498" s="13" t="s">
        <v>91</v>
      </c>
      <c r="AW498" s="13" t="s">
        <v>4</v>
      </c>
      <c r="AX498" s="13" t="s">
        <v>75</v>
      </c>
      <c r="AY498" s="275" t="s">
        <v>265</v>
      </c>
    </row>
    <row r="499" s="14" customFormat="1">
      <c r="A499" s="14"/>
      <c r="B499" s="276"/>
      <c r="C499" s="277"/>
      <c r="D499" s="266" t="s">
        <v>312</v>
      </c>
      <c r="E499" s="278" t="s">
        <v>1</v>
      </c>
      <c r="F499" s="279" t="s">
        <v>318</v>
      </c>
      <c r="G499" s="277"/>
      <c r="H499" s="280">
        <v>162.65000000000001</v>
      </c>
      <c r="I499" s="281"/>
      <c r="J499" s="277"/>
      <c r="K499" s="277"/>
      <c r="L499" s="282"/>
      <c r="M499" s="283"/>
      <c r="N499" s="284"/>
      <c r="O499" s="284"/>
      <c r="P499" s="284"/>
      <c r="Q499" s="284"/>
      <c r="R499" s="284"/>
      <c r="S499" s="284"/>
      <c r="T499" s="285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86" t="s">
        <v>312</v>
      </c>
      <c r="AU499" s="286" t="s">
        <v>91</v>
      </c>
      <c r="AV499" s="14" t="s">
        <v>282</v>
      </c>
      <c r="AW499" s="14" t="s">
        <v>4</v>
      </c>
      <c r="AX499" s="14" t="s">
        <v>83</v>
      </c>
      <c r="AY499" s="286" t="s">
        <v>265</v>
      </c>
    </row>
    <row r="500" s="2" customFormat="1" ht="16.30189" customHeight="1">
      <c r="A500" s="39"/>
      <c r="B500" s="40"/>
      <c r="C500" s="246" t="s">
        <v>741</v>
      </c>
      <c r="D500" s="246" t="s">
        <v>268</v>
      </c>
      <c r="E500" s="247" t="s">
        <v>2813</v>
      </c>
      <c r="F500" s="248" t="s">
        <v>1</v>
      </c>
      <c r="G500" s="249" t="s">
        <v>1</v>
      </c>
      <c r="H500" s="250">
        <v>0.81000000000000005</v>
      </c>
      <c r="I500" s="251"/>
      <c r="J500" s="250">
        <f>ROUND(I500*H500,2)</f>
        <v>0</v>
      </c>
      <c r="K500" s="252"/>
      <c r="L500" s="45"/>
      <c r="M500" s="253" t="s">
        <v>1</v>
      </c>
      <c r="N500" s="254" t="s">
        <v>41</v>
      </c>
      <c r="O500" s="92"/>
      <c r="P500" s="255">
        <f>O500*H500</f>
        <v>0</v>
      </c>
      <c r="Q500" s="255">
        <v>0</v>
      </c>
      <c r="R500" s="255">
        <f>Q500*H500</f>
        <v>0</v>
      </c>
      <c r="S500" s="255">
        <v>0</v>
      </c>
      <c r="T500" s="256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57" t="s">
        <v>282</v>
      </c>
      <c r="AT500" s="257" t="s">
        <v>268</v>
      </c>
      <c r="AU500" s="257" t="s">
        <v>91</v>
      </c>
      <c r="AY500" s="18" t="s">
        <v>265</v>
      </c>
      <c r="BE500" s="258">
        <f>IF(N500="základná",J500,0)</f>
        <v>0</v>
      </c>
      <c r="BF500" s="258">
        <f>IF(N500="znížená",J500,0)</f>
        <v>0</v>
      </c>
      <c r="BG500" s="258">
        <f>IF(N500="zákl. prenesená",J500,0)</f>
        <v>0</v>
      </c>
      <c r="BH500" s="258">
        <f>IF(N500="zníž. prenesená",J500,0)</f>
        <v>0</v>
      </c>
      <c r="BI500" s="258">
        <f>IF(N500="nulová",J500,0)</f>
        <v>0</v>
      </c>
      <c r="BJ500" s="18" t="s">
        <v>91</v>
      </c>
      <c r="BK500" s="258">
        <f>ROUND(I500*H500,2)</f>
        <v>0</v>
      </c>
      <c r="BL500" s="18" t="s">
        <v>282</v>
      </c>
      <c r="BM500" s="257" t="s">
        <v>2814</v>
      </c>
    </row>
    <row r="501" s="13" customFormat="1">
      <c r="A501" s="13"/>
      <c r="B501" s="264"/>
      <c r="C501" s="265"/>
      <c r="D501" s="266" t="s">
        <v>312</v>
      </c>
      <c r="E501" s="267" t="s">
        <v>1</v>
      </c>
      <c r="F501" s="268" t="s">
        <v>2972</v>
      </c>
      <c r="G501" s="265"/>
      <c r="H501" s="269">
        <v>0.81000000000000005</v>
      </c>
      <c r="I501" s="270"/>
      <c r="J501" s="265"/>
      <c r="K501" s="265"/>
      <c r="L501" s="271"/>
      <c r="M501" s="272"/>
      <c r="N501" s="273"/>
      <c r="O501" s="273"/>
      <c r="P501" s="273"/>
      <c r="Q501" s="273"/>
      <c r="R501" s="273"/>
      <c r="S501" s="273"/>
      <c r="T501" s="27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75" t="s">
        <v>312</v>
      </c>
      <c r="AU501" s="275" t="s">
        <v>91</v>
      </c>
      <c r="AV501" s="13" t="s">
        <v>91</v>
      </c>
      <c r="AW501" s="13" t="s">
        <v>4</v>
      </c>
      <c r="AX501" s="13" t="s">
        <v>75</v>
      </c>
      <c r="AY501" s="275" t="s">
        <v>265</v>
      </c>
    </row>
    <row r="502" s="14" customFormat="1">
      <c r="A502" s="14"/>
      <c r="B502" s="276"/>
      <c r="C502" s="277"/>
      <c r="D502" s="266" t="s">
        <v>312</v>
      </c>
      <c r="E502" s="278" t="s">
        <v>1</v>
      </c>
      <c r="F502" s="279" t="s">
        <v>318</v>
      </c>
      <c r="G502" s="277"/>
      <c r="H502" s="280">
        <v>0.81000000000000005</v>
      </c>
      <c r="I502" s="281"/>
      <c r="J502" s="277"/>
      <c r="K502" s="277"/>
      <c r="L502" s="282"/>
      <c r="M502" s="283"/>
      <c r="N502" s="284"/>
      <c r="O502" s="284"/>
      <c r="P502" s="284"/>
      <c r="Q502" s="284"/>
      <c r="R502" s="284"/>
      <c r="S502" s="284"/>
      <c r="T502" s="28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86" t="s">
        <v>312</v>
      </c>
      <c r="AU502" s="286" t="s">
        <v>91</v>
      </c>
      <c r="AV502" s="14" t="s">
        <v>282</v>
      </c>
      <c r="AW502" s="14" t="s">
        <v>4</v>
      </c>
      <c r="AX502" s="14" t="s">
        <v>83</v>
      </c>
      <c r="AY502" s="286" t="s">
        <v>265</v>
      </c>
    </row>
    <row r="503" s="12" customFormat="1" ht="22.8" customHeight="1">
      <c r="A503" s="12"/>
      <c r="B503" s="230"/>
      <c r="C503" s="231"/>
      <c r="D503" s="232" t="s">
        <v>74</v>
      </c>
      <c r="E503" s="244" t="s">
        <v>675</v>
      </c>
      <c r="F503" s="244" t="s">
        <v>826</v>
      </c>
      <c r="G503" s="231"/>
      <c r="H503" s="231"/>
      <c r="I503" s="234"/>
      <c r="J503" s="245">
        <f>BK503</f>
        <v>0</v>
      </c>
      <c r="K503" s="231"/>
      <c r="L503" s="236"/>
      <c r="M503" s="237"/>
      <c r="N503" s="238"/>
      <c r="O503" s="238"/>
      <c r="P503" s="239">
        <f>P504</f>
        <v>0</v>
      </c>
      <c r="Q503" s="238"/>
      <c r="R503" s="239">
        <f>R504</f>
        <v>0</v>
      </c>
      <c r="S503" s="238"/>
      <c r="T503" s="240">
        <f>T504</f>
        <v>0</v>
      </c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R503" s="241" t="s">
        <v>83</v>
      </c>
      <c r="AT503" s="242" t="s">
        <v>74</v>
      </c>
      <c r="AU503" s="242" t="s">
        <v>83</v>
      </c>
      <c r="AY503" s="241" t="s">
        <v>265</v>
      </c>
      <c r="BK503" s="243">
        <f>BK504</f>
        <v>0</v>
      </c>
    </row>
    <row r="504" s="2" customFormat="1" ht="16.30189" customHeight="1">
      <c r="A504" s="39"/>
      <c r="B504" s="40"/>
      <c r="C504" s="246" t="s">
        <v>744</v>
      </c>
      <c r="D504" s="246" t="s">
        <v>268</v>
      </c>
      <c r="E504" s="247" t="s">
        <v>2815</v>
      </c>
      <c r="F504" s="248" t="s">
        <v>1</v>
      </c>
      <c r="G504" s="249" t="s">
        <v>1</v>
      </c>
      <c r="H504" s="250">
        <v>647.12</v>
      </c>
      <c r="I504" s="251"/>
      <c r="J504" s="250">
        <f>ROUND(I504*H504,2)</f>
        <v>0</v>
      </c>
      <c r="K504" s="252"/>
      <c r="L504" s="45"/>
      <c r="M504" s="253" t="s">
        <v>1</v>
      </c>
      <c r="N504" s="254" t="s">
        <v>41</v>
      </c>
      <c r="O504" s="92"/>
      <c r="P504" s="255">
        <f>O504*H504</f>
        <v>0</v>
      </c>
      <c r="Q504" s="255">
        <v>0</v>
      </c>
      <c r="R504" s="255">
        <f>Q504*H504</f>
        <v>0</v>
      </c>
      <c r="S504" s="255">
        <v>0</v>
      </c>
      <c r="T504" s="256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57" t="s">
        <v>282</v>
      </c>
      <c r="AT504" s="257" t="s">
        <v>268</v>
      </c>
      <c r="AU504" s="257" t="s">
        <v>91</v>
      </c>
      <c r="AY504" s="18" t="s">
        <v>265</v>
      </c>
      <c r="BE504" s="258">
        <f>IF(N504="základná",J504,0)</f>
        <v>0</v>
      </c>
      <c r="BF504" s="258">
        <f>IF(N504="znížená",J504,0)</f>
        <v>0</v>
      </c>
      <c r="BG504" s="258">
        <f>IF(N504="zákl. prenesená",J504,0)</f>
        <v>0</v>
      </c>
      <c r="BH504" s="258">
        <f>IF(N504="zníž. prenesená",J504,0)</f>
        <v>0</v>
      </c>
      <c r="BI504" s="258">
        <f>IF(N504="nulová",J504,0)</f>
        <v>0</v>
      </c>
      <c r="BJ504" s="18" t="s">
        <v>91</v>
      </c>
      <c r="BK504" s="258">
        <f>ROUND(I504*H504,2)</f>
        <v>0</v>
      </c>
      <c r="BL504" s="18" t="s">
        <v>282</v>
      </c>
      <c r="BM504" s="257" t="s">
        <v>2816</v>
      </c>
    </row>
    <row r="505" s="12" customFormat="1" ht="25.92" customHeight="1">
      <c r="A505" s="12"/>
      <c r="B505" s="230"/>
      <c r="C505" s="231"/>
      <c r="D505" s="232" t="s">
        <v>74</v>
      </c>
      <c r="E505" s="233" t="s">
        <v>830</v>
      </c>
      <c r="F505" s="233" t="s">
        <v>831</v>
      </c>
      <c r="G505" s="231"/>
      <c r="H505" s="231"/>
      <c r="I505" s="234"/>
      <c r="J505" s="235">
        <f>BK505</f>
        <v>0</v>
      </c>
      <c r="K505" s="231"/>
      <c r="L505" s="236"/>
      <c r="M505" s="237"/>
      <c r="N505" s="238"/>
      <c r="O505" s="238"/>
      <c r="P505" s="239">
        <f>P506</f>
        <v>0</v>
      </c>
      <c r="Q505" s="238"/>
      <c r="R505" s="239">
        <f>R506</f>
        <v>1.0602018393999999</v>
      </c>
      <c r="S505" s="238"/>
      <c r="T505" s="240">
        <f>T506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241" t="s">
        <v>91</v>
      </c>
      <c r="AT505" s="242" t="s">
        <v>74</v>
      </c>
      <c r="AU505" s="242" t="s">
        <v>75</v>
      </c>
      <c r="AY505" s="241" t="s">
        <v>265</v>
      </c>
      <c r="BK505" s="243">
        <f>BK506</f>
        <v>0</v>
      </c>
    </row>
    <row r="506" s="12" customFormat="1" ht="22.8" customHeight="1">
      <c r="A506" s="12"/>
      <c r="B506" s="230"/>
      <c r="C506" s="231"/>
      <c r="D506" s="232" t="s">
        <v>74</v>
      </c>
      <c r="E506" s="244" t="s">
        <v>832</v>
      </c>
      <c r="F506" s="244" t="s">
        <v>833</v>
      </c>
      <c r="G506" s="231"/>
      <c r="H506" s="231"/>
      <c r="I506" s="234"/>
      <c r="J506" s="245">
        <f>BK506</f>
        <v>0</v>
      </c>
      <c r="K506" s="231"/>
      <c r="L506" s="236"/>
      <c r="M506" s="237"/>
      <c r="N506" s="238"/>
      <c r="O506" s="238"/>
      <c r="P506" s="239">
        <f>SUM(P507:P536)</f>
        <v>0</v>
      </c>
      <c r="Q506" s="238"/>
      <c r="R506" s="239">
        <f>SUM(R507:R536)</f>
        <v>1.0602018393999999</v>
      </c>
      <c r="S506" s="238"/>
      <c r="T506" s="240">
        <f>SUM(T507:T536)</f>
        <v>0</v>
      </c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R506" s="241" t="s">
        <v>91</v>
      </c>
      <c r="AT506" s="242" t="s">
        <v>74</v>
      </c>
      <c r="AU506" s="242" t="s">
        <v>83</v>
      </c>
      <c r="AY506" s="241" t="s">
        <v>265</v>
      </c>
      <c r="BK506" s="243">
        <f>SUM(BK507:BK536)</f>
        <v>0</v>
      </c>
    </row>
    <row r="507" s="2" customFormat="1" ht="16.30189" customHeight="1">
      <c r="A507" s="39"/>
      <c r="B507" s="40"/>
      <c r="C507" s="246" t="s">
        <v>748</v>
      </c>
      <c r="D507" s="246" t="s">
        <v>268</v>
      </c>
      <c r="E507" s="247" t="s">
        <v>835</v>
      </c>
      <c r="F507" s="248" t="s">
        <v>1</v>
      </c>
      <c r="G507" s="249" t="s">
        <v>1</v>
      </c>
      <c r="H507" s="250">
        <v>10.859999999999999</v>
      </c>
      <c r="I507" s="251"/>
      <c r="J507" s="250">
        <f>ROUND(I507*H507,2)</f>
        <v>0</v>
      </c>
      <c r="K507" s="252"/>
      <c r="L507" s="45"/>
      <c r="M507" s="253" t="s">
        <v>1</v>
      </c>
      <c r="N507" s="254" t="s">
        <v>41</v>
      </c>
      <c r="O507" s="92"/>
      <c r="P507" s="255">
        <f>O507*H507</f>
        <v>0</v>
      </c>
      <c r="Q507" s="255">
        <v>0</v>
      </c>
      <c r="R507" s="255">
        <f>Q507*H507</f>
        <v>0</v>
      </c>
      <c r="S507" s="255">
        <v>0</v>
      </c>
      <c r="T507" s="256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57" t="s">
        <v>371</v>
      </c>
      <c r="AT507" s="257" t="s">
        <v>268</v>
      </c>
      <c r="AU507" s="257" t="s">
        <v>91</v>
      </c>
      <c r="AY507" s="18" t="s">
        <v>265</v>
      </c>
      <c r="BE507" s="258">
        <f>IF(N507="základná",J507,0)</f>
        <v>0</v>
      </c>
      <c r="BF507" s="258">
        <f>IF(N507="znížená",J507,0)</f>
        <v>0</v>
      </c>
      <c r="BG507" s="258">
        <f>IF(N507="zákl. prenesená",J507,0)</f>
        <v>0</v>
      </c>
      <c r="BH507" s="258">
        <f>IF(N507="zníž. prenesená",J507,0)</f>
        <v>0</v>
      </c>
      <c r="BI507" s="258">
        <f>IF(N507="nulová",J507,0)</f>
        <v>0</v>
      </c>
      <c r="BJ507" s="18" t="s">
        <v>91</v>
      </c>
      <c r="BK507" s="258">
        <f>ROUND(I507*H507,2)</f>
        <v>0</v>
      </c>
      <c r="BL507" s="18" t="s">
        <v>371</v>
      </c>
      <c r="BM507" s="257" t="s">
        <v>2817</v>
      </c>
    </row>
    <row r="508" s="15" customFormat="1">
      <c r="A508" s="15"/>
      <c r="B508" s="297"/>
      <c r="C508" s="298"/>
      <c r="D508" s="266" t="s">
        <v>312</v>
      </c>
      <c r="E508" s="299" t="s">
        <v>1</v>
      </c>
      <c r="F508" s="300" t="s">
        <v>2561</v>
      </c>
      <c r="G508" s="298"/>
      <c r="H508" s="299" t="s">
        <v>1</v>
      </c>
      <c r="I508" s="301"/>
      <c r="J508" s="298"/>
      <c r="K508" s="298"/>
      <c r="L508" s="302"/>
      <c r="M508" s="303"/>
      <c r="N508" s="304"/>
      <c r="O508" s="304"/>
      <c r="P508" s="304"/>
      <c r="Q508" s="304"/>
      <c r="R508" s="304"/>
      <c r="S508" s="304"/>
      <c r="T508" s="30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306" t="s">
        <v>312</v>
      </c>
      <c r="AU508" s="306" t="s">
        <v>91</v>
      </c>
      <c r="AV508" s="15" t="s">
        <v>83</v>
      </c>
      <c r="AW508" s="15" t="s">
        <v>4</v>
      </c>
      <c r="AX508" s="15" t="s">
        <v>75</v>
      </c>
      <c r="AY508" s="306" t="s">
        <v>265</v>
      </c>
    </row>
    <row r="509" s="13" customFormat="1">
      <c r="A509" s="13"/>
      <c r="B509" s="264"/>
      <c r="C509" s="265"/>
      <c r="D509" s="266" t="s">
        <v>312</v>
      </c>
      <c r="E509" s="267" t="s">
        <v>1</v>
      </c>
      <c r="F509" s="268" t="s">
        <v>2892</v>
      </c>
      <c r="G509" s="265"/>
      <c r="H509" s="269">
        <v>10.859999999999999</v>
      </c>
      <c r="I509" s="270"/>
      <c r="J509" s="265"/>
      <c r="K509" s="265"/>
      <c r="L509" s="271"/>
      <c r="M509" s="272"/>
      <c r="N509" s="273"/>
      <c r="O509" s="273"/>
      <c r="P509" s="273"/>
      <c r="Q509" s="273"/>
      <c r="R509" s="273"/>
      <c r="S509" s="273"/>
      <c r="T509" s="27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5" t="s">
        <v>312</v>
      </c>
      <c r="AU509" s="275" t="s">
        <v>91</v>
      </c>
      <c r="AV509" s="13" t="s">
        <v>91</v>
      </c>
      <c r="AW509" s="13" t="s">
        <v>4</v>
      </c>
      <c r="AX509" s="13" t="s">
        <v>75</v>
      </c>
      <c r="AY509" s="275" t="s">
        <v>265</v>
      </c>
    </row>
    <row r="510" s="14" customFormat="1">
      <c r="A510" s="14"/>
      <c r="B510" s="276"/>
      <c r="C510" s="277"/>
      <c r="D510" s="266" t="s">
        <v>312</v>
      </c>
      <c r="E510" s="278" t="s">
        <v>1</v>
      </c>
      <c r="F510" s="279" t="s">
        <v>318</v>
      </c>
      <c r="G510" s="277"/>
      <c r="H510" s="280">
        <v>10.859999999999999</v>
      </c>
      <c r="I510" s="281"/>
      <c r="J510" s="277"/>
      <c r="K510" s="277"/>
      <c r="L510" s="282"/>
      <c r="M510" s="283"/>
      <c r="N510" s="284"/>
      <c r="O510" s="284"/>
      <c r="P510" s="284"/>
      <c r="Q510" s="284"/>
      <c r="R510" s="284"/>
      <c r="S510" s="284"/>
      <c r="T510" s="28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86" t="s">
        <v>312</v>
      </c>
      <c r="AU510" s="286" t="s">
        <v>91</v>
      </c>
      <c r="AV510" s="14" t="s">
        <v>282</v>
      </c>
      <c r="AW510" s="14" t="s">
        <v>4</v>
      </c>
      <c r="AX510" s="14" t="s">
        <v>83</v>
      </c>
      <c r="AY510" s="286" t="s">
        <v>265</v>
      </c>
    </row>
    <row r="511" s="2" customFormat="1" ht="16.30189" customHeight="1">
      <c r="A511" s="39"/>
      <c r="B511" s="40"/>
      <c r="C511" s="287" t="s">
        <v>751</v>
      </c>
      <c r="D511" s="287" t="s">
        <v>367</v>
      </c>
      <c r="E511" s="288" t="s">
        <v>2818</v>
      </c>
      <c r="F511" s="289" t="s">
        <v>1</v>
      </c>
      <c r="G511" s="290" t="s">
        <v>1</v>
      </c>
      <c r="H511" s="291">
        <v>0.01</v>
      </c>
      <c r="I511" s="292"/>
      <c r="J511" s="291">
        <f>ROUND(I511*H511,2)</f>
        <v>0</v>
      </c>
      <c r="K511" s="293"/>
      <c r="L511" s="294"/>
      <c r="M511" s="295" t="s">
        <v>1</v>
      </c>
      <c r="N511" s="296" t="s">
        <v>41</v>
      </c>
      <c r="O511" s="92"/>
      <c r="P511" s="255">
        <f>O511*H511</f>
        <v>0</v>
      </c>
      <c r="Q511" s="255">
        <v>1</v>
      </c>
      <c r="R511" s="255">
        <f>Q511*H511</f>
        <v>0.01</v>
      </c>
      <c r="S511" s="255">
        <v>0</v>
      </c>
      <c r="T511" s="256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57" t="s">
        <v>439</v>
      </c>
      <c r="AT511" s="257" t="s">
        <v>367</v>
      </c>
      <c r="AU511" s="257" t="s">
        <v>91</v>
      </c>
      <c r="AY511" s="18" t="s">
        <v>265</v>
      </c>
      <c r="BE511" s="258">
        <f>IF(N511="základná",J511,0)</f>
        <v>0</v>
      </c>
      <c r="BF511" s="258">
        <f>IF(N511="znížená",J511,0)</f>
        <v>0</v>
      </c>
      <c r="BG511" s="258">
        <f>IF(N511="zákl. prenesená",J511,0)</f>
        <v>0</v>
      </c>
      <c r="BH511" s="258">
        <f>IF(N511="zníž. prenesená",J511,0)</f>
        <v>0</v>
      </c>
      <c r="BI511" s="258">
        <f>IF(N511="nulová",J511,0)</f>
        <v>0</v>
      </c>
      <c r="BJ511" s="18" t="s">
        <v>91</v>
      </c>
      <c r="BK511" s="258">
        <f>ROUND(I511*H511,2)</f>
        <v>0</v>
      </c>
      <c r="BL511" s="18" t="s">
        <v>371</v>
      </c>
      <c r="BM511" s="257" t="s">
        <v>2819</v>
      </c>
    </row>
    <row r="512" s="2" customFormat="1" ht="16.30189" customHeight="1">
      <c r="A512" s="39"/>
      <c r="B512" s="40"/>
      <c r="C512" s="246" t="s">
        <v>755</v>
      </c>
      <c r="D512" s="246" t="s">
        <v>268</v>
      </c>
      <c r="E512" s="247" t="s">
        <v>844</v>
      </c>
      <c r="F512" s="248" t="s">
        <v>1</v>
      </c>
      <c r="G512" s="249" t="s">
        <v>1</v>
      </c>
      <c r="H512" s="250">
        <v>21.719999999999999</v>
      </c>
      <c r="I512" s="251"/>
      <c r="J512" s="250">
        <f>ROUND(I512*H512,2)</f>
        <v>0</v>
      </c>
      <c r="K512" s="252"/>
      <c r="L512" s="45"/>
      <c r="M512" s="253" t="s">
        <v>1</v>
      </c>
      <c r="N512" s="254" t="s">
        <v>41</v>
      </c>
      <c r="O512" s="92"/>
      <c r="P512" s="255">
        <f>O512*H512</f>
        <v>0</v>
      </c>
      <c r="Q512" s="255">
        <v>0.00026259999999999999</v>
      </c>
      <c r="R512" s="255">
        <f>Q512*H512</f>
        <v>0.005703671999999999</v>
      </c>
      <c r="S512" s="255">
        <v>0</v>
      </c>
      <c r="T512" s="256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57" t="s">
        <v>371</v>
      </c>
      <c r="AT512" s="257" t="s">
        <v>268</v>
      </c>
      <c r="AU512" s="257" t="s">
        <v>91</v>
      </c>
      <c r="AY512" s="18" t="s">
        <v>265</v>
      </c>
      <c r="BE512" s="258">
        <f>IF(N512="základná",J512,0)</f>
        <v>0</v>
      </c>
      <c r="BF512" s="258">
        <f>IF(N512="znížená",J512,0)</f>
        <v>0</v>
      </c>
      <c r="BG512" s="258">
        <f>IF(N512="zákl. prenesená",J512,0)</f>
        <v>0</v>
      </c>
      <c r="BH512" s="258">
        <f>IF(N512="zníž. prenesená",J512,0)</f>
        <v>0</v>
      </c>
      <c r="BI512" s="258">
        <f>IF(N512="nulová",J512,0)</f>
        <v>0</v>
      </c>
      <c r="BJ512" s="18" t="s">
        <v>91</v>
      </c>
      <c r="BK512" s="258">
        <f>ROUND(I512*H512,2)</f>
        <v>0</v>
      </c>
      <c r="BL512" s="18" t="s">
        <v>371</v>
      </c>
      <c r="BM512" s="257" t="s">
        <v>2820</v>
      </c>
    </row>
    <row r="513" s="13" customFormat="1">
      <c r="A513" s="13"/>
      <c r="B513" s="264"/>
      <c r="C513" s="265"/>
      <c r="D513" s="266" t="s">
        <v>312</v>
      </c>
      <c r="E513" s="267" t="s">
        <v>1</v>
      </c>
      <c r="F513" s="268" t="s">
        <v>2979</v>
      </c>
      <c r="G513" s="265"/>
      <c r="H513" s="269">
        <v>21.719999999999999</v>
      </c>
      <c r="I513" s="270"/>
      <c r="J513" s="265"/>
      <c r="K513" s="265"/>
      <c r="L513" s="271"/>
      <c r="M513" s="272"/>
      <c r="N513" s="273"/>
      <c r="O513" s="273"/>
      <c r="P513" s="273"/>
      <c r="Q513" s="273"/>
      <c r="R513" s="273"/>
      <c r="S513" s="273"/>
      <c r="T513" s="27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75" t="s">
        <v>312</v>
      </c>
      <c r="AU513" s="275" t="s">
        <v>91</v>
      </c>
      <c r="AV513" s="13" t="s">
        <v>91</v>
      </c>
      <c r="AW513" s="13" t="s">
        <v>4</v>
      </c>
      <c r="AX513" s="13" t="s">
        <v>83</v>
      </c>
      <c r="AY513" s="275" t="s">
        <v>265</v>
      </c>
    </row>
    <row r="514" s="2" customFormat="1" ht="16.30189" customHeight="1">
      <c r="A514" s="39"/>
      <c r="B514" s="40"/>
      <c r="C514" s="287" t="s">
        <v>758</v>
      </c>
      <c r="D514" s="287" t="s">
        <v>367</v>
      </c>
      <c r="E514" s="288" t="s">
        <v>2822</v>
      </c>
      <c r="F514" s="289" t="s">
        <v>1</v>
      </c>
      <c r="G514" s="290" t="s">
        <v>1</v>
      </c>
      <c r="H514" s="291">
        <v>0.02</v>
      </c>
      <c r="I514" s="292"/>
      <c r="J514" s="291">
        <f>ROUND(I514*H514,2)</f>
        <v>0</v>
      </c>
      <c r="K514" s="293"/>
      <c r="L514" s="294"/>
      <c r="M514" s="295" t="s">
        <v>1</v>
      </c>
      <c r="N514" s="296" t="s">
        <v>41</v>
      </c>
      <c r="O514" s="92"/>
      <c r="P514" s="255">
        <f>O514*H514</f>
        <v>0</v>
      </c>
      <c r="Q514" s="255">
        <v>1</v>
      </c>
      <c r="R514" s="255">
        <f>Q514*H514</f>
        <v>0.02</v>
      </c>
      <c r="S514" s="255">
        <v>0</v>
      </c>
      <c r="T514" s="256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57" t="s">
        <v>439</v>
      </c>
      <c r="AT514" s="257" t="s">
        <v>367</v>
      </c>
      <c r="AU514" s="257" t="s">
        <v>91</v>
      </c>
      <c r="AY514" s="18" t="s">
        <v>265</v>
      </c>
      <c r="BE514" s="258">
        <f>IF(N514="základná",J514,0)</f>
        <v>0</v>
      </c>
      <c r="BF514" s="258">
        <f>IF(N514="znížená",J514,0)</f>
        <v>0</v>
      </c>
      <c r="BG514" s="258">
        <f>IF(N514="zákl. prenesená",J514,0)</f>
        <v>0</v>
      </c>
      <c r="BH514" s="258">
        <f>IF(N514="zníž. prenesená",J514,0)</f>
        <v>0</v>
      </c>
      <c r="BI514" s="258">
        <f>IF(N514="nulová",J514,0)</f>
        <v>0</v>
      </c>
      <c r="BJ514" s="18" t="s">
        <v>91</v>
      </c>
      <c r="BK514" s="258">
        <f>ROUND(I514*H514,2)</f>
        <v>0</v>
      </c>
      <c r="BL514" s="18" t="s">
        <v>371</v>
      </c>
      <c r="BM514" s="257" t="s">
        <v>2823</v>
      </c>
    </row>
    <row r="515" s="2" customFormat="1" ht="16.30189" customHeight="1">
      <c r="A515" s="39"/>
      <c r="B515" s="40"/>
      <c r="C515" s="246" t="s">
        <v>762</v>
      </c>
      <c r="D515" s="246" t="s">
        <v>268</v>
      </c>
      <c r="E515" s="247" t="s">
        <v>2824</v>
      </c>
      <c r="F515" s="248" t="s">
        <v>1</v>
      </c>
      <c r="G515" s="249" t="s">
        <v>1</v>
      </c>
      <c r="H515" s="250">
        <v>28.760000000000002</v>
      </c>
      <c r="I515" s="251"/>
      <c r="J515" s="250">
        <f>ROUND(I515*H515,2)</f>
        <v>0</v>
      </c>
      <c r="K515" s="252"/>
      <c r="L515" s="45"/>
      <c r="M515" s="253" t="s">
        <v>1</v>
      </c>
      <c r="N515" s="254" t="s">
        <v>41</v>
      </c>
      <c r="O515" s="92"/>
      <c r="P515" s="255">
        <f>O515*H515</f>
        <v>0</v>
      </c>
      <c r="Q515" s="255">
        <v>0</v>
      </c>
      <c r="R515" s="255">
        <f>Q515*H515</f>
        <v>0</v>
      </c>
      <c r="S515" s="255">
        <v>0</v>
      </c>
      <c r="T515" s="256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57" t="s">
        <v>371</v>
      </c>
      <c r="AT515" s="257" t="s">
        <v>268</v>
      </c>
      <c r="AU515" s="257" t="s">
        <v>91</v>
      </c>
      <c r="AY515" s="18" t="s">
        <v>265</v>
      </c>
      <c r="BE515" s="258">
        <f>IF(N515="základná",J515,0)</f>
        <v>0</v>
      </c>
      <c r="BF515" s="258">
        <f>IF(N515="znížená",J515,0)</f>
        <v>0</v>
      </c>
      <c r="BG515" s="258">
        <f>IF(N515="zákl. prenesená",J515,0)</f>
        <v>0</v>
      </c>
      <c r="BH515" s="258">
        <f>IF(N515="zníž. prenesená",J515,0)</f>
        <v>0</v>
      </c>
      <c r="BI515" s="258">
        <f>IF(N515="nulová",J515,0)</f>
        <v>0</v>
      </c>
      <c r="BJ515" s="18" t="s">
        <v>91</v>
      </c>
      <c r="BK515" s="258">
        <f>ROUND(I515*H515,2)</f>
        <v>0</v>
      </c>
      <c r="BL515" s="18" t="s">
        <v>371</v>
      </c>
      <c r="BM515" s="257" t="s">
        <v>2980</v>
      </c>
    </row>
    <row r="516" s="13" customFormat="1">
      <c r="A516" s="13"/>
      <c r="B516" s="264"/>
      <c r="C516" s="265"/>
      <c r="D516" s="266" t="s">
        <v>312</v>
      </c>
      <c r="E516" s="267" t="s">
        <v>1</v>
      </c>
      <c r="F516" s="268" t="s">
        <v>2981</v>
      </c>
      <c r="G516" s="265"/>
      <c r="H516" s="269">
        <v>28.760000000000002</v>
      </c>
      <c r="I516" s="270"/>
      <c r="J516" s="265"/>
      <c r="K516" s="265"/>
      <c r="L516" s="271"/>
      <c r="M516" s="272"/>
      <c r="N516" s="273"/>
      <c r="O516" s="273"/>
      <c r="P516" s="273"/>
      <c r="Q516" s="273"/>
      <c r="R516" s="273"/>
      <c r="S516" s="273"/>
      <c r="T516" s="27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75" t="s">
        <v>312</v>
      </c>
      <c r="AU516" s="275" t="s">
        <v>91</v>
      </c>
      <c r="AV516" s="13" t="s">
        <v>91</v>
      </c>
      <c r="AW516" s="13" t="s">
        <v>4</v>
      </c>
      <c r="AX516" s="13" t="s">
        <v>83</v>
      </c>
      <c r="AY516" s="275" t="s">
        <v>265</v>
      </c>
    </row>
    <row r="517" s="2" customFormat="1" ht="16.30189" customHeight="1">
      <c r="A517" s="39"/>
      <c r="B517" s="40"/>
      <c r="C517" s="287" t="s">
        <v>766</v>
      </c>
      <c r="D517" s="287" t="s">
        <v>367</v>
      </c>
      <c r="E517" s="288" t="s">
        <v>2827</v>
      </c>
      <c r="F517" s="289" t="s">
        <v>1</v>
      </c>
      <c r="G517" s="290" t="s">
        <v>1</v>
      </c>
      <c r="H517" s="291">
        <v>33.07</v>
      </c>
      <c r="I517" s="292"/>
      <c r="J517" s="291">
        <f>ROUND(I517*H517,2)</f>
        <v>0</v>
      </c>
      <c r="K517" s="293"/>
      <c r="L517" s="294"/>
      <c r="M517" s="295" t="s">
        <v>1</v>
      </c>
      <c r="N517" s="296" t="s">
        <v>41</v>
      </c>
      <c r="O517" s="92"/>
      <c r="P517" s="255">
        <f>O517*H517</f>
        <v>0</v>
      </c>
      <c r="Q517" s="255">
        <v>0.0044999999999999997</v>
      </c>
      <c r="R517" s="255">
        <f>Q517*H517</f>
        <v>0.148815</v>
      </c>
      <c r="S517" s="255">
        <v>0</v>
      </c>
      <c r="T517" s="256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57" t="s">
        <v>439</v>
      </c>
      <c r="AT517" s="257" t="s">
        <v>367</v>
      </c>
      <c r="AU517" s="257" t="s">
        <v>91</v>
      </c>
      <c r="AY517" s="18" t="s">
        <v>265</v>
      </c>
      <c r="BE517" s="258">
        <f>IF(N517="základná",J517,0)</f>
        <v>0</v>
      </c>
      <c r="BF517" s="258">
        <f>IF(N517="znížená",J517,0)</f>
        <v>0</v>
      </c>
      <c r="BG517" s="258">
        <f>IF(N517="zákl. prenesená",J517,0)</f>
        <v>0</v>
      </c>
      <c r="BH517" s="258">
        <f>IF(N517="zníž. prenesená",J517,0)</f>
        <v>0</v>
      </c>
      <c r="BI517" s="258">
        <f>IF(N517="nulová",J517,0)</f>
        <v>0</v>
      </c>
      <c r="BJ517" s="18" t="s">
        <v>91</v>
      </c>
      <c r="BK517" s="258">
        <f>ROUND(I517*H517,2)</f>
        <v>0</v>
      </c>
      <c r="BL517" s="18" t="s">
        <v>371</v>
      </c>
      <c r="BM517" s="257" t="s">
        <v>2982</v>
      </c>
    </row>
    <row r="518" s="13" customFormat="1">
      <c r="A518" s="13"/>
      <c r="B518" s="264"/>
      <c r="C518" s="265"/>
      <c r="D518" s="266" t="s">
        <v>312</v>
      </c>
      <c r="E518" s="265"/>
      <c r="F518" s="268" t="s">
        <v>2983</v>
      </c>
      <c r="G518" s="265"/>
      <c r="H518" s="269">
        <v>33.07</v>
      </c>
      <c r="I518" s="270"/>
      <c r="J518" s="265"/>
      <c r="K518" s="265"/>
      <c r="L518" s="271"/>
      <c r="M518" s="272"/>
      <c r="N518" s="273"/>
      <c r="O518" s="273"/>
      <c r="P518" s="273"/>
      <c r="Q518" s="273"/>
      <c r="R518" s="273"/>
      <c r="S518" s="273"/>
      <c r="T518" s="27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5" t="s">
        <v>312</v>
      </c>
      <c r="AU518" s="275" t="s">
        <v>91</v>
      </c>
      <c r="AV518" s="13" t="s">
        <v>91</v>
      </c>
      <c r="AW518" s="13" t="s">
        <v>5</v>
      </c>
      <c r="AX518" s="13" t="s">
        <v>83</v>
      </c>
      <c r="AY518" s="275" t="s">
        <v>265</v>
      </c>
    </row>
    <row r="519" s="2" customFormat="1" ht="16.30189" customHeight="1">
      <c r="A519" s="39"/>
      <c r="B519" s="40"/>
      <c r="C519" s="246" t="s">
        <v>769</v>
      </c>
      <c r="D519" s="246" t="s">
        <v>268</v>
      </c>
      <c r="E519" s="247" t="s">
        <v>2830</v>
      </c>
      <c r="F519" s="248" t="s">
        <v>1</v>
      </c>
      <c r="G519" s="249" t="s">
        <v>1</v>
      </c>
      <c r="H519" s="250">
        <v>76.989999999999995</v>
      </c>
      <c r="I519" s="251"/>
      <c r="J519" s="250">
        <f>ROUND(I519*H519,2)</f>
        <v>0</v>
      </c>
      <c r="K519" s="252"/>
      <c r="L519" s="45"/>
      <c r="M519" s="253" t="s">
        <v>1</v>
      </c>
      <c r="N519" s="254" t="s">
        <v>41</v>
      </c>
      <c r="O519" s="92"/>
      <c r="P519" s="255">
        <f>O519*H519</f>
        <v>0</v>
      </c>
      <c r="Q519" s="255">
        <v>0.00054226000000000003</v>
      </c>
      <c r="R519" s="255">
        <f>Q519*H519</f>
        <v>0.041748597399999997</v>
      </c>
      <c r="S519" s="255">
        <v>0</v>
      </c>
      <c r="T519" s="256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57" t="s">
        <v>371</v>
      </c>
      <c r="AT519" s="257" t="s">
        <v>268</v>
      </c>
      <c r="AU519" s="257" t="s">
        <v>91</v>
      </c>
      <c r="AY519" s="18" t="s">
        <v>265</v>
      </c>
      <c r="BE519" s="258">
        <f>IF(N519="základná",J519,0)</f>
        <v>0</v>
      </c>
      <c r="BF519" s="258">
        <f>IF(N519="znížená",J519,0)</f>
        <v>0</v>
      </c>
      <c r="BG519" s="258">
        <f>IF(N519="zákl. prenesená",J519,0)</f>
        <v>0</v>
      </c>
      <c r="BH519" s="258">
        <f>IF(N519="zníž. prenesená",J519,0)</f>
        <v>0</v>
      </c>
      <c r="BI519" s="258">
        <f>IF(N519="nulová",J519,0)</f>
        <v>0</v>
      </c>
      <c r="BJ519" s="18" t="s">
        <v>91</v>
      </c>
      <c r="BK519" s="258">
        <f>ROUND(I519*H519,2)</f>
        <v>0</v>
      </c>
      <c r="BL519" s="18" t="s">
        <v>371</v>
      </c>
      <c r="BM519" s="257" t="s">
        <v>2831</v>
      </c>
    </row>
    <row r="520" s="13" customFormat="1">
      <c r="A520" s="13"/>
      <c r="B520" s="264"/>
      <c r="C520" s="265"/>
      <c r="D520" s="266" t="s">
        <v>312</v>
      </c>
      <c r="E520" s="267" t="s">
        <v>1</v>
      </c>
      <c r="F520" s="268" t="s">
        <v>2955</v>
      </c>
      <c r="G520" s="265"/>
      <c r="H520" s="269">
        <v>42.219999999999999</v>
      </c>
      <c r="I520" s="270"/>
      <c r="J520" s="265"/>
      <c r="K520" s="265"/>
      <c r="L520" s="271"/>
      <c r="M520" s="272"/>
      <c r="N520" s="273"/>
      <c r="O520" s="273"/>
      <c r="P520" s="273"/>
      <c r="Q520" s="273"/>
      <c r="R520" s="273"/>
      <c r="S520" s="273"/>
      <c r="T520" s="27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75" t="s">
        <v>312</v>
      </c>
      <c r="AU520" s="275" t="s">
        <v>91</v>
      </c>
      <c r="AV520" s="13" t="s">
        <v>91</v>
      </c>
      <c r="AW520" s="13" t="s">
        <v>4</v>
      </c>
      <c r="AX520" s="13" t="s">
        <v>75</v>
      </c>
      <c r="AY520" s="275" t="s">
        <v>265</v>
      </c>
    </row>
    <row r="521" s="13" customFormat="1">
      <c r="A521" s="13"/>
      <c r="B521" s="264"/>
      <c r="C521" s="265"/>
      <c r="D521" s="266" t="s">
        <v>312</v>
      </c>
      <c r="E521" s="267" t="s">
        <v>1</v>
      </c>
      <c r="F521" s="268" t="s">
        <v>2956</v>
      </c>
      <c r="G521" s="265"/>
      <c r="H521" s="269">
        <v>17.77</v>
      </c>
      <c r="I521" s="270"/>
      <c r="J521" s="265"/>
      <c r="K521" s="265"/>
      <c r="L521" s="271"/>
      <c r="M521" s="272"/>
      <c r="N521" s="273"/>
      <c r="O521" s="273"/>
      <c r="P521" s="273"/>
      <c r="Q521" s="273"/>
      <c r="R521" s="273"/>
      <c r="S521" s="273"/>
      <c r="T521" s="27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5" t="s">
        <v>312</v>
      </c>
      <c r="AU521" s="275" t="s">
        <v>91</v>
      </c>
      <c r="AV521" s="13" t="s">
        <v>91</v>
      </c>
      <c r="AW521" s="13" t="s">
        <v>4</v>
      </c>
      <c r="AX521" s="13" t="s">
        <v>75</v>
      </c>
      <c r="AY521" s="275" t="s">
        <v>265</v>
      </c>
    </row>
    <row r="522" s="13" customFormat="1">
      <c r="A522" s="13"/>
      <c r="B522" s="264"/>
      <c r="C522" s="265"/>
      <c r="D522" s="266" t="s">
        <v>312</v>
      </c>
      <c r="E522" s="267" t="s">
        <v>1</v>
      </c>
      <c r="F522" s="268" t="s">
        <v>2984</v>
      </c>
      <c r="G522" s="265"/>
      <c r="H522" s="269">
        <v>17</v>
      </c>
      <c r="I522" s="270"/>
      <c r="J522" s="265"/>
      <c r="K522" s="265"/>
      <c r="L522" s="271"/>
      <c r="M522" s="272"/>
      <c r="N522" s="273"/>
      <c r="O522" s="273"/>
      <c r="P522" s="273"/>
      <c r="Q522" s="273"/>
      <c r="R522" s="273"/>
      <c r="S522" s="273"/>
      <c r="T522" s="27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5" t="s">
        <v>312</v>
      </c>
      <c r="AU522" s="275" t="s">
        <v>91</v>
      </c>
      <c r="AV522" s="13" t="s">
        <v>91</v>
      </c>
      <c r="AW522" s="13" t="s">
        <v>4</v>
      </c>
      <c r="AX522" s="13" t="s">
        <v>75</v>
      </c>
      <c r="AY522" s="275" t="s">
        <v>265</v>
      </c>
    </row>
    <row r="523" s="14" customFormat="1">
      <c r="A523" s="14"/>
      <c r="B523" s="276"/>
      <c r="C523" s="277"/>
      <c r="D523" s="266" t="s">
        <v>312</v>
      </c>
      <c r="E523" s="278" t="s">
        <v>1</v>
      </c>
      <c r="F523" s="279" t="s">
        <v>318</v>
      </c>
      <c r="G523" s="277"/>
      <c r="H523" s="280">
        <v>76.989999999999995</v>
      </c>
      <c r="I523" s="281"/>
      <c r="J523" s="277"/>
      <c r="K523" s="277"/>
      <c r="L523" s="282"/>
      <c r="M523" s="283"/>
      <c r="N523" s="284"/>
      <c r="O523" s="284"/>
      <c r="P523" s="284"/>
      <c r="Q523" s="284"/>
      <c r="R523" s="284"/>
      <c r="S523" s="284"/>
      <c r="T523" s="285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86" t="s">
        <v>312</v>
      </c>
      <c r="AU523" s="286" t="s">
        <v>91</v>
      </c>
      <c r="AV523" s="14" t="s">
        <v>282</v>
      </c>
      <c r="AW523" s="14" t="s">
        <v>4</v>
      </c>
      <c r="AX523" s="14" t="s">
        <v>83</v>
      </c>
      <c r="AY523" s="286" t="s">
        <v>265</v>
      </c>
    </row>
    <row r="524" s="2" customFormat="1" ht="16.30189" customHeight="1">
      <c r="A524" s="39"/>
      <c r="B524" s="40"/>
      <c r="C524" s="287" t="s">
        <v>772</v>
      </c>
      <c r="D524" s="287" t="s">
        <v>367</v>
      </c>
      <c r="E524" s="288" t="s">
        <v>2833</v>
      </c>
      <c r="F524" s="289" t="s">
        <v>1</v>
      </c>
      <c r="G524" s="290" t="s">
        <v>1</v>
      </c>
      <c r="H524" s="291">
        <v>88.540000000000006</v>
      </c>
      <c r="I524" s="292"/>
      <c r="J524" s="291">
        <f>ROUND(I524*H524,2)</f>
        <v>0</v>
      </c>
      <c r="K524" s="293"/>
      <c r="L524" s="294"/>
      <c r="M524" s="295" t="s">
        <v>1</v>
      </c>
      <c r="N524" s="296" t="s">
        <v>41</v>
      </c>
      <c r="O524" s="92"/>
      <c r="P524" s="255">
        <f>O524*H524</f>
        <v>0</v>
      </c>
      <c r="Q524" s="255">
        <v>0.0073800000000000003</v>
      </c>
      <c r="R524" s="255">
        <f>Q524*H524</f>
        <v>0.65342520000000004</v>
      </c>
      <c r="S524" s="255">
        <v>0</v>
      </c>
      <c r="T524" s="256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57" t="s">
        <v>439</v>
      </c>
      <c r="AT524" s="257" t="s">
        <v>367</v>
      </c>
      <c r="AU524" s="257" t="s">
        <v>91</v>
      </c>
      <c r="AY524" s="18" t="s">
        <v>265</v>
      </c>
      <c r="BE524" s="258">
        <f>IF(N524="základná",J524,0)</f>
        <v>0</v>
      </c>
      <c r="BF524" s="258">
        <f>IF(N524="znížená",J524,0)</f>
        <v>0</v>
      </c>
      <c r="BG524" s="258">
        <f>IF(N524="zákl. prenesená",J524,0)</f>
        <v>0</v>
      </c>
      <c r="BH524" s="258">
        <f>IF(N524="zníž. prenesená",J524,0)</f>
        <v>0</v>
      </c>
      <c r="BI524" s="258">
        <f>IF(N524="nulová",J524,0)</f>
        <v>0</v>
      </c>
      <c r="BJ524" s="18" t="s">
        <v>91</v>
      </c>
      <c r="BK524" s="258">
        <f>ROUND(I524*H524,2)</f>
        <v>0</v>
      </c>
      <c r="BL524" s="18" t="s">
        <v>371</v>
      </c>
      <c r="BM524" s="257" t="s">
        <v>2834</v>
      </c>
    </row>
    <row r="525" s="13" customFormat="1">
      <c r="A525" s="13"/>
      <c r="B525" s="264"/>
      <c r="C525" s="265"/>
      <c r="D525" s="266" t="s">
        <v>312</v>
      </c>
      <c r="E525" s="265"/>
      <c r="F525" s="268" t="s">
        <v>2985</v>
      </c>
      <c r="G525" s="265"/>
      <c r="H525" s="269">
        <v>88.540000000000006</v>
      </c>
      <c r="I525" s="270"/>
      <c r="J525" s="265"/>
      <c r="K525" s="265"/>
      <c r="L525" s="271"/>
      <c r="M525" s="272"/>
      <c r="N525" s="273"/>
      <c r="O525" s="273"/>
      <c r="P525" s="273"/>
      <c r="Q525" s="273"/>
      <c r="R525" s="273"/>
      <c r="S525" s="273"/>
      <c r="T525" s="27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75" t="s">
        <v>312</v>
      </c>
      <c r="AU525" s="275" t="s">
        <v>91</v>
      </c>
      <c r="AV525" s="13" t="s">
        <v>91</v>
      </c>
      <c r="AW525" s="13" t="s">
        <v>5</v>
      </c>
      <c r="AX525" s="13" t="s">
        <v>83</v>
      </c>
      <c r="AY525" s="275" t="s">
        <v>265</v>
      </c>
    </row>
    <row r="526" s="2" customFormat="1" ht="16.30189" customHeight="1">
      <c r="A526" s="39"/>
      <c r="B526" s="40"/>
      <c r="C526" s="246" t="s">
        <v>775</v>
      </c>
      <c r="D526" s="246" t="s">
        <v>268</v>
      </c>
      <c r="E526" s="247" t="s">
        <v>2836</v>
      </c>
      <c r="F526" s="248" t="s">
        <v>1</v>
      </c>
      <c r="G526" s="249" t="s">
        <v>1</v>
      </c>
      <c r="H526" s="250">
        <v>59.990000000000002</v>
      </c>
      <c r="I526" s="251"/>
      <c r="J526" s="250">
        <f>ROUND(I526*H526,2)</f>
        <v>0</v>
      </c>
      <c r="K526" s="252"/>
      <c r="L526" s="45"/>
      <c r="M526" s="253" t="s">
        <v>1</v>
      </c>
      <c r="N526" s="254" t="s">
        <v>41</v>
      </c>
      <c r="O526" s="92"/>
      <c r="P526" s="255">
        <f>O526*H526</f>
        <v>0</v>
      </c>
      <c r="Q526" s="255">
        <v>0.0022200000000000002</v>
      </c>
      <c r="R526" s="255">
        <f>Q526*H526</f>
        <v>0.13317780000000001</v>
      </c>
      <c r="S526" s="255">
        <v>0</v>
      </c>
      <c r="T526" s="256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57" t="s">
        <v>371</v>
      </c>
      <c r="AT526" s="257" t="s">
        <v>268</v>
      </c>
      <c r="AU526" s="257" t="s">
        <v>91</v>
      </c>
      <c r="AY526" s="18" t="s">
        <v>265</v>
      </c>
      <c r="BE526" s="258">
        <f>IF(N526="základná",J526,0)</f>
        <v>0</v>
      </c>
      <c r="BF526" s="258">
        <f>IF(N526="znížená",J526,0)</f>
        <v>0</v>
      </c>
      <c r="BG526" s="258">
        <f>IF(N526="zákl. prenesená",J526,0)</f>
        <v>0</v>
      </c>
      <c r="BH526" s="258">
        <f>IF(N526="zníž. prenesená",J526,0)</f>
        <v>0</v>
      </c>
      <c r="BI526" s="258">
        <f>IF(N526="nulová",J526,0)</f>
        <v>0</v>
      </c>
      <c r="BJ526" s="18" t="s">
        <v>91</v>
      </c>
      <c r="BK526" s="258">
        <f>ROUND(I526*H526,2)</f>
        <v>0</v>
      </c>
      <c r="BL526" s="18" t="s">
        <v>371</v>
      </c>
      <c r="BM526" s="257" t="s">
        <v>2837</v>
      </c>
    </row>
    <row r="527" s="13" customFormat="1">
      <c r="A527" s="13"/>
      <c r="B527" s="264"/>
      <c r="C527" s="265"/>
      <c r="D527" s="266" t="s">
        <v>312</v>
      </c>
      <c r="E527" s="267" t="s">
        <v>1</v>
      </c>
      <c r="F527" s="268" t="s">
        <v>2955</v>
      </c>
      <c r="G527" s="265"/>
      <c r="H527" s="269">
        <v>42.219999999999999</v>
      </c>
      <c r="I527" s="270"/>
      <c r="J527" s="265"/>
      <c r="K527" s="265"/>
      <c r="L527" s="271"/>
      <c r="M527" s="272"/>
      <c r="N527" s="273"/>
      <c r="O527" s="273"/>
      <c r="P527" s="273"/>
      <c r="Q527" s="273"/>
      <c r="R527" s="273"/>
      <c r="S527" s="273"/>
      <c r="T527" s="27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75" t="s">
        <v>312</v>
      </c>
      <c r="AU527" s="275" t="s">
        <v>91</v>
      </c>
      <c r="AV527" s="13" t="s">
        <v>91</v>
      </c>
      <c r="AW527" s="13" t="s">
        <v>4</v>
      </c>
      <c r="AX527" s="13" t="s">
        <v>75</v>
      </c>
      <c r="AY527" s="275" t="s">
        <v>265</v>
      </c>
    </row>
    <row r="528" s="13" customFormat="1">
      <c r="A528" s="13"/>
      <c r="B528" s="264"/>
      <c r="C528" s="265"/>
      <c r="D528" s="266" t="s">
        <v>312</v>
      </c>
      <c r="E528" s="267" t="s">
        <v>1</v>
      </c>
      <c r="F528" s="268" t="s">
        <v>2956</v>
      </c>
      <c r="G528" s="265"/>
      <c r="H528" s="269">
        <v>17.77</v>
      </c>
      <c r="I528" s="270"/>
      <c r="J528" s="265"/>
      <c r="K528" s="265"/>
      <c r="L528" s="271"/>
      <c r="M528" s="272"/>
      <c r="N528" s="273"/>
      <c r="O528" s="273"/>
      <c r="P528" s="273"/>
      <c r="Q528" s="273"/>
      <c r="R528" s="273"/>
      <c r="S528" s="273"/>
      <c r="T528" s="27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5" t="s">
        <v>312</v>
      </c>
      <c r="AU528" s="275" t="s">
        <v>91</v>
      </c>
      <c r="AV528" s="13" t="s">
        <v>91</v>
      </c>
      <c r="AW528" s="13" t="s">
        <v>4</v>
      </c>
      <c r="AX528" s="13" t="s">
        <v>75</v>
      </c>
      <c r="AY528" s="275" t="s">
        <v>265</v>
      </c>
    </row>
    <row r="529" s="14" customFormat="1">
      <c r="A529" s="14"/>
      <c r="B529" s="276"/>
      <c r="C529" s="277"/>
      <c r="D529" s="266" t="s">
        <v>312</v>
      </c>
      <c r="E529" s="278" t="s">
        <v>1</v>
      </c>
      <c r="F529" s="279" t="s">
        <v>318</v>
      </c>
      <c r="G529" s="277"/>
      <c r="H529" s="280">
        <v>59.990000000000002</v>
      </c>
      <c r="I529" s="281"/>
      <c r="J529" s="277"/>
      <c r="K529" s="277"/>
      <c r="L529" s="282"/>
      <c r="M529" s="283"/>
      <c r="N529" s="284"/>
      <c r="O529" s="284"/>
      <c r="P529" s="284"/>
      <c r="Q529" s="284"/>
      <c r="R529" s="284"/>
      <c r="S529" s="284"/>
      <c r="T529" s="285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86" t="s">
        <v>312</v>
      </c>
      <c r="AU529" s="286" t="s">
        <v>91</v>
      </c>
      <c r="AV529" s="14" t="s">
        <v>282</v>
      </c>
      <c r="AW529" s="14" t="s">
        <v>5</v>
      </c>
      <c r="AX529" s="14" t="s">
        <v>83</v>
      </c>
      <c r="AY529" s="286" t="s">
        <v>265</v>
      </c>
    </row>
    <row r="530" s="2" customFormat="1" ht="16.30189" customHeight="1">
      <c r="A530" s="39"/>
      <c r="B530" s="40"/>
      <c r="C530" s="246" t="s">
        <v>779</v>
      </c>
      <c r="D530" s="246" t="s">
        <v>268</v>
      </c>
      <c r="E530" s="247" t="s">
        <v>2838</v>
      </c>
      <c r="F530" s="248" t="s">
        <v>1</v>
      </c>
      <c r="G530" s="249" t="s">
        <v>1</v>
      </c>
      <c r="H530" s="250">
        <v>46.75</v>
      </c>
      <c r="I530" s="251"/>
      <c r="J530" s="250">
        <f>ROUND(I530*H530,2)</f>
        <v>0</v>
      </c>
      <c r="K530" s="252"/>
      <c r="L530" s="45"/>
      <c r="M530" s="253" t="s">
        <v>1</v>
      </c>
      <c r="N530" s="254" t="s">
        <v>41</v>
      </c>
      <c r="O530" s="92"/>
      <c r="P530" s="255">
        <f>O530*H530</f>
        <v>0</v>
      </c>
      <c r="Q530" s="255">
        <v>0.00060300000000000002</v>
      </c>
      <c r="R530" s="255">
        <f>Q530*H530</f>
        <v>0.02819025</v>
      </c>
      <c r="S530" s="255">
        <v>0</v>
      </c>
      <c r="T530" s="256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57" t="s">
        <v>371</v>
      </c>
      <c r="AT530" s="257" t="s">
        <v>268</v>
      </c>
      <c r="AU530" s="257" t="s">
        <v>91</v>
      </c>
      <c r="AY530" s="18" t="s">
        <v>265</v>
      </c>
      <c r="BE530" s="258">
        <f>IF(N530="základná",J530,0)</f>
        <v>0</v>
      </c>
      <c r="BF530" s="258">
        <f>IF(N530="znížená",J530,0)</f>
        <v>0</v>
      </c>
      <c r="BG530" s="258">
        <f>IF(N530="zákl. prenesená",J530,0)</f>
        <v>0</v>
      </c>
      <c r="BH530" s="258">
        <f>IF(N530="zníž. prenesená",J530,0)</f>
        <v>0</v>
      </c>
      <c r="BI530" s="258">
        <f>IF(N530="nulová",J530,0)</f>
        <v>0</v>
      </c>
      <c r="BJ530" s="18" t="s">
        <v>91</v>
      </c>
      <c r="BK530" s="258">
        <f>ROUND(I530*H530,2)</f>
        <v>0</v>
      </c>
      <c r="BL530" s="18" t="s">
        <v>371</v>
      </c>
      <c r="BM530" s="257" t="s">
        <v>2839</v>
      </c>
    </row>
    <row r="531" s="13" customFormat="1">
      <c r="A531" s="13"/>
      <c r="B531" s="264"/>
      <c r="C531" s="265"/>
      <c r="D531" s="266" t="s">
        <v>312</v>
      </c>
      <c r="E531" s="267" t="s">
        <v>1</v>
      </c>
      <c r="F531" s="268" t="s">
        <v>2986</v>
      </c>
      <c r="G531" s="265"/>
      <c r="H531" s="269">
        <v>46.75</v>
      </c>
      <c r="I531" s="270"/>
      <c r="J531" s="265"/>
      <c r="K531" s="265"/>
      <c r="L531" s="271"/>
      <c r="M531" s="272"/>
      <c r="N531" s="273"/>
      <c r="O531" s="273"/>
      <c r="P531" s="273"/>
      <c r="Q531" s="273"/>
      <c r="R531" s="273"/>
      <c r="S531" s="273"/>
      <c r="T531" s="27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75" t="s">
        <v>312</v>
      </c>
      <c r="AU531" s="275" t="s">
        <v>91</v>
      </c>
      <c r="AV531" s="13" t="s">
        <v>91</v>
      </c>
      <c r="AW531" s="13" t="s">
        <v>4</v>
      </c>
      <c r="AX531" s="13" t="s">
        <v>83</v>
      </c>
      <c r="AY531" s="275" t="s">
        <v>265</v>
      </c>
    </row>
    <row r="532" s="2" customFormat="1" ht="16.30189" customHeight="1">
      <c r="A532" s="39"/>
      <c r="B532" s="40"/>
      <c r="C532" s="246" t="s">
        <v>782</v>
      </c>
      <c r="D532" s="246" t="s">
        <v>268</v>
      </c>
      <c r="E532" s="247" t="s">
        <v>2841</v>
      </c>
      <c r="F532" s="248" t="s">
        <v>1</v>
      </c>
      <c r="G532" s="249" t="s">
        <v>1</v>
      </c>
      <c r="H532" s="250">
        <v>22.440000000000001</v>
      </c>
      <c r="I532" s="251"/>
      <c r="J532" s="250">
        <f>ROUND(I532*H532,2)</f>
        <v>0</v>
      </c>
      <c r="K532" s="252"/>
      <c r="L532" s="45"/>
      <c r="M532" s="253" t="s">
        <v>1</v>
      </c>
      <c r="N532" s="254" t="s">
        <v>41</v>
      </c>
      <c r="O532" s="92"/>
      <c r="P532" s="255">
        <f>O532*H532</f>
        <v>0</v>
      </c>
      <c r="Q532" s="255">
        <v>0.00085300000000000003</v>
      </c>
      <c r="R532" s="255">
        <f>Q532*H532</f>
        <v>0.019141320000000003</v>
      </c>
      <c r="S532" s="255">
        <v>0</v>
      </c>
      <c r="T532" s="256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57" t="s">
        <v>371</v>
      </c>
      <c r="AT532" s="257" t="s">
        <v>268</v>
      </c>
      <c r="AU532" s="257" t="s">
        <v>91</v>
      </c>
      <c r="AY532" s="18" t="s">
        <v>265</v>
      </c>
      <c r="BE532" s="258">
        <f>IF(N532="základná",J532,0)</f>
        <v>0</v>
      </c>
      <c r="BF532" s="258">
        <f>IF(N532="znížená",J532,0)</f>
        <v>0</v>
      </c>
      <c r="BG532" s="258">
        <f>IF(N532="zákl. prenesená",J532,0)</f>
        <v>0</v>
      </c>
      <c r="BH532" s="258">
        <f>IF(N532="zníž. prenesená",J532,0)</f>
        <v>0</v>
      </c>
      <c r="BI532" s="258">
        <f>IF(N532="nulová",J532,0)</f>
        <v>0</v>
      </c>
      <c r="BJ532" s="18" t="s">
        <v>91</v>
      </c>
      <c r="BK532" s="258">
        <f>ROUND(I532*H532,2)</f>
        <v>0</v>
      </c>
      <c r="BL532" s="18" t="s">
        <v>371</v>
      </c>
      <c r="BM532" s="257" t="s">
        <v>2842</v>
      </c>
    </row>
    <row r="533" s="15" customFormat="1">
      <c r="A533" s="15"/>
      <c r="B533" s="297"/>
      <c r="C533" s="298"/>
      <c r="D533" s="266" t="s">
        <v>312</v>
      </c>
      <c r="E533" s="299" t="s">
        <v>1</v>
      </c>
      <c r="F533" s="300" t="s">
        <v>2843</v>
      </c>
      <c r="G533" s="298"/>
      <c r="H533" s="299" t="s">
        <v>1</v>
      </c>
      <c r="I533" s="301"/>
      <c r="J533" s="298"/>
      <c r="K533" s="298"/>
      <c r="L533" s="302"/>
      <c r="M533" s="303"/>
      <c r="N533" s="304"/>
      <c r="O533" s="304"/>
      <c r="P533" s="304"/>
      <c r="Q533" s="304"/>
      <c r="R533" s="304"/>
      <c r="S533" s="304"/>
      <c r="T533" s="30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306" t="s">
        <v>312</v>
      </c>
      <c r="AU533" s="306" t="s">
        <v>91</v>
      </c>
      <c r="AV533" s="15" t="s">
        <v>83</v>
      </c>
      <c r="AW533" s="15" t="s">
        <v>4</v>
      </c>
      <c r="AX533" s="15" t="s">
        <v>75</v>
      </c>
      <c r="AY533" s="306" t="s">
        <v>265</v>
      </c>
    </row>
    <row r="534" s="13" customFormat="1">
      <c r="A534" s="13"/>
      <c r="B534" s="264"/>
      <c r="C534" s="265"/>
      <c r="D534" s="266" t="s">
        <v>312</v>
      </c>
      <c r="E534" s="267" t="s">
        <v>1</v>
      </c>
      <c r="F534" s="268" t="s">
        <v>2987</v>
      </c>
      <c r="G534" s="265"/>
      <c r="H534" s="269">
        <v>22.440000000000001</v>
      </c>
      <c r="I534" s="270"/>
      <c r="J534" s="265"/>
      <c r="K534" s="265"/>
      <c r="L534" s="271"/>
      <c r="M534" s="272"/>
      <c r="N534" s="273"/>
      <c r="O534" s="273"/>
      <c r="P534" s="273"/>
      <c r="Q534" s="273"/>
      <c r="R534" s="273"/>
      <c r="S534" s="273"/>
      <c r="T534" s="27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75" t="s">
        <v>312</v>
      </c>
      <c r="AU534" s="275" t="s">
        <v>91</v>
      </c>
      <c r="AV534" s="13" t="s">
        <v>91</v>
      </c>
      <c r="AW534" s="13" t="s">
        <v>4</v>
      </c>
      <c r="AX534" s="13" t="s">
        <v>75</v>
      </c>
      <c r="AY534" s="275" t="s">
        <v>265</v>
      </c>
    </row>
    <row r="535" s="14" customFormat="1">
      <c r="A535" s="14"/>
      <c r="B535" s="276"/>
      <c r="C535" s="277"/>
      <c r="D535" s="266" t="s">
        <v>312</v>
      </c>
      <c r="E535" s="278" t="s">
        <v>1</v>
      </c>
      <c r="F535" s="279" t="s">
        <v>318</v>
      </c>
      <c r="G535" s="277"/>
      <c r="H535" s="280">
        <v>22.440000000000001</v>
      </c>
      <c r="I535" s="281"/>
      <c r="J535" s="277"/>
      <c r="K535" s="277"/>
      <c r="L535" s="282"/>
      <c r="M535" s="283"/>
      <c r="N535" s="284"/>
      <c r="O535" s="284"/>
      <c r="P535" s="284"/>
      <c r="Q535" s="284"/>
      <c r="R535" s="284"/>
      <c r="S535" s="284"/>
      <c r="T535" s="285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86" t="s">
        <v>312</v>
      </c>
      <c r="AU535" s="286" t="s">
        <v>91</v>
      </c>
      <c r="AV535" s="14" t="s">
        <v>282</v>
      </c>
      <c r="AW535" s="14" t="s">
        <v>5</v>
      </c>
      <c r="AX535" s="14" t="s">
        <v>83</v>
      </c>
      <c r="AY535" s="286" t="s">
        <v>265</v>
      </c>
    </row>
    <row r="536" s="2" customFormat="1" ht="16.30189" customHeight="1">
      <c r="A536" s="39"/>
      <c r="B536" s="40"/>
      <c r="C536" s="246" t="s">
        <v>785</v>
      </c>
      <c r="D536" s="246" t="s">
        <v>268</v>
      </c>
      <c r="E536" s="247" t="s">
        <v>2845</v>
      </c>
      <c r="F536" s="248" t="s">
        <v>1</v>
      </c>
      <c r="G536" s="249" t="s">
        <v>1</v>
      </c>
      <c r="H536" s="250">
        <v>23.27</v>
      </c>
      <c r="I536" s="251"/>
      <c r="J536" s="250">
        <f>ROUND(I536*H536,2)</f>
        <v>0</v>
      </c>
      <c r="K536" s="252"/>
      <c r="L536" s="45"/>
      <c r="M536" s="253" t="s">
        <v>1</v>
      </c>
      <c r="N536" s="254" t="s">
        <v>41</v>
      </c>
      <c r="O536" s="92"/>
      <c r="P536" s="255">
        <f>O536*H536</f>
        <v>0</v>
      </c>
      <c r="Q536" s="255">
        <v>0</v>
      </c>
      <c r="R536" s="255">
        <f>Q536*H536</f>
        <v>0</v>
      </c>
      <c r="S536" s="255">
        <v>0</v>
      </c>
      <c r="T536" s="256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57" t="s">
        <v>371</v>
      </c>
      <c r="AT536" s="257" t="s">
        <v>268</v>
      </c>
      <c r="AU536" s="257" t="s">
        <v>91</v>
      </c>
      <c r="AY536" s="18" t="s">
        <v>265</v>
      </c>
      <c r="BE536" s="258">
        <f>IF(N536="základná",J536,0)</f>
        <v>0</v>
      </c>
      <c r="BF536" s="258">
        <f>IF(N536="znížená",J536,0)</f>
        <v>0</v>
      </c>
      <c r="BG536" s="258">
        <f>IF(N536="zákl. prenesená",J536,0)</f>
        <v>0</v>
      </c>
      <c r="BH536" s="258">
        <f>IF(N536="zníž. prenesená",J536,0)</f>
        <v>0</v>
      </c>
      <c r="BI536" s="258">
        <f>IF(N536="nulová",J536,0)</f>
        <v>0</v>
      </c>
      <c r="BJ536" s="18" t="s">
        <v>91</v>
      </c>
      <c r="BK536" s="258">
        <f>ROUND(I536*H536,2)</f>
        <v>0</v>
      </c>
      <c r="BL536" s="18" t="s">
        <v>371</v>
      </c>
      <c r="BM536" s="257" t="s">
        <v>2846</v>
      </c>
    </row>
    <row r="537" s="12" customFormat="1" ht="25.92" customHeight="1">
      <c r="A537" s="12"/>
      <c r="B537" s="230"/>
      <c r="C537" s="231"/>
      <c r="D537" s="232" t="s">
        <v>74</v>
      </c>
      <c r="E537" s="233" t="s">
        <v>262</v>
      </c>
      <c r="F537" s="233" t="s">
        <v>263</v>
      </c>
      <c r="G537" s="231"/>
      <c r="H537" s="231"/>
      <c r="I537" s="234"/>
      <c r="J537" s="235">
        <f>BK537</f>
        <v>0</v>
      </c>
      <c r="K537" s="231"/>
      <c r="L537" s="236"/>
      <c r="M537" s="237"/>
      <c r="N537" s="238"/>
      <c r="O537" s="238"/>
      <c r="P537" s="239">
        <f>P538+P542+P547</f>
        <v>0</v>
      </c>
      <c r="Q537" s="238"/>
      <c r="R537" s="239">
        <f>R538+R542+R547</f>
        <v>0</v>
      </c>
      <c r="S537" s="238"/>
      <c r="T537" s="240">
        <f>T538+T542+T547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41" t="s">
        <v>264</v>
      </c>
      <c r="AT537" s="242" t="s">
        <v>74</v>
      </c>
      <c r="AU537" s="242" t="s">
        <v>75</v>
      </c>
      <c r="AY537" s="241" t="s">
        <v>265</v>
      </c>
      <c r="BK537" s="243">
        <f>BK538+BK542+BK547</f>
        <v>0</v>
      </c>
    </row>
    <row r="538" s="12" customFormat="1" ht="22.8" customHeight="1">
      <c r="A538" s="12"/>
      <c r="B538" s="230"/>
      <c r="C538" s="231"/>
      <c r="D538" s="232" t="s">
        <v>74</v>
      </c>
      <c r="E538" s="244" t="s">
        <v>266</v>
      </c>
      <c r="F538" s="244" t="s">
        <v>267</v>
      </c>
      <c r="G538" s="231"/>
      <c r="H538" s="231"/>
      <c r="I538" s="234"/>
      <c r="J538" s="245">
        <f>BK538</f>
        <v>0</v>
      </c>
      <c r="K538" s="231"/>
      <c r="L538" s="236"/>
      <c r="M538" s="237"/>
      <c r="N538" s="238"/>
      <c r="O538" s="238"/>
      <c r="P538" s="239">
        <f>SUM(P539:P541)</f>
        <v>0</v>
      </c>
      <c r="Q538" s="238"/>
      <c r="R538" s="239">
        <f>SUM(R539:R541)</f>
        <v>0</v>
      </c>
      <c r="S538" s="238"/>
      <c r="T538" s="240">
        <f>SUM(T539:T541)</f>
        <v>0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241" t="s">
        <v>264</v>
      </c>
      <c r="AT538" s="242" t="s">
        <v>74</v>
      </c>
      <c r="AU538" s="242" t="s">
        <v>83</v>
      </c>
      <c r="AY538" s="241" t="s">
        <v>265</v>
      </c>
      <c r="BK538" s="243">
        <f>SUM(BK539:BK541)</f>
        <v>0</v>
      </c>
    </row>
    <row r="539" s="2" customFormat="1" ht="16.30189" customHeight="1">
      <c r="A539" s="39"/>
      <c r="B539" s="40"/>
      <c r="C539" s="246" t="s">
        <v>789</v>
      </c>
      <c r="D539" s="246" t="s">
        <v>268</v>
      </c>
      <c r="E539" s="247" t="s">
        <v>269</v>
      </c>
      <c r="F539" s="248" t="s">
        <v>1</v>
      </c>
      <c r="G539" s="249" t="s">
        <v>1</v>
      </c>
      <c r="H539" s="250">
        <v>1</v>
      </c>
      <c r="I539" s="251"/>
      <c r="J539" s="250">
        <f>ROUND(I539*H539,2)</f>
        <v>0</v>
      </c>
      <c r="K539" s="252"/>
      <c r="L539" s="45"/>
      <c r="M539" s="253" t="s">
        <v>1</v>
      </c>
      <c r="N539" s="254" t="s">
        <v>41</v>
      </c>
      <c r="O539" s="92"/>
      <c r="P539" s="255">
        <f>O539*H539</f>
        <v>0</v>
      </c>
      <c r="Q539" s="255">
        <v>0</v>
      </c>
      <c r="R539" s="255">
        <f>Q539*H539</f>
        <v>0</v>
      </c>
      <c r="S539" s="255">
        <v>0</v>
      </c>
      <c r="T539" s="256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57" t="s">
        <v>272</v>
      </c>
      <c r="AT539" s="257" t="s">
        <v>268</v>
      </c>
      <c r="AU539" s="257" t="s">
        <v>91</v>
      </c>
      <c r="AY539" s="18" t="s">
        <v>265</v>
      </c>
      <c r="BE539" s="258">
        <f>IF(N539="základná",J539,0)</f>
        <v>0</v>
      </c>
      <c r="BF539" s="258">
        <f>IF(N539="znížená",J539,0)</f>
        <v>0</v>
      </c>
      <c r="BG539" s="258">
        <f>IF(N539="zákl. prenesená",J539,0)</f>
        <v>0</v>
      </c>
      <c r="BH539" s="258">
        <f>IF(N539="zníž. prenesená",J539,0)</f>
        <v>0</v>
      </c>
      <c r="BI539" s="258">
        <f>IF(N539="nulová",J539,0)</f>
        <v>0</v>
      </c>
      <c r="BJ539" s="18" t="s">
        <v>91</v>
      </c>
      <c r="BK539" s="258">
        <f>ROUND(I539*H539,2)</f>
        <v>0</v>
      </c>
      <c r="BL539" s="18" t="s">
        <v>272</v>
      </c>
      <c r="BM539" s="257" t="s">
        <v>2847</v>
      </c>
    </row>
    <row r="540" s="2" customFormat="1" ht="16.30189" customHeight="1">
      <c r="A540" s="39"/>
      <c r="B540" s="40"/>
      <c r="C540" s="246" t="s">
        <v>793</v>
      </c>
      <c r="D540" s="246" t="s">
        <v>268</v>
      </c>
      <c r="E540" s="247" t="s">
        <v>274</v>
      </c>
      <c r="F540" s="248" t="s">
        <v>1</v>
      </c>
      <c r="G540" s="249" t="s">
        <v>1</v>
      </c>
      <c r="H540" s="250">
        <v>1</v>
      </c>
      <c r="I540" s="251"/>
      <c r="J540" s="250">
        <f>ROUND(I540*H540,2)</f>
        <v>0</v>
      </c>
      <c r="K540" s="252"/>
      <c r="L540" s="45"/>
      <c r="M540" s="253" t="s">
        <v>1</v>
      </c>
      <c r="N540" s="254" t="s">
        <v>41</v>
      </c>
      <c r="O540" s="92"/>
      <c r="P540" s="255">
        <f>O540*H540</f>
        <v>0</v>
      </c>
      <c r="Q540" s="255">
        <v>0</v>
      </c>
      <c r="R540" s="255">
        <f>Q540*H540</f>
        <v>0</v>
      </c>
      <c r="S540" s="255">
        <v>0</v>
      </c>
      <c r="T540" s="256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57" t="s">
        <v>272</v>
      </c>
      <c r="AT540" s="257" t="s">
        <v>268</v>
      </c>
      <c r="AU540" s="257" t="s">
        <v>91</v>
      </c>
      <c r="AY540" s="18" t="s">
        <v>265</v>
      </c>
      <c r="BE540" s="258">
        <f>IF(N540="základná",J540,0)</f>
        <v>0</v>
      </c>
      <c r="BF540" s="258">
        <f>IF(N540="znížená",J540,0)</f>
        <v>0</v>
      </c>
      <c r="BG540" s="258">
        <f>IF(N540="zákl. prenesená",J540,0)</f>
        <v>0</v>
      </c>
      <c r="BH540" s="258">
        <f>IF(N540="zníž. prenesená",J540,0)</f>
        <v>0</v>
      </c>
      <c r="BI540" s="258">
        <f>IF(N540="nulová",J540,0)</f>
        <v>0</v>
      </c>
      <c r="BJ540" s="18" t="s">
        <v>91</v>
      </c>
      <c r="BK540" s="258">
        <f>ROUND(I540*H540,2)</f>
        <v>0</v>
      </c>
      <c r="BL540" s="18" t="s">
        <v>272</v>
      </c>
      <c r="BM540" s="257" t="s">
        <v>2848</v>
      </c>
    </row>
    <row r="541" s="2" customFormat="1" ht="16.30189" customHeight="1">
      <c r="A541" s="39"/>
      <c r="B541" s="40"/>
      <c r="C541" s="246" t="s">
        <v>797</v>
      </c>
      <c r="D541" s="246" t="s">
        <v>268</v>
      </c>
      <c r="E541" s="247" t="s">
        <v>277</v>
      </c>
      <c r="F541" s="248" t="s">
        <v>1</v>
      </c>
      <c r="G541" s="249" t="s">
        <v>1</v>
      </c>
      <c r="H541" s="250">
        <v>1</v>
      </c>
      <c r="I541" s="251"/>
      <c r="J541" s="250">
        <f>ROUND(I541*H541,2)</f>
        <v>0</v>
      </c>
      <c r="K541" s="252"/>
      <c r="L541" s="45"/>
      <c r="M541" s="253" t="s">
        <v>1</v>
      </c>
      <c r="N541" s="254" t="s">
        <v>41</v>
      </c>
      <c r="O541" s="92"/>
      <c r="P541" s="255">
        <f>O541*H541</f>
        <v>0</v>
      </c>
      <c r="Q541" s="255">
        <v>0</v>
      </c>
      <c r="R541" s="255">
        <f>Q541*H541</f>
        <v>0</v>
      </c>
      <c r="S541" s="255">
        <v>0</v>
      </c>
      <c r="T541" s="256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57" t="s">
        <v>272</v>
      </c>
      <c r="AT541" s="257" t="s">
        <v>268</v>
      </c>
      <c r="AU541" s="257" t="s">
        <v>91</v>
      </c>
      <c r="AY541" s="18" t="s">
        <v>265</v>
      </c>
      <c r="BE541" s="258">
        <f>IF(N541="základná",J541,0)</f>
        <v>0</v>
      </c>
      <c r="BF541" s="258">
        <f>IF(N541="znížená",J541,0)</f>
        <v>0</v>
      </c>
      <c r="BG541" s="258">
        <f>IF(N541="zákl. prenesená",J541,0)</f>
        <v>0</v>
      </c>
      <c r="BH541" s="258">
        <f>IF(N541="zníž. prenesená",J541,0)</f>
        <v>0</v>
      </c>
      <c r="BI541" s="258">
        <f>IF(N541="nulová",J541,0)</f>
        <v>0</v>
      </c>
      <c r="BJ541" s="18" t="s">
        <v>91</v>
      </c>
      <c r="BK541" s="258">
        <f>ROUND(I541*H541,2)</f>
        <v>0</v>
      </c>
      <c r="BL541" s="18" t="s">
        <v>272</v>
      </c>
      <c r="BM541" s="257" t="s">
        <v>2849</v>
      </c>
    </row>
    <row r="542" s="12" customFormat="1" ht="22.8" customHeight="1">
      <c r="A542" s="12"/>
      <c r="B542" s="230"/>
      <c r="C542" s="231"/>
      <c r="D542" s="232" t="s">
        <v>74</v>
      </c>
      <c r="E542" s="244" t="s">
        <v>280</v>
      </c>
      <c r="F542" s="244" t="s">
        <v>281</v>
      </c>
      <c r="G542" s="231"/>
      <c r="H542" s="231"/>
      <c r="I542" s="234"/>
      <c r="J542" s="245">
        <f>BK542</f>
        <v>0</v>
      </c>
      <c r="K542" s="231"/>
      <c r="L542" s="236"/>
      <c r="M542" s="237"/>
      <c r="N542" s="238"/>
      <c r="O542" s="238"/>
      <c r="P542" s="239">
        <f>SUM(P543:P546)</f>
        <v>0</v>
      </c>
      <c r="Q542" s="238"/>
      <c r="R542" s="239">
        <f>SUM(R543:R546)</f>
        <v>0</v>
      </c>
      <c r="S542" s="238"/>
      <c r="T542" s="240">
        <f>SUM(T543:T546)</f>
        <v>0</v>
      </c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R542" s="241" t="s">
        <v>264</v>
      </c>
      <c r="AT542" s="242" t="s">
        <v>74</v>
      </c>
      <c r="AU542" s="242" t="s">
        <v>83</v>
      </c>
      <c r="AY542" s="241" t="s">
        <v>265</v>
      </c>
      <c r="BK542" s="243">
        <f>SUM(BK543:BK546)</f>
        <v>0</v>
      </c>
    </row>
    <row r="543" s="2" customFormat="1" ht="16.30189" customHeight="1">
      <c r="A543" s="39"/>
      <c r="B543" s="40"/>
      <c r="C543" s="246" t="s">
        <v>800</v>
      </c>
      <c r="D543" s="246" t="s">
        <v>268</v>
      </c>
      <c r="E543" s="247" t="s">
        <v>283</v>
      </c>
      <c r="F543" s="248" t="s">
        <v>1</v>
      </c>
      <c r="G543" s="249" t="s">
        <v>1</v>
      </c>
      <c r="H543" s="250">
        <v>1</v>
      </c>
      <c r="I543" s="251"/>
      <c r="J543" s="250">
        <f>ROUND(I543*H543,2)</f>
        <v>0</v>
      </c>
      <c r="K543" s="252"/>
      <c r="L543" s="45"/>
      <c r="M543" s="253" t="s">
        <v>1</v>
      </c>
      <c r="N543" s="254" t="s">
        <v>41</v>
      </c>
      <c r="O543" s="92"/>
      <c r="P543" s="255">
        <f>O543*H543</f>
        <v>0</v>
      </c>
      <c r="Q543" s="255">
        <v>0</v>
      </c>
      <c r="R543" s="255">
        <f>Q543*H543</f>
        <v>0</v>
      </c>
      <c r="S543" s="255">
        <v>0</v>
      </c>
      <c r="T543" s="256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57" t="s">
        <v>272</v>
      </c>
      <c r="AT543" s="257" t="s">
        <v>268</v>
      </c>
      <c r="AU543" s="257" t="s">
        <v>91</v>
      </c>
      <c r="AY543" s="18" t="s">
        <v>265</v>
      </c>
      <c r="BE543" s="258">
        <f>IF(N543="základná",J543,0)</f>
        <v>0</v>
      </c>
      <c r="BF543" s="258">
        <f>IF(N543="znížená",J543,0)</f>
        <v>0</v>
      </c>
      <c r="BG543" s="258">
        <f>IF(N543="zákl. prenesená",J543,0)</f>
        <v>0</v>
      </c>
      <c r="BH543" s="258">
        <f>IF(N543="zníž. prenesená",J543,0)</f>
        <v>0</v>
      </c>
      <c r="BI543" s="258">
        <f>IF(N543="nulová",J543,0)</f>
        <v>0</v>
      </c>
      <c r="BJ543" s="18" t="s">
        <v>91</v>
      </c>
      <c r="BK543" s="258">
        <f>ROUND(I543*H543,2)</f>
        <v>0</v>
      </c>
      <c r="BL543" s="18" t="s">
        <v>272</v>
      </c>
      <c r="BM543" s="257" t="s">
        <v>2850</v>
      </c>
    </row>
    <row r="544" s="2" customFormat="1" ht="16.30189" customHeight="1">
      <c r="A544" s="39"/>
      <c r="B544" s="40"/>
      <c r="C544" s="246" t="s">
        <v>804</v>
      </c>
      <c r="D544" s="246" t="s">
        <v>268</v>
      </c>
      <c r="E544" s="247" t="s">
        <v>286</v>
      </c>
      <c r="F544" s="248" t="s">
        <v>1</v>
      </c>
      <c r="G544" s="249" t="s">
        <v>1</v>
      </c>
      <c r="H544" s="250">
        <v>1</v>
      </c>
      <c r="I544" s="251"/>
      <c r="J544" s="250">
        <f>ROUND(I544*H544,2)</f>
        <v>0</v>
      </c>
      <c r="K544" s="252"/>
      <c r="L544" s="45"/>
      <c r="M544" s="253" t="s">
        <v>1</v>
      </c>
      <c r="N544" s="254" t="s">
        <v>41</v>
      </c>
      <c r="O544" s="92"/>
      <c r="P544" s="255">
        <f>O544*H544</f>
        <v>0</v>
      </c>
      <c r="Q544" s="255">
        <v>0</v>
      </c>
      <c r="R544" s="255">
        <f>Q544*H544</f>
        <v>0</v>
      </c>
      <c r="S544" s="255">
        <v>0</v>
      </c>
      <c r="T544" s="256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57" t="s">
        <v>272</v>
      </c>
      <c r="AT544" s="257" t="s">
        <v>268</v>
      </c>
      <c r="AU544" s="257" t="s">
        <v>91</v>
      </c>
      <c r="AY544" s="18" t="s">
        <v>265</v>
      </c>
      <c r="BE544" s="258">
        <f>IF(N544="základná",J544,0)</f>
        <v>0</v>
      </c>
      <c r="BF544" s="258">
        <f>IF(N544="znížená",J544,0)</f>
        <v>0</v>
      </c>
      <c r="BG544" s="258">
        <f>IF(N544="zákl. prenesená",J544,0)</f>
        <v>0</v>
      </c>
      <c r="BH544" s="258">
        <f>IF(N544="zníž. prenesená",J544,0)</f>
        <v>0</v>
      </c>
      <c r="BI544" s="258">
        <f>IF(N544="nulová",J544,0)</f>
        <v>0</v>
      </c>
      <c r="BJ544" s="18" t="s">
        <v>91</v>
      </c>
      <c r="BK544" s="258">
        <f>ROUND(I544*H544,2)</f>
        <v>0</v>
      </c>
      <c r="BL544" s="18" t="s">
        <v>272</v>
      </c>
      <c r="BM544" s="257" t="s">
        <v>2851</v>
      </c>
    </row>
    <row r="545" s="2" customFormat="1" ht="16.30189" customHeight="1">
      <c r="A545" s="39"/>
      <c r="B545" s="40"/>
      <c r="C545" s="246" t="s">
        <v>807</v>
      </c>
      <c r="D545" s="246" t="s">
        <v>268</v>
      </c>
      <c r="E545" s="247" t="s">
        <v>2852</v>
      </c>
      <c r="F545" s="248" t="s">
        <v>1</v>
      </c>
      <c r="G545" s="249" t="s">
        <v>1</v>
      </c>
      <c r="H545" s="250">
        <v>1</v>
      </c>
      <c r="I545" s="251"/>
      <c r="J545" s="250">
        <f>ROUND(I545*H545,2)</f>
        <v>0</v>
      </c>
      <c r="K545" s="252"/>
      <c r="L545" s="45"/>
      <c r="M545" s="253" t="s">
        <v>1</v>
      </c>
      <c r="N545" s="254" t="s">
        <v>41</v>
      </c>
      <c r="O545" s="92"/>
      <c r="P545" s="255">
        <f>O545*H545</f>
        <v>0</v>
      </c>
      <c r="Q545" s="255">
        <v>0</v>
      </c>
      <c r="R545" s="255">
        <f>Q545*H545</f>
        <v>0</v>
      </c>
      <c r="S545" s="255">
        <v>0</v>
      </c>
      <c r="T545" s="256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57" t="s">
        <v>272</v>
      </c>
      <c r="AT545" s="257" t="s">
        <v>268</v>
      </c>
      <c r="AU545" s="257" t="s">
        <v>91</v>
      </c>
      <c r="AY545" s="18" t="s">
        <v>265</v>
      </c>
      <c r="BE545" s="258">
        <f>IF(N545="základná",J545,0)</f>
        <v>0</v>
      </c>
      <c r="BF545" s="258">
        <f>IF(N545="znížená",J545,0)</f>
        <v>0</v>
      </c>
      <c r="BG545" s="258">
        <f>IF(N545="zákl. prenesená",J545,0)</f>
        <v>0</v>
      </c>
      <c r="BH545" s="258">
        <f>IF(N545="zníž. prenesená",J545,0)</f>
        <v>0</v>
      </c>
      <c r="BI545" s="258">
        <f>IF(N545="nulová",J545,0)</f>
        <v>0</v>
      </c>
      <c r="BJ545" s="18" t="s">
        <v>91</v>
      </c>
      <c r="BK545" s="258">
        <f>ROUND(I545*H545,2)</f>
        <v>0</v>
      </c>
      <c r="BL545" s="18" t="s">
        <v>272</v>
      </c>
      <c r="BM545" s="257" t="s">
        <v>2853</v>
      </c>
    </row>
    <row r="546" s="13" customFormat="1">
      <c r="A546" s="13"/>
      <c r="B546" s="264"/>
      <c r="C546" s="265"/>
      <c r="D546" s="266" t="s">
        <v>312</v>
      </c>
      <c r="E546" s="267" t="s">
        <v>1</v>
      </c>
      <c r="F546" s="268" t="s">
        <v>2854</v>
      </c>
      <c r="G546" s="265"/>
      <c r="H546" s="269">
        <v>1</v>
      </c>
      <c r="I546" s="270"/>
      <c r="J546" s="265"/>
      <c r="K546" s="265"/>
      <c r="L546" s="271"/>
      <c r="M546" s="272"/>
      <c r="N546" s="273"/>
      <c r="O546" s="273"/>
      <c r="P546" s="273"/>
      <c r="Q546" s="273"/>
      <c r="R546" s="273"/>
      <c r="S546" s="273"/>
      <c r="T546" s="27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75" t="s">
        <v>312</v>
      </c>
      <c r="AU546" s="275" t="s">
        <v>91</v>
      </c>
      <c r="AV546" s="13" t="s">
        <v>91</v>
      </c>
      <c r="AW546" s="13" t="s">
        <v>4</v>
      </c>
      <c r="AX546" s="13" t="s">
        <v>83</v>
      </c>
      <c r="AY546" s="275" t="s">
        <v>265</v>
      </c>
    </row>
    <row r="547" s="12" customFormat="1" ht="22.8" customHeight="1">
      <c r="A547" s="12"/>
      <c r="B547" s="230"/>
      <c r="C547" s="231"/>
      <c r="D547" s="232" t="s">
        <v>74</v>
      </c>
      <c r="E547" s="244" t="s">
        <v>2855</v>
      </c>
      <c r="F547" s="244" t="s">
        <v>2856</v>
      </c>
      <c r="G547" s="231"/>
      <c r="H547" s="231"/>
      <c r="I547" s="234"/>
      <c r="J547" s="245">
        <f>BK547</f>
        <v>0</v>
      </c>
      <c r="K547" s="231"/>
      <c r="L547" s="236"/>
      <c r="M547" s="237"/>
      <c r="N547" s="238"/>
      <c r="O547" s="238"/>
      <c r="P547" s="239">
        <f>SUM(P548:P550)</f>
        <v>0</v>
      </c>
      <c r="Q547" s="238"/>
      <c r="R547" s="239">
        <f>SUM(R548:R550)</f>
        <v>0</v>
      </c>
      <c r="S547" s="238"/>
      <c r="T547" s="240">
        <f>SUM(T548:T550)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41" t="s">
        <v>264</v>
      </c>
      <c r="AT547" s="242" t="s">
        <v>74</v>
      </c>
      <c r="AU547" s="242" t="s">
        <v>83</v>
      </c>
      <c r="AY547" s="241" t="s">
        <v>265</v>
      </c>
      <c r="BK547" s="243">
        <f>SUM(BK548:BK550)</f>
        <v>0</v>
      </c>
    </row>
    <row r="548" s="2" customFormat="1" ht="16.30189" customHeight="1">
      <c r="A548" s="39"/>
      <c r="B548" s="40"/>
      <c r="C548" s="246" t="s">
        <v>811</v>
      </c>
      <c r="D548" s="246" t="s">
        <v>268</v>
      </c>
      <c r="E548" s="247" t="s">
        <v>2857</v>
      </c>
      <c r="F548" s="248" t="s">
        <v>1</v>
      </c>
      <c r="G548" s="249" t="s">
        <v>1</v>
      </c>
      <c r="H548" s="250">
        <v>1</v>
      </c>
      <c r="I548" s="251"/>
      <c r="J548" s="250">
        <f>ROUND(I548*H548,2)</f>
        <v>0</v>
      </c>
      <c r="K548" s="252"/>
      <c r="L548" s="45"/>
      <c r="M548" s="253" t="s">
        <v>1</v>
      </c>
      <c r="N548" s="254" t="s">
        <v>41</v>
      </c>
      <c r="O548" s="92"/>
      <c r="P548" s="255">
        <f>O548*H548</f>
        <v>0</v>
      </c>
      <c r="Q548" s="255">
        <v>0</v>
      </c>
      <c r="R548" s="255">
        <f>Q548*H548</f>
        <v>0</v>
      </c>
      <c r="S548" s="255">
        <v>0</v>
      </c>
      <c r="T548" s="256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57" t="s">
        <v>272</v>
      </c>
      <c r="AT548" s="257" t="s">
        <v>268</v>
      </c>
      <c r="AU548" s="257" t="s">
        <v>91</v>
      </c>
      <c r="AY548" s="18" t="s">
        <v>265</v>
      </c>
      <c r="BE548" s="258">
        <f>IF(N548="základná",J548,0)</f>
        <v>0</v>
      </c>
      <c r="BF548" s="258">
        <f>IF(N548="znížená",J548,0)</f>
        <v>0</v>
      </c>
      <c r="BG548" s="258">
        <f>IF(N548="zákl. prenesená",J548,0)</f>
        <v>0</v>
      </c>
      <c r="BH548" s="258">
        <f>IF(N548="zníž. prenesená",J548,0)</f>
        <v>0</v>
      </c>
      <c r="BI548" s="258">
        <f>IF(N548="nulová",J548,0)</f>
        <v>0</v>
      </c>
      <c r="BJ548" s="18" t="s">
        <v>91</v>
      </c>
      <c r="BK548" s="258">
        <f>ROUND(I548*H548,2)</f>
        <v>0</v>
      </c>
      <c r="BL548" s="18" t="s">
        <v>272</v>
      </c>
      <c r="BM548" s="257" t="s">
        <v>2858</v>
      </c>
    </row>
    <row r="549" s="2" customFormat="1" ht="16.30189" customHeight="1">
      <c r="A549" s="39"/>
      <c r="B549" s="40"/>
      <c r="C549" s="246" t="s">
        <v>818</v>
      </c>
      <c r="D549" s="246" t="s">
        <v>268</v>
      </c>
      <c r="E549" s="247" t="s">
        <v>2859</v>
      </c>
      <c r="F549" s="248" t="s">
        <v>1</v>
      </c>
      <c r="G549" s="249" t="s">
        <v>1</v>
      </c>
      <c r="H549" s="250">
        <v>6</v>
      </c>
      <c r="I549" s="251"/>
      <c r="J549" s="250">
        <f>ROUND(I549*H549,2)</f>
        <v>0</v>
      </c>
      <c r="K549" s="252"/>
      <c r="L549" s="45"/>
      <c r="M549" s="253" t="s">
        <v>1</v>
      </c>
      <c r="N549" s="254" t="s">
        <v>41</v>
      </c>
      <c r="O549" s="92"/>
      <c r="P549" s="255">
        <f>O549*H549</f>
        <v>0</v>
      </c>
      <c r="Q549" s="255">
        <v>0</v>
      </c>
      <c r="R549" s="255">
        <f>Q549*H549</f>
        <v>0</v>
      </c>
      <c r="S549" s="255">
        <v>0</v>
      </c>
      <c r="T549" s="256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57" t="s">
        <v>272</v>
      </c>
      <c r="AT549" s="257" t="s">
        <v>268</v>
      </c>
      <c r="AU549" s="257" t="s">
        <v>91</v>
      </c>
      <c r="AY549" s="18" t="s">
        <v>265</v>
      </c>
      <c r="BE549" s="258">
        <f>IF(N549="základná",J549,0)</f>
        <v>0</v>
      </c>
      <c r="BF549" s="258">
        <f>IF(N549="znížená",J549,0)</f>
        <v>0</v>
      </c>
      <c r="BG549" s="258">
        <f>IF(N549="zákl. prenesená",J549,0)</f>
        <v>0</v>
      </c>
      <c r="BH549" s="258">
        <f>IF(N549="zníž. prenesená",J549,0)</f>
        <v>0</v>
      </c>
      <c r="BI549" s="258">
        <f>IF(N549="nulová",J549,0)</f>
        <v>0</v>
      </c>
      <c r="BJ549" s="18" t="s">
        <v>91</v>
      </c>
      <c r="BK549" s="258">
        <f>ROUND(I549*H549,2)</f>
        <v>0</v>
      </c>
      <c r="BL549" s="18" t="s">
        <v>272</v>
      </c>
      <c r="BM549" s="257" t="s">
        <v>2860</v>
      </c>
    </row>
    <row r="550" s="2" customFormat="1" ht="16.30189" customHeight="1">
      <c r="A550" s="39"/>
      <c r="B550" s="40"/>
      <c r="C550" s="246" t="s">
        <v>822</v>
      </c>
      <c r="D550" s="246" t="s">
        <v>268</v>
      </c>
      <c r="E550" s="247" t="s">
        <v>2861</v>
      </c>
      <c r="F550" s="248" t="s">
        <v>1</v>
      </c>
      <c r="G550" s="249" t="s">
        <v>1</v>
      </c>
      <c r="H550" s="250">
        <v>1</v>
      </c>
      <c r="I550" s="251"/>
      <c r="J550" s="250">
        <f>ROUND(I550*H550,2)</f>
        <v>0</v>
      </c>
      <c r="K550" s="252"/>
      <c r="L550" s="45"/>
      <c r="M550" s="259" t="s">
        <v>1</v>
      </c>
      <c r="N550" s="260" t="s">
        <v>41</v>
      </c>
      <c r="O550" s="261"/>
      <c r="P550" s="262">
        <f>O550*H550</f>
        <v>0</v>
      </c>
      <c r="Q550" s="262">
        <v>0</v>
      </c>
      <c r="R550" s="262">
        <f>Q550*H550</f>
        <v>0</v>
      </c>
      <c r="S550" s="262">
        <v>0</v>
      </c>
      <c r="T550" s="263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57" t="s">
        <v>272</v>
      </c>
      <c r="AT550" s="257" t="s">
        <v>268</v>
      </c>
      <c r="AU550" s="257" t="s">
        <v>91</v>
      </c>
      <c r="AY550" s="18" t="s">
        <v>265</v>
      </c>
      <c r="BE550" s="258">
        <f>IF(N550="základná",J550,0)</f>
        <v>0</v>
      </c>
      <c r="BF550" s="258">
        <f>IF(N550="znížená",J550,0)</f>
        <v>0</v>
      </c>
      <c r="BG550" s="258">
        <f>IF(N550="zákl. prenesená",J550,0)</f>
        <v>0</v>
      </c>
      <c r="BH550" s="258">
        <f>IF(N550="zníž. prenesená",J550,0)</f>
        <v>0</v>
      </c>
      <c r="BI550" s="258">
        <f>IF(N550="nulová",J550,0)</f>
        <v>0</v>
      </c>
      <c r="BJ550" s="18" t="s">
        <v>91</v>
      </c>
      <c r="BK550" s="258">
        <f>ROUND(I550*H550,2)</f>
        <v>0</v>
      </c>
      <c r="BL550" s="18" t="s">
        <v>272</v>
      </c>
      <c r="BM550" s="257" t="s">
        <v>2862</v>
      </c>
    </row>
    <row r="551" s="2" customFormat="1" ht="6.96" customHeight="1">
      <c r="A551" s="39"/>
      <c r="B551" s="67"/>
      <c r="C551" s="68"/>
      <c r="D551" s="68"/>
      <c r="E551" s="68"/>
      <c r="F551" s="68"/>
      <c r="G551" s="68"/>
      <c r="H551" s="68"/>
      <c r="I551" s="194"/>
      <c r="J551" s="68"/>
      <c r="K551" s="68"/>
      <c r="L551" s="45"/>
      <c r="M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</row>
  </sheetData>
  <sheetProtection sheet="1" autoFilter="0" formatColumns="0" formatRows="0" objects="1" scenarios="1" spinCount="100000" saltValue="b6pbEDHHWszxDzEtG/ZLPGdZGYBRIOsV/ULwzhyKLmRt+jvZJPMuzBi3CkmT2xhf1esOUH21OmUxtLnWUtXYhw==" hashValue="56yT1NqPhA0vdL99LsJwmw3OBd8QyDve2OIKK5ekaVbY1661nTP1Ew08ltJJks8X/a6/G+ie1KeMbn21KuMRMA==" algorithmName="SHA-512" password="CC35"/>
  <autoFilter ref="C131:K550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2988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ROUND((SUM(BE132:BE551)),  2)</f>
        <v>0</v>
      </c>
      <c r="G33" s="39"/>
      <c r="H33" s="39"/>
      <c r="I33" s="173">
        <v>0.20000000000000001</v>
      </c>
      <c r="J33" s="172">
        <f>ROUND(((SUM(BE132:BE551))*I33),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ROUND((SUM(BF132:BF551)),  2)</f>
        <v>0</v>
      </c>
      <c r="G34" s="39"/>
      <c r="H34" s="39"/>
      <c r="I34" s="173">
        <v>0.20000000000000001</v>
      </c>
      <c r="J34" s="172">
        <f>ROUND(((SUM(BF132:BF551))*I34),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ROUND((SUM(BG132:BG551)),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ROUND((SUM(BH132:BH551)),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ROUND((SUM(BI132:BI551)),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206-00 - 206-00 Most ev.č.585-014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J182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2467</v>
      </c>
      <c r="E100" s="213"/>
      <c r="F100" s="213"/>
      <c r="G100" s="213"/>
      <c r="H100" s="213"/>
      <c r="I100" s="214"/>
      <c r="J100" s="215">
        <f>J198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J234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J278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J301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J363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J373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J507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J509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J510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J538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J539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J543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J548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206-00 - 206-00 Most ev.č.585-014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P133+P509+P538</f>
        <v>0</v>
      </c>
      <c r="Q132" s="105"/>
      <c r="R132" s="227">
        <f>R133+R509+R538</f>
        <v>691.18166784110406</v>
      </c>
      <c r="S132" s="105"/>
      <c r="T132" s="228">
        <f>T133+T509+T538</f>
        <v>312.24800000000005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BK133+BK509+BK538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P134+P182+P198+P234+P278+P301+P363+P373+P507</f>
        <v>0</v>
      </c>
      <c r="Q133" s="238"/>
      <c r="R133" s="239">
        <f>R134+R182+R198+R234+R278+R301+R363+R373+R507</f>
        <v>689.76789008590401</v>
      </c>
      <c r="S133" s="238"/>
      <c r="T133" s="240">
        <f>T134+T182+T198+T234+T278+T301+T363+T373+T507</f>
        <v>312.24800000000005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BK134+BK182+BK198+BK234+BK278+BK301+BK363+BK373+BK507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SUM(P135:P181)</f>
        <v>0</v>
      </c>
      <c r="Q134" s="238"/>
      <c r="R134" s="239">
        <f>SUM(R135:R181)</f>
        <v>0.83394548800000001</v>
      </c>
      <c r="S134" s="238"/>
      <c r="T134" s="240">
        <f>SUM(T135:T181)</f>
        <v>237.00800000000001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SUM(BK135:BK181)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2469</v>
      </c>
      <c r="F135" s="248" t="s">
        <v>1</v>
      </c>
      <c r="G135" s="249" t="s">
        <v>1</v>
      </c>
      <c r="H135" s="250">
        <v>256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0.000457248</v>
      </c>
      <c r="R135" s="255">
        <f>Q135*H135</f>
        <v>0.117055488</v>
      </c>
      <c r="S135" s="255">
        <v>0.50800000000000001</v>
      </c>
      <c r="T135" s="256">
        <f>S135*H135</f>
        <v>130.048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2470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2989</v>
      </c>
      <c r="G136" s="265"/>
      <c r="H136" s="269">
        <v>65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2990</v>
      </c>
      <c r="G137" s="265"/>
      <c r="H137" s="269">
        <v>191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256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854</v>
      </c>
      <c r="F139" s="248" t="s">
        <v>1</v>
      </c>
      <c r="G139" s="249" t="s">
        <v>1</v>
      </c>
      <c r="H139" s="250">
        <v>191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0.56000000000000005</v>
      </c>
      <c r="T139" s="256">
        <f>S139*H139</f>
        <v>106.96000000000001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2473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2991</v>
      </c>
      <c r="G140" s="265"/>
      <c r="H140" s="269">
        <v>191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14" customFormat="1">
      <c r="A141" s="14"/>
      <c r="B141" s="276"/>
      <c r="C141" s="277"/>
      <c r="D141" s="266" t="s">
        <v>312</v>
      </c>
      <c r="E141" s="278" t="s">
        <v>1</v>
      </c>
      <c r="F141" s="279" t="s">
        <v>318</v>
      </c>
      <c r="G141" s="277"/>
      <c r="H141" s="280">
        <v>191</v>
      </c>
      <c r="I141" s="281"/>
      <c r="J141" s="277"/>
      <c r="K141" s="277"/>
      <c r="L141" s="282"/>
      <c r="M141" s="283"/>
      <c r="N141" s="284"/>
      <c r="O141" s="284"/>
      <c r="P141" s="284"/>
      <c r="Q141" s="284"/>
      <c r="R141" s="284"/>
      <c r="S141" s="284"/>
      <c r="T141" s="28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6" t="s">
        <v>312</v>
      </c>
      <c r="AU141" s="286" t="s">
        <v>91</v>
      </c>
      <c r="AV141" s="14" t="s">
        <v>282</v>
      </c>
      <c r="AW141" s="14" t="s">
        <v>4</v>
      </c>
      <c r="AX141" s="14" t="s">
        <v>83</v>
      </c>
      <c r="AY141" s="286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2474</v>
      </c>
      <c r="F142" s="248" t="s">
        <v>1</v>
      </c>
      <c r="G142" s="249" t="s">
        <v>1</v>
      </c>
      <c r="H142" s="250">
        <v>36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0.019900000000000001</v>
      </c>
      <c r="R142" s="255">
        <f>Q142*H142</f>
        <v>0.71640000000000004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2475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455</v>
      </c>
      <c r="G143" s="265"/>
      <c r="H143" s="269">
        <v>36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1706</v>
      </c>
      <c r="F144" s="248" t="s">
        <v>1</v>
      </c>
      <c r="G144" s="249" t="s">
        <v>1</v>
      </c>
      <c r="H144" s="250">
        <v>3.6000000000000001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2476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2477</v>
      </c>
      <c r="G145" s="265"/>
      <c r="H145" s="269">
        <v>3.6000000000000001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2478</v>
      </c>
      <c r="F146" s="248" t="s">
        <v>1</v>
      </c>
      <c r="G146" s="249" t="s">
        <v>1</v>
      </c>
      <c r="H146" s="250">
        <v>57.600000000000001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2479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2992</v>
      </c>
      <c r="G147" s="265"/>
      <c r="H147" s="269">
        <v>57.600000000000001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2481</v>
      </c>
      <c r="F148" s="248" t="s">
        <v>1</v>
      </c>
      <c r="G148" s="249" t="s">
        <v>1</v>
      </c>
      <c r="H148" s="250">
        <v>28.800000000000001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2482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2993</v>
      </c>
      <c r="G149" s="265"/>
      <c r="H149" s="269">
        <v>57.600000000000001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13" customFormat="1">
      <c r="A150" s="13"/>
      <c r="B150" s="264"/>
      <c r="C150" s="265"/>
      <c r="D150" s="266" t="s">
        <v>312</v>
      </c>
      <c r="E150" s="265"/>
      <c r="F150" s="268" t="s">
        <v>2994</v>
      </c>
      <c r="G150" s="265"/>
      <c r="H150" s="269">
        <v>28.800000000000001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5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334</v>
      </c>
      <c r="D151" s="246" t="s">
        <v>268</v>
      </c>
      <c r="E151" s="247" t="s">
        <v>2995</v>
      </c>
      <c r="F151" s="248" t="s">
        <v>1</v>
      </c>
      <c r="G151" s="249" t="s">
        <v>1</v>
      </c>
      <c r="H151" s="250">
        <v>75.799999999999997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2996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2997</v>
      </c>
      <c r="G152" s="265"/>
      <c r="H152" s="269">
        <v>75.799999999999997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338</v>
      </c>
      <c r="D153" s="246" t="s">
        <v>268</v>
      </c>
      <c r="E153" s="247" t="s">
        <v>2266</v>
      </c>
      <c r="F153" s="248" t="s">
        <v>1</v>
      </c>
      <c r="G153" s="249" t="s">
        <v>1</v>
      </c>
      <c r="H153" s="250">
        <v>22.739999999999998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2486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2998</v>
      </c>
      <c r="G154" s="265"/>
      <c r="H154" s="269">
        <v>75.799999999999997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13" customFormat="1">
      <c r="A155" s="13"/>
      <c r="B155" s="264"/>
      <c r="C155" s="265"/>
      <c r="D155" s="266" t="s">
        <v>312</v>
      </c>
      <c r="E155" s="265"/>
      <c r="F155" s="268" t="s">
        <v>2999</v>
      </c>
      <c r="G155" s="265"/>
      <c r="H155" s="269">
        <v>22.739999999999998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5</v>
      </c>
      <c r="AX155" s="13" t="s">
        <v>83</v>
      </c>
      <c r="AY155" s="275" t="s">
        <v>265</v>
      </c>
    </row>
    <row r="156" s="2" customFormat="1" ht="16.30189" customHeight="1">
      <c r="A156" s="39"/>
      <c r="B156" s="40"/>
      <c r="C156" s="246" t="s">
        <v>342</v>
      </c>
      <c r="D156" s="246" t="s">
        <v>268</v>
      </c>
      <c r="E156" s="247" t="s">
        <v>860</v>
      </c>
      <c r="F156" s="248" t="s">
        <v>1</v>
      </c>
      <c r="G156" s="249" t="s">
        <v>1</v>
      </c>
      <c r="H156" s="250">
        <v>5.4000000000000004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2489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2490</v>
      </c>
      <c r="G157" s="265"/>
      <c r="H157" s="269">
        <v>5.4000000000000004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75</v>
      </c>
      <c r="AY157" s="275" t="s">
        <v>265</v>
      </c>
    </row>
    <row r="158" s="14" customFormat="1">
      <c r="A158" s="14"/>
      <c r="B158" s="276"/>
      <c r="C158" s="277"/>
      <c r="D158" s="266" t="s">
        <v>312</v>
      </c>
      <c r="E158" s="278" t="s">
        <v>1</v>
      </c>
      <c r="F158" s="279" t="s">
        <v>318</v>
      </c>
      <c r="G158" s="277"/>
      <c r="H158" s="280">
        <v>5.4000000000000004</v>
      </c>
      <c r="I158" s="281"/>
      <c r="J158" s="277"/>
      <c r="K158" s="277"/>
      <c r="L158" s="282"/>
      <c r="M158" s="283"/>
      <c r="N158" s="284"/>
      <c r="O158" s="284"/>
      <c r="P158" s="284"/>
      <c r="Q158" s="284"/>
      <c r="R158" s="284"/>
      <c r="S158" s="284"/>
      <c r="T158" s="28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6" t="s">
        <v>312</v>
      </c>
      <c r="AU158" s="286" t="s">
        <v>91</v>
      </c>
      <c r="AV158" s="14" t="s">
        <v>282</v>
      </c>
      <c r="AW158" s="14" t="s">
        <v>4</v>
      </c>
      <c r="AX158" s="14" t="s">
        <v>83</v>
      </c>
      <c r="AY158" s="286" t="s">
        <v>265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863</v>
      </c>
      <c r="F159" s="248" t="s">
        <v>1</v>
      </c>
      <c r="G159" s="249" t="s">
        <v>1</v>
      </c>
      <c r="H159" s="250">
        <v>1.6200000000000001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2492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3000</v>
      </c>
      <c r="G160" s="265"/>
      <c r="H160" s="269">
        <v>5.4000000000000004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5"/>
      <c r="F161" s="268" t="s">
        <v>3001</v>
      </c>
      <c r="G161" s="265"/>
      <c r="H161" s="269">
        <v>1.6200000000000001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5</v>
      </c>
      <c r="AX161" s="13" t="s">
        <v>83</v>
      </c>
      <c r="AY161" s="275" t="s">
        <v>265</v>
      </c>
    </row>
    <row r="162" s="2" customFormat="1" ht="16.30189" customHeight="1">
      <c r="A162" s="39"/>
      <c r="B162" s="40"/>
      <c r="C162" s="246" t="s">
        <v>351</v>
      </c>
      <c r="D162" s="246" t="s">
        <v>268</v>
      </c>
      <c r="E162" s="247" t="s">
        <v>1106</v>
      </c>
      <c r="F162" s="248" t="s">
        <v>1</v>
      </c>
      <c r="G162" s="249" t="s">
        <v>1</v>
      </c>
      <c r="H162" s="250">
        <v>129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2495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3002</v>
      </c>
      <c r="G163" s="265"/>
      <c r="H163" s="269">
        <v>129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2" customFormat="1" ht="16.30189" customHeight="1">
      <c r="A164" s="39"/>
      <c r="B164" s="40"/>
      <c r="C164" s="246" t="s">
        <v>355</v>
      </c>
      <c r="D164" s="246" t="s">
        <v>268</v>
      </c>
      <c r="E164" s="247" t="s">
        <v>375</v>
      </c>
      <c r="F164" s="248" t="s">
        <v>1</v>
      </c>
      <c r="G164" s="249" t="s">
        <v>1</v>
      </c>
      <c r="H164" s="250">
        <v>129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2497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3003</v>
      </c>
      <c r="G165" s="265"/>
      <c r="H165" s="269">
        <v>129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83</v>
      </c>
      <c r="AY165" s="275" t="s">
        <v>265</v>
      </c>
    </row>
    <row r="166" s="2" customFormat="1" ht="16.30189" customHeight="1">
      <c r="A166" s="39"/>
      <c r="B166" s="40"/>
      <c r="C166" s="246" t="s">
        <v>359</v>
      </c>
      <c r="D166" s="246" t="s">
        <v>268</v>
      </c>
      <c r="E166" s="247" t="s">
        <v>378</v>
      </c>
      <c r="F166" s="248" t="s">
        <v>1</v>
      </c>
      <c r="G166" s="249" t="s">
        <v>1</v>
      </c>
      <c r="H166" s="250">
        <v>245.09999999999999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</v>
      </c>
      <c r="R166" s="255">
        <f>Q166*H166</f>
        <v>0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2498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3004</v>
      </c>
      <c r="G167" s="265"/>
      <c r="H167" s="269">
        <v>245.09999999999999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363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9.8000000000000007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2500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2501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3005</v>
      </c>
      <c r="G170" s="265"/>
      <c r="H170" s="269">
        <v>9.8000000000000007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366</v>
      </c>
      <c r="D171" s="246" t="s">
        <v>268</v>
      </c>
      <c r="E171" s="247" t="s">
        <v>389</v>
      </c>
      <c r="F171" s="248" t="s">
        <v>1</v>
      </c>
      <c r="G171" s="249" t="s">
        <v>1</v>
      </c>
      <c r="H171" s="250">
        <v>16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2503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2504</v>
      </c>
      <c r="G172" s="265"/>
      <c r="H172" s="269">
        <v>16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371</v>
      </c>
      <c r="D173" s="287" t="s">
        <v>367</v>
      </c>
      <c r="E173" s="288" t="s">
        <v>2425</v>
      </c>
      <c r="F173" s="289" t="s">
        <v>1</v>
      </c>
      <c r="G173" s="290" t="s">
        <v>1</v>
      </c>
      <c r="H173" s="291">
        <v>0.48999999999999999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0.001</v>
      </c>
      <c r="R173" s="255">
        <f>Q173*H173</f>
        <v>0.00048999999999999998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2505</v>
      </c>
    </row>
    <row r="174" s="13" customFormat="1">
      <c r="A174" s="13"/>
      <c r="B174" s="264"/>
      <c r="C174" s="265"/>
      <c r="D174" s="266" t="s">
        <v>312</v>
      </c>
      <c r="E174" s="265"/>
      <c r="F174" s="268" t="s">
        <v>2506</v>
      </c>
      <c r="G174" s="265"/>
      <c r="H174" s="269">
        <v>0.48999999999999999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5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374</v>
      </c>
      <c r="D175" s="246" t="s">
        <v>268</v>
      </c>
      <c r="E175" s="247" t="s">
        <v>2507</v>
      </c>
      <c r="F175" s="248" t="s">
        <v>1</v>
      </c>
      <c r="G175" s="249" t="s">
        <v>1</v>
      </c>
      <c r="H175" s="250">
        <v>191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</v>
      </c>
      <c r="R175" s="255">
        <f>Q175*H175</f>
        <v>0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2508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3006</v>
      </c>
      <c r="G176" s="265"/>
      <c r="H176" s="269">
        <v>191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4" customFormat="1">
      <c r="A177" s="14"/>
      <c r="B177" s="276"/>
      <c r="C177" s="277"/>
      <c r="D177" s="266" t="s">
        <v>312</v>
      </c>
      <c r="E177" s="278" t="s">
        <v>1</v>
      </c>
      <c r="F177" s="279" t="s">
        <v>318</v>
      </c>
      <c r="G177" s="277"/>
      <c r="H177" s="280">
        <v>191</v>
      </c>
      <c r="I177" s="281"/>
      <c r="J177" s="277"/>
      <c r="K177" s="277"/>
      <c r="L177" s="282"/>
      <c r="M177" s="283"/>
      <c r="N177" s="284"/>
      <c r="O177" s="284"/>
      <c r="P177" s="284"/>
      <c r="Q177" s="284"/>
      <c r="R177" s="284"/>
      <c r="S177" s="284"/>
      <c r="T177" s="28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6" t="s">
        <v>312</v>
      </c>
      <c r="AU177" s="286" t="s">
        <v>91</v>
      </c>
      <c r="AV177" s="14" t="s">
        <v>282</v>
      </c>
      <c r="AW177" s="14" t="s">
        <v>4</v>
      </c>
      <c r="AX177" s="14" t="s">
        <v>83</v>
      </c>
      <c r="AY177" s="286" t="s">
        <v>265</v>
      </c>
    </row>
    <row r="178" s="2" customFormat="1" ht="16.30189" customHeight="1">
      <c r="A178" s="39"/>
      <c r="B178" s="40"/>
      <c r="C178" s="246" t="s">
        <v>377</v>
      </c>
      <c r="D178" s="246" t="s">
        <v>268</v>
      </c>
      <c r="E178" s="247" t="s">
        <v>2510</v>
      </c>
      <c r="F178" s="248" t="s">
        <v>1</v>
      </c>
      <c r="G178" s="249" t="s">
        <v>1</v>
      </c>
      <c r="H178" s="250">
        <v>16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</v>
      </c>
      <c r="R178" s="255">
        <f>Q178*H178</f>
        <v>0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2511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2504</v>
      </c>
      <c r="G179" s="265"/>
      <c r="H179" s="269">
        <v>16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83</v>
      </c>
      <c r="AY179" s="275" t="s">
        <v>265</v>
      </c>
    </row>
    <row r="180" s="2" customFormat="1" ht="16.30189" customHeight="1">
      <c r="A180" s="39"/>
      <c r="B180" s="40"/>
      <c r="C180" s="246" t="s">
        <v>384</v>
      </c>
      <c r="D180" s="246" t="s">
        <v>268</v>
      </c>
      <c r="E180" s="247" t="s">
        <v>2512</v>
      </c>
      <c r="F180" s="248" t="s">
        <v>1</v>
      </c>
      <c r="G180" s="249" t="s">
        <v>1</v>
      </c>
      <c r="H180" s="250">
        <v>16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0</v>
      </c>
      <c r="R180" s="255">
        <f>Q180*H180</f>
        <v>0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2513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2504</v>
      </c>
      <c r="G181" s="265"/>
      <c r="H181" s="269">
        <v>16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83</v>
      </c>
      <c r="AY181" s="275" t="s">
        <v>265</v>
      </c>
    </row>
    <row r="182" s="12" customFormat="1" ht="22.8" customHeight="1">
      <c r="A182" s="12"/>
      <c r="B182" s="230"/>
      <c r="C182" s="231"/>
      <c r="D182" s="232" t="s">
        <v>74</v>
      </c>
      <c r="E182" s="244" t="s">
        <v>91</v>
      </c>
      <c r="F182" s="244" t="s">
        <v>406</v>
      </c>
      <c r="G182" s="231"/>
      <c r="H182" s="231"/>
      <c r="I182" s="234"/>
      <c r="J182" s="245">
        <f>BK182</f>
        <v>0</v>
      </c>
      <c r="K182" s="231"/>
      <c r="L182" s="236"/>
      <c r="M182" s="237"/>
      <c r="N182" s="238"/>
      <c r="O182" s="238"/>
      <c r="P182" s="239">
        <f>SUM(P183:P197)</f>
        <v>0</v>
      </c>
      <c r="Q182" s="238"/>
      <c r="R182" s="239">
        <f>SUM(R183:R197)</f>
        <v>9.2048338236000014</v>
      </c>
      <c r="S182" s="238"/>
      <c r="T182" s="240">
        <f>SUM(T183:T197)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41" t="s">
        <v>83</v>
      </c>
      <c r="AT182" s="242" t="s">
        <v>74</v>
      </c>
      <c r="AU182" s="242" t="s">
        <v>83</v>
      </c>
      <c r="AY182" s="241" t="s">
        <v>265</v>
      </c>
      <c r="BK182" s="243">
        <f>SUM(BK183:BK197)</f>
        <v>0</v>
      </c>
    </row>
    <row r="183" s="2" customFormat="1" ht="16.30189" customHeight="1">
      <c r="A183" s="39"/>
      <c r="B183" s="40"/>
      <c r="C183" s="246" t="s">
        <v>8</v>
      </c>
      <c r="D183" s="246" t="s">
        <v>268</v>
      </c>
      <c r="E183" s="247" t="s">
        <v>2514</v>
      </c>
      <c r="F183" s="248" t="s">
        <v>1</v>
      </c>
      <c r="G183" s="249" t="s">
        <v>1</v>
      </c>
      <c r="H183" s="250">
        <v>50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0.00014999999999999999</v>
      </c>
      <c r="R183" s="255">
        <f>Q183*H183</f>
        <v>0.0074999999999999997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2515</v>
      </c>
    </row>
    <row r="184" s="15" customFormat="1">
      <c r="A184" s="15"/>
      <c r="B184" s="297"/>
      <c r="C184" s="298"/>
      <c r="D184" s="266" t="s">
        <v>312</v>
      </c>
      <c r="E184" s="299" t="s">
        <v>1</v>
      </c>
      <c r="F184" s="300" t="s">
        <v>2516</v>
      </c>
      <c r="G184" s="298"/>
      <c r="H184" s="299" t="s">
        <v>1</v>
      </c>
      <c r="I184" s="301"/>
      <c r="J184" s="298"/>
      <c r="K184" s="298"/>
      <c r="L184" s="302"/>
      <c r="M184" s="303"/>
      <c r="N184" s="304"/>
      <c r="O184" s="304"/>
      <c r="P184" s="304"/>
      <c r="Q184" s="304"/>
      <c r="R184" s="304"/>
      <c r="S184" s="304"/>
      <c r="T184" s="30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306" t="s">
        <v>312</v>
      </c>
      <c r="AU184" s="306" t="s">
        <v>91</v>
      </c>
      <c r="AV184" s="15" t="s">
        <v>83</v>
      </c>
      <c r="AW184" s="15" t="s">
        <v>4</v>
      </c>
      <c r="AX184" s="15" t="s">
        <v>75</v>
      </c>
      <c r="AY184" s="306" t="s">
        <v>265</v>
      </c>
    </row>
    <row r="185" s="15" customFormat="1">
      <c r="A185" s="15"/>
      <c r="B185" s="297"/>
      <c r="C185" s="298"/>
      <c r="D185" s="266" t="s">
        <v>312</v>
      </c>
      <c r="E185" s="299" t="s">
        <v>1</v>
      </c>
      <c r="F185" s="300" t="s">
        <v>2517</v>
      </c>
      <c r="G185" s="298"/>
      <c r="H185" s="299" t="s">
        <v>1</v>
      </c>
      <c r="I185" s="301"/>
      <c r="J185" s="298"/>
      <c r="K185" s="298"/>
      <c r="L185" s="302"/>
      <c r="M185" s="303"/>
      <c r="N185" s="304"/>
      <c r="O185" s="304"/>
      <c r="P185" s="304"/>
      <c r="Q185" s="304"/>
      <c r="R185" s="304"/>
      <c r="S185" s="304"/>
      <c r="T185" s="30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306" t="s">
        <v>312</v>
      </c>
      <c r="AU185" s="306" t="s">
        <v>91</v>
      </c>
      <c r="AV185" s="15" t="s">
        <v>83</v>
      </c>
      <c r="AW185" s="15" t="s">
        <v>4</v>
      </c>
      <c r="AX185" s="15" t="s">
        <v>75</v>
      </c>
      <c r="AY185" s="306" t="s">
        <v>265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2518</v>
      </c>
      <c r="G186" s="265"/>
      <c r="H186" s="269">
        <v>50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391</v>
      </c>
      <c r="D187" s="246" t="s">
        <v>268</v>
      </c>
      <c r="E187" s="247" t="s">
        <v>2519</v>
      </c>
      <c r="F187" s="248" t="s">
        <v>1</v>
      </c>
      <c r="G187" s="249" t="s">
        <v>1</v>
      </c>
      <c r="H187" s="250">
        <v>50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</v>
      </c>
      <c r="R187" s="255">
        <f>Q187*H187</f>
        <v>0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2520</v>
      </c>
    </row>
    <row r="188" s="2" customFormat="1" ht="16.30189" customHeight="1">
      <c r="A188" s="39"/>
      <c r="B188" s="40"/>
      <c r="C188" s="287" t="s">
        <v>395</v>
      </c>
      <c r="D188" s="287" t="s">
        <v>367</v>
      </c>
      <c r="E188" s="288" t="s">
        <v>2521</v>
      </c>
      <c r="F188" s="289" t="s">
        <v>1</v>
      </c>
      <c r="G188" s="290" t="s">
        <v>1</v>
      </c>
      <c r="H188" s="291">
        <v>7.75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1</v>
      </c>
      <c r="R188" s="255">
        <f>Q188*H188</f>
        <v>7.75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2522</v>
      </c>
    </row>
    <row r="189" s="13" customFormat="1">
      <c r="A189" s="13"/>
      <c r="B189" s="264"/>
      <c r="C189" s="265"/>
      <c r="D189" s="266" t="s">
        <v>312</v>
      </c>
      <c r="E189" s="265"/>
      <c r="F189" s="268" t="s">
        <v>2523</v>
      </c>
      <c r="G189" s="265"/>
      <c r="H189" s="269">
        <v>7.75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5</v>
      </c>
      <c r="AX189" s="13" t="s">
        <v>83</v>
      </c>
      <c r="AY189" s="275" t="s">
        <v>265</v>
      </c>
    </row>
    <row r="190" s="2" customFormat="1" ht="16.30189" customHeight="1">
      <c r="A190" s="39"/>
      <c r="B190" s="40"/>
      <c r="C190" s="246" t="s">
        <v>400</v>
      </c>
      <c r="D190" s="246" t="s">
        <v>268</v>
      </c>
      <c r="E190" s="247" t="s">
        <v>2524</v>
      </c>
      <c r="F190" s="248" t="s">
        <v>1</v>
      </c>
      <c r="G190" s="249" t="s">
        <v>1</v>
      </c>
      <c r="H190" s="250">
        <v>50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2525</v>
      </c>
    </row>
    <row r="191" s="2" customFormat="1" ht="16.30189" customHeight="1">
      <c r="A191" s="39"/>
      <c r="B191" s="40"/>
      <c r="C191" s="246" t="s">
        <v>403</v>
      </c>
      <c r="D191" s="246" t="s">
        <v>268</v>
      </c>
      <c r="E191" s="247" t="s">
        <v>2526</v>
      </c>
      <c r="F191" s="248" t="s">
        <v>1</v>
      </c>
      <c r="G191" s="249" t="s">
        <v>1</v>
      </c>
      <c r="H191" s="250">
        <v>7812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2.2659699999999999E-05</v>
      </c>
      <c r="R191" s="255">
        <f>Q191*H191</f>
        <v>0.17701757639999999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2527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3007</v>
      </c>
      <c r="G192" s="265"/>
      <c r="H192" s="269">
        <v>7812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407</v>
      </c>
      <c r="D193" s="246" t="s">
        <v>268</v>
      </c>
      <c r="E193" s="247" t="s">
        <v>2529</v>
      </c>
      <c r="F193" s="248" t="s">
        <v>1</v>
      </c>
      <c r="G193" s="249" t="s">
        <v>1</v>
      </c>
      <c r="H193" s="250">
        <v>1408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2.89984E-05</v>
      </c>
      <c r="R193" s="255">
        <f>Q193*H193</f>
        <v>0.040829747200000002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2530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3008</v>
      </c>
      <c r="G194" s="265"/>
      <c r="H194" s="269">
        <v>1408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14" customFormat="1">
      <c r="A195" s="14"/>
      <c r="B195" s="276"/>
      <c r="C195" s="277"/>
      <c r="D195" s="266" t="s">
        <v>312</v>
      </c>
      <c r="E195" s="278" t="s">
        <v>1</v>
      </c>
      <c r="F195" s="279" t="s">
        <v>318</v>
      </c>
      <c r="G195" s="277"/>
      <c r="H195" s="280">
        <v>1408</v>
      </c>
      <c r="I195" s="281"/>
      <c r="J195" s="277"/>
      <c r="K195" s="277"/>
      <c r="L195" s="282"/>
      <c r="M195" s="283"/>
      <c r="N195" s="284"/>
      <c r="O195" s="284"/>
      <c r="P195" s="284"/>
      <c r="Q195" s="284"/>
      <c r="R195" s="284"/>
      <c r="S195" s="284"/>
      <c r="T195" s="28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6" t="s">
        <v>312</v>
      </c>
      <c r="AU195" s="286" t="s">
        <v>91</v>
      </c>
      <c r="AV195" s="14" t="s">
        <v>282</v>
      </c>
      <c r="AW195" s="14" t="s">
        <v>4</v>
      </c>
      <c r="AX195" s="14" t="s">
        <v>83</v>
      </c>
      <c r="AY195" s="286" t="s">
        <v>265</v>
      </c>
    </row>
    <row r="196" s="2" customFormat="1" ht="16.30189" customHeight="1">
      <c r="A196" s="39"/>
      <c r="B196" s="40"/>
      <c r="C196" s="246" t="s">
        <v>411</v>
      </c>
      <c r="D196" s="246" t="s">
        <v>268</v>
      </c>
      <c r="E196" s="247" t="s">
        <v>2532</v>
      </c>
      <c r="F196" s="248" t="s">
        <v>1</v>
      </c>
      <c r="G196" s="249" t="s">
        <v>1</v>
      </c>
      <c r="H196" s="250">
        <v>0.55000000000000004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2.23543</v>
      </c>
      <c r="R196" s="255">
        <f>Q196*H196</f>
        <v>1.2294865000000002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2533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2534</v>
      </c>
      <c r="G197" s="265"/>
      <c r="H197" s="269">
        <v>0.55000000000000004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83</v>
      </c>
      <c r="AY197" s="275" t="s">
        <v>265</v>
      </c>
    </row>
    <row r="198" s="12" customFormat="1" ht="22.8" customHeight="1">
      <c r="A198" s="12"/>
      <c r="B198" s="230"/>
      <c r="C198" s="231"/>
      <c r="D198" s="232" t="s">
        <v>74</v>
      </c>
      <c r="E198" s="244" t="s">
        <v>98</v>
      </c>
      <c r="F198" s="244" t="s">
        <v>2535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SUM(P199:P233)</f>
        <v>0</v>
      </c>
      <c r="Q198" s="238"/>
      <c r="R198" s="239">
        <f>SUM(R199:R233)</f>
        <v>24.865989367200001</v>
      </c>
      <c r="S198" s="238"/>
      <c r="T198" s="240">
        <f>SUM(T199:T233)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74</v>
      </c>
      <c r="AU198" s="242" t="s">
        <v>83</v>
      </c>
      <c r="AY198" s="241" t="s">
        <v>265</v>
      </c>
      <c r="BK198" s="243">
        <f>SUM(BK199:BK233)</f>
        <v>0</v>
      </c>
    </row>
    <row r="199" s="2" customFormat="1" ht="16.30189" customHeight="1">
      <c r="A199" s="39"/>
      <c r="B199" s="40"/>
      <c r="C199" s="246" t="s">
        <v>415</v>
      </c>
      <c r="D199" s="246" t="s">
        <v>268</v>
      </c>
      <c r="E199" s="247" t="s">
        <v>2536</v>
      </c>
      <c r="F199" s="248" t="s">
        <v>1</v>
      </c>
      <c r="G199" s="249" t="s">
        <v>1</v>
      </c>
      <c r="H199" s="250">
        <v>26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0.00016100000000000001</v>
      </c>
      <c r="R199" s="255">
        <f>Q199*H199</f>
        <v>0.0041860000000000005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2537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3009</v>
      </c>
      <c r="G200" s="265"/>
      <c r="H200" s="269">
        <v>26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14" customFormat="1">
      <c r="A201" s="14"/>
      <c r="B201" s="276"/>
      <c r="C201" s="277"/>
      <c r="D201" s="266" t="s">
        <v>312</v>
      </c>
      <c r="E201" s="278" t="s">
        <v>1</v>
      </c>
      <c r="F201" s="279" t="s">
        <v>318</v>
      </c>
      <c r="G201" s="277"/>
      <c r="H201" s="280">
        <v>26</v>
      </c>
      <c r="I201" s="281"/>
      <c r="J201" s="277"/>
      <c r="K201" s="277"/>
      <c r="L201" s="282"/>
      <c r="M201" s="283"/>
      <c r="N201" s="284"/>
      <c r="O201" s="284"/>
      <c r="P201" s="284"/>
      <c r="Q201" s="284"/>
      <c r="R201" s="284"/>
      <c r="S201" s="284"/>
      <c r="T201" s="28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6" t="s">
        <v>312</v>
      </c>
      <c r="AU201" s="286" t="s">
        <v>91</v>
      </c>
      <c r="AV201" s="14" t="s">
        <v>282</v>
      </c>
      <c r="AW201" s="14" t="s">
        <v>4</v>
      </c>
      <c r="AX201" s="14" t="s">
        <v>83</v>
      </c>
      <c r="AY201" s="286" t="s">
        <v>265</v>
      </c>
    </row>
    <row r="202" s="2" customFormat="1" ht="16.30189" customHeight="1">
      <c r="A202" s="39"/>
      <c r="B202" s="40"/>
      <c r="C202" s="287" t="s">
        <v>419</v>
      </c>
      <c r="D202" s="287" t="s">
        <v>367</v>
      </c>
      <c r="E202" s="288" t="s">
        <v>2539</v>
      </c>
      <c r="F202" s="289" t="s">
        <v>1</v>
      </c>
      <c r="G202" s="290" t="s">
        <v>1</v>
      </c>
      <c r="H202" s="291">
        <v>25</v>
      </c>
      <c r="I202" s="292"/>
      <c r="J202" s="291">
        <f>ROUND(I202*H202,2)</f>
        <v>0</v>
      </c>
      <c r="K202" s="293"/>
      <c r="L202" s="294"/>
      <c r="M202" s="295" t="s">
        <v>1</v>
      </c>
      <c r="N202" s="296" t="s">
        <v>41</v>
      </c>
      <c r="O202" s="92"/>
      <c r="P202" s="255">
        <f>O202*H202</f>
        <v>0</v>
      </c>
      <c r="Q202" s="255">
        <v>0.051999999999999998</v>
      </c>
      <c r="R202" s="255">
        <f>Q202*H202</f>
        <v>1.3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338</v>
      </c>
      <c r="AT202" s="257" t="s">
        <v>367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2540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3010</v>
      </c>
      <c r="G203" s="265"/>
      <c r="H203" s="269">
        <v>25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14" customFormat="1">
      <c r="A204" s="14"/>
      <c r="B204" s="276"/>
      <c r="C204" s="277"/>
      <c r="D204" s="266" t="s">
        <v>312</v>
      </c>
      <c r="E204" s="278" t="s">
        <v>1</v>
      </c>
      <c r="F204" s="279" t="s">
        <v>318</v>
      </c>
      <c r="G204" s="277"/>
      <c r="H204" s="280">
        <v>25</v>
      </c>
      <c r="I204" s="281"/>
      <c r="J204" s="277"/>
      <c r="K204" s="277"/>
      <c r="L204" s="282"/>
      <c r="M204" s="283"/>
      <c r="N204" s="284"/>
      <c r="O204" s="284"/>
      <c r="P204" s="284"/>
      <c r="Q204" s="284"/>
      <c r="R204" s="284"/>
      <c r="S204" s="284"/>
      <c r="T204" s="28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86" t="s">
        <v>312</v>
      </c>
      <c r="AU204" s="286" t="s">
        <v>91</v>
      </c>
      <c r="AV204" s="14" t="s">
        <v>282</v>
      </c>
      <c r="AW204" s="14" t="s">
        <v>4</v>
      </c>
      <c r="AX204" s="14" t="s">
        <v>83</v>
      </c>
      <c r="AY204" s="286" t="s">
        <v>265</v>
      </c>
    </row>
    <row r="205" s="2" customFormat="1" ht="16.30189" customHeight="1">
      <c r="A205" s="39"/>
      <c r="B205" s="40"/>
      <c r="C205" s="287" t="s">
        <v>424</v>
      </c>
      <c r="D205" s="287" t="s">
        <v>367</v>
      </c>
      <c r="E205" s="288" t="s">
        <v>3011</v>
      </c>
      <c r="F205" s="289" t="s">
        <v>1</v>
      </c>
      <c r="G205" s="290" t="s">
        <v>1</v>
      </c>
      <c r="H205" s="291">
        <v>1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0.051999999999999998</v>
      </c>
      <c r="R205" s="255">
        <f>Q205*H205</f>
        <v>0.051999999999999998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3012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83</v>
      </c>
      <c r="G206" s="265"/>
      <c r="H206" s="269">
        <v>1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46" t="s">
        <v>428</v>
      </c>
      <c r="D207" s="246" t="s">
        <v>268</v>
      </c>
      <c r="E207" s="247" t="s">
        <v>2544</v>
      </c>
      <c r="F207" s="248" t="s">
        <v>1</v>
      </c>
      <c r="G207" s="249" t="s">
        <v>1</v>
      </c>
      <c r="H207" s="250">
        <v>28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0.00088754999999999997</v>
      </c>
      <c r="R207" s="255">
        <f>Q207*H207</f>
        <v>0.024851399999999999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2545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3013</v>
      </c>
      <c r="G208" s="265"/>
      <c r="H208" s="269">
        <v>28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87" t="s">
        <v>434</v>
      </c>
      <c r="D209" s="287" t="s">
        <v>367</v>
      </c>
      <c r="E209" s="288" t="s">
        <v>2547</v>
      </c>
      <c r="F209" s="289" t="s">
        <v>1</v>
      </c>
      <c r="G209" s="290" t="s">
        <v>1</v>
      </c>
      <c r="H209" s="291">
        <v>28</v>
      </c>
      <c r="I209" s="292"/>
      <c r="J209" s="291">
        <f>ROUND(I209*H209,2)</f>
        <v>0</v>
      </c>
      <c r="K209" s="293"/>
      <c r="L209" s="294"/>
      <c r="M209" s="295" t="s">
        <v>1</v>
      </c>
      <c r="N209" s="296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338</v>
      </c>
      <c r="AT209" s="257" t="s">
        <v>367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2548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3014</v>
      </c>
      <c r="G210" s="265"/>
      <c r="H210" s="269">
        <v>28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83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1009</v>
      </c>
      <c r="F211" s="248" t="s">
        <v>1</v>
      </c>
      <c r="G211" s="249" t="s">
        <v>1</v>
      </c>
      <c r="H211" s="250">
        <v>4.3399999999999999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2.3855499999999998</v>
      </c>
      <c r="R211" s="255">
        <f>Q211*H211</f>
        <v>10.353286999999998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2550</v>
      </c>
    </row>
    <row r="212" s="15" customFormat="1">
      <c r="A212" s="15"/>
      <c r="B212" s="297"/>
      <c r="C212" s="298"/>
      <c r="D212" s="266" t="s">
        <v>312</v>
      </c>
      <c r="E212" s="299" t="s">
        <v>1</v>
      </c>
      <c r="F212" s="300" t="s">
        <v>2551</v>
      </c>
      <c r="G212" s="298"/>
      <c r="H212" s="299" t="s">
        <v>1</v>
      </c>
      <c r="I212" s="301"/>
      <c r="J212" s="298"/>
      <c r="K212" s="298"/>
      <c r="L212" s="302"/>
      <c r="M212" s="303"/>
      <c r="N212" s="304"/>
      <c r="O212" s="304"/>
      <c r="P212" s="304"/>
      <c r="Q212" s="304"/>
      <c r="R212" s="304"/>
      <c r="S212" s="304"/>
      <c r="T212" s="30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306" t="s">
        <v>312</v>
      </c>
      <c r="AU212" s="306" t="s">
        <v>91</v>
      </c>
      <c r="AV212" s="15" t="s">
        <v>83</v>
      </c>
      <c r="AW212" s="15" t="s">
        <v>4</v>
      </c>
      <c r="AX212" s="15" t="s">
        <v>75</v>
      </c>
      <c r="AY212" s="306" t="s">
        <v>265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3015</v>
      </c>
      <c r="G213" s="265"/>
      <c r="H213" s="269">
        <v>4.3399999999999999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83</v>
      </c>
      <c r="AY213" s="275" t="s">
        <v>265</v>
      </c>
    </row>
    <row r="214" s="2" customFormat="1" ht="16.30189" customHeight="1">
      <c r="A214" s="39"/>
      <c r="B214" s="40"/>
      <c r="C214" s="246" t="s">
        <v>442</v>
      </c>
      <c r="D214" s="246" t="s">
        <v>268</v>
      </c>
      <c r="E214" s="247" t="s">
        <v>1012</v>
      </c>
      <c r="F214" s="248" t="s">
        <v>1</v>
      </c>
      <c r="G214" s="249" t="s">
        <v>1</v>
      </c>
      <c r="H214" s="250">
        <v>12.27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0.049825000000000001</v>
      </c>
      <c r="R214" s="255">
        <f>Q214*H214</f>
        <v>0.61135275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2553</v>
      </c>
    </row>
    <row r="215" s="15" customFormat="1">
      <c r="A215" s="15"/>
      <c r="B215" s="297"/>
      <c r="C215" s="298"/>
      <c r="D215" s="266" t="s">
        <v>312</v>
      </c>
      <c r="E215" s="299" t="s">
        <v>1</v>
      </c>
      <c r="F215" s="300" t="s">
        <v>2554</v>
      </c>
      <c r="G215" s="298"/>
      <c r="H215" s="299" t="s">
        <v>1</v>
      </c>
      <c r="I215" s="301"/>
      <c r="J215" s="298"/>
      <c r="K215" s="298"/>
      <c r="L215" s="302"/>
      <c r="M215" s="303"/>
      <c r="N215" s="304"/>
      <c r="O215" s="304"/>
      <c r="P215" s="304"/>
      <c r="Q215" s="304"/>
      <c r="R215" s="304"/>
      <c r="S215" s="304"/>
      <c r="T215" s="30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306" t="s">
        <v>312</v>
      </c>
      <c r="AU215" s="306" t="s">
        <v>91</v>
      </c>
      <c r="AV215" s="15" t="s">
        <v>83</v>
      </c>
      <c r="AW215" s="15" t="s">
        <v>4</v>
      </c>
      <c r="AX215" s="15" t="s">
        <v>75</v>
      </c>
      <c r="AY215" s="306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3016</v>
      </c>
      <c r="G216" s="265"/>
      <c r="H216" s="269">
        <v>12.27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83</v>
      </c>
      <c r="AY216" s="275" t="s">
        <v>265</v>
      </c>
    </row>
    <row r="217" s="2" customFormat="1" ht="16.30189" customHeight="1">
      <c r="A217" s="39"/>
      <c r="B217" s="40"/>
      <c r="C217" s="246" t="s">
        <v>446</v>
      </c>
      <c r="D217" s="246" t="s">
        <v>268</v>
      </c>
      <c r="E217" s="247" t="s">
        <v>1015</v>
      </c>
      <c r="F217" s="248" t="s">
        <v>1</v>
      </c>
      <c r="G217" s="249" t="s">
        <v>1</v>
      </c>
      <c r="H217" s="250">
        <v>12.27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1.5E-05</v>
      </c>
      <c r="R217" s="255">
        <f>Q217*H217</f>
        <v>0.00018405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2556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1017</v>
      </c>
      <c r="F218" s="248" t="s">
        <v>1</v>
      </c>
      <c r="G218" s="249" t="s">
        <v>1</v>
      </c>
      <c r="H218" s="250">
        <v>0.96999999999999997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1.0370397</v>
      </c>
      <c r="R218" s="255">
        <f>Q218*H218</f>
        <v>1.0059285090000001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2557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3017</v>
      </c>
      <c r="G219" s="265"/>
      <c r="H219" s="269">
        <v>0.96999999999999997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83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2559</v>
      </c>
      <c r="F220" s="248" t="s">
        <v>1</v>
      </c>
      <c r="G220" s="249" t="s">
        <v>1</v>
      </c>
      <c r="H220" s="250">
        <v>4.9000000000000004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2.3225634999999998</v>
      </c>
      <c r="R220" s="255">
        <f>Q220*H220</f>
        <v>11.38056115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2560</v>
      </c>
    </row>
    <row r="221" s="15" customFormat="1">
      <c r="A221" s="15"/>
      <c r="B221" s="297"/>
      <c r="C221" s="298"/>
      <c r="D221" s="266" t="s">
        <v>312</v>
      </c>
      <c r="E221" s="299" t="s">
        <v>1</v>
      </c>
      <c r="F221" s="300" t="s">
        <v>2561</v>
      </c>
      <c r="G221" s="298"/>
      <c r="H221" s="299" t="s">
        <v>1</v>
      </c>
      <c r="I221" s="301"/>
      <c r="J221" s="298"/>
      <c r="K221" s="298"/>
      <c r="L221" s="302"/>
      <c r="M221" s="303"/>
      <c r="N221" s="304"/>
      <c r="O221" s="304"/>
      <c r="P221" s="304"/>
      <c r="Q221" s="304"/>
      <c r="R221" s="304"/>
      <c r="S221" s="304"/>
      <c r="T221" s="30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306" t="s">
        <v>312</v>
      </c>
      <c r="AU221" s="306" t="s">
        <v>91</v>
      </c>
      <c r="AV221" s="15" t="s">
        <v>83</v>
      </c>
      <c r="AW221" s="15" t="s">
        <v>4</v>
      </c>
      <c r="AX221" s="15" t="s">
        <v>75</v>
      </c>
      <c r="AY221" s="306" t="s">
        <v>265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3018</v>
      </c>
      <c r="G222" s="265"/>
      <c r="H222" s="269">
        <v>4.9000000000000004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2" customFormat="1" ht="16.30189" customHeight="1">
      <c r="A223" s="39"/>
      <c r="B223" s="40"/>
      <c r="C223" s="246" t="s">
        <v>458</v>
      </c>
      <c r="D223" s="246" t="s">
        <v>268</v>
      </c>
      <c r="E223" s="247" t="s">
        <v>2563</v>
      </c>
      <c r="F223" s="248" t="s">
        <v>1</v>
      </c>
      <c r="G223" s="249" t="s">
        <v>1</v>
      </c>
      <c r="H223" s="250">
        <v>21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0.0045810241999999996</v>
      </c>
      <c r="R223" s="255">
        <f>Q223*H223</f>
        <v>0.096201508199999994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2564</v>
      </c>
    </row>
    <row r="224" s="15" customFormat="1">
      <c r="A224" s="15"/>
      <c r="B224" s="297"/>
      <c r="C224" s="298"/>
      <c r="D224" s="266" t="s">
        <v>312</v>
      </c>
      <c r="E224" s="299" t="s">
        <v>1</v>
      </c>
      <c r="F224" s="300" t="s">
        <v>2561</v>
      </c>
      <c r="G224" s="298"/>
      <c r="H224" s="299" t="s">
        <v>1</v>
      </c>
      <c r="I224" s="301"/>
      <c r="J224" s="298"/>
      <c r="K224" s="298"/>
      <c r="L224" s="302"/>
      <c r="M224" s="303"/>
      <c r="N224" s="304"/>
      <c r="O224" s="304"/>
      <c r="P224" s="304"/>
      <c r="Q224" s="304"/>
      <c r="R224" s="304"/>
      <c r="S224" s="304"/>
      <c r="T224" s="30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306" t="s">
        <v>312</v>
      </c>
      <c r="AU224" s="306" t="s">
        <v>91</v>
      </c>
      <c r="AV224" s="15" t="s">
        <v>83</v>
      </c>
      <c r="AW224" s="15" t="s">
        <v>4</v>
      </c>
      <c r="AX224" s="15" t="s">
        <v>75</v>
      </c>
      <c r="AY224" s="306" t="s">
        <v>265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3019</v>
      </c>
      <c r="G225" s="265"/>
      <c r="H225" s="269">
        <v>21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75</v>
      </c>
      <c r="AY225" s="275" t="s">
        <v>265</v>
      </c>
    </row>
    <row r="226" s="14" customFormat="1">
      <c r="A226" s="14"/>
      <c r="B226" s="276"/>
      <c r="C226" s="277"/>
      <c r="D226" s="266" t="s">
        <v>312</v>
      </c>
      <c r="E226" s="278" t="s">
        <v>1</v>
      </c>
      <c r="F226" s="279" t="s">
        <v>318</v>
      </c>
      <c r="G226" s="277"/>
      <c r="H226" s="280">
        <v>21</v>
      </c>
      <c r="I226" s="281"/>
      <c r="J226" s="277"/>
      <c r="K226" s="277"/>
      <c r="L226" s="282"/>
      <c r="M226" s="283"/>
      <c r="N226" s="284"/>
      <c r="O226" s="284"/>
      <c r="P226" s="284"/>
      <c r="Q226" s="284"/>
      <c r="R226" s="284"/>
      <c r="S226" s="284"/>
      <c r="T226" s="28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86" t="s">
        <v>312</v>
      </c>
      <c r="AU226" s="286" t="s">
        <v>91</v>
      </c>
      <c r="AV226" s="14" t="s">
        <v>282</v>
      </c>
      <c r="AW226" s="14" t="s">
        <v>4</v>
      </c>
      <c r="AX226" s="14" t="s">
        <v>83</v>
      </c>
      <c r="AY226" s="286" t="s">
        <v>265</v>
      </c>
    </row>
    <row r="227" s="2" customFormat="1" ht="16.30189" customHeight="1">
      <c r="A227" s="39"/>
      <c r="B227" s="40"/>
      <c r="C227" s="246" t="s">
        <v>462</v>
      </c>
      <c r="D227" s="246" t="s">
        <v>268</v>
      </c>
      <c r="E227" s="247" t="s">
        <v>2566</v>
      </c>
      <c r="F227" s="248" t="s">
        <v>1</v>
      </c>
      <c r="G227" s="249" t="s">
        <v>1</v>
      </c>
      <c r="H227" s="250">
        <v>21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3.6999999999999998E-05</v>
      </c>
      <c r="R227" s="255">
        <f>Q227*H227</f>
        <v>0.00077699999999999991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2567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391</v>
      </c>
      <c r="G228" s="265"/>
      <c r="H228" s="269">
        <v>21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83</v>
      </c>
      <c r="AY228" s="275" t="s">
        <v>265</v>
      </c>
    </row>
    <row r="229" s="2" customFormat="1" ht="16.30189" customHeight="1">
      <c r="A229" s="39"/>
      <c r="B229" s="40"/>
      <c r="C229" s="246" t="s">
        <v>466</v>
      </c>
      <c r="D229" s="246" t="s">
        <v>268</v>
      </c>
      <c r="E229" s="247" t="s">
        <v>1023</v>
      </c>
      <c r="F229" s="248" t="s">
        <v>1</v>
      </c>
      <c r="G229" s="249" t="s">
        <v>1</v>
      </c>
      <c r="H229" s="250">
        <v>13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0.00282</v>
      </c>
      <c r="R229" s="255">
        <f>Q229*H229</f>
        <v>0.036659999999999998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2569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3020</v>
      </c>
      <c r="G230" s="265"/>
      <c r="H230" s="269">
        <v>13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4" customFormat="1">
      <c r="A231" s="14"/>
      <c r="B231" s="276"/>
      <c r="C231" s="277"/>
      <c r="D231" s="266" t="s">
        <v>312</v>
      </c>
      <c r="E231" s="278" t="s">
        <v>1</v>
      </c>
      <c r="F231" s="279" t="s">
        <v>318</v>
      </c>
      <c r="G231" s="277"/>
      <c r="H231" s="280">
        <v>13</v>
      </c>
      <c r="I231" s="281"/>
      <c r="J231" s="277"/>
      <c r="K231" s="277"/>
      <c r="L231" s="282"/>
      <c r="M231" s="283"/>
      <c r="N231" s="284"/>
      <c r="O231" s="284"/>
      <c r="P231" s="284"/>
      <c r="Q231" s="284"/>
      <c r="R231" s="284"/>
      <c r="S231" s="284"/>
      <c r="T231" s="28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6" t="s">
        <v>312</v>
      </c>
      <c r="AU231" s="286" t="s">
        <v>91</v>
      </c>
      <c r="AV231" s="14" t="s">
        <v>282</v>
      </c>
      <c r="AW231" s="14" t="s">
        <v>4</v>
      </c>
      <c r="AX231" s="14" t="s">
        <v>83</v>
      </c>
      <c r="AY231" s="286" t="s">
        <v>265</v>
      </c>
    </row>
    <row r="232" s="2" customFormat="1" ht="16.30189" customHeight="1">
      <c r="A232" s="39"/>
      <c r="B232" s="40"/>
      <c r="C232" s="287" t="s">
        <v>470</v>
      </c>
      <c r="D232" s="287" t="s">
        <v>367</v>
      </c>
      <c r="E232" s="288" t="s">
        <v>2571</v>
      </c>
      <c r="F232" s="289" t="s">
        <v>1</v>
      </c>
      <c r="G232" s="290" t="s">
        <v>1</v>
      </c>
      <c r="H232" s="291">
        <v>13</v>
      </c>
      <c r="I232" s="292"/>
      <c r="J232" s="291">
        <f>ROUND(I232*H232,2)</f>
        <v>0</v>
      </c>
      <c r="K232" s="293"/>
      <c r="L232" s="294"/>
      <c r="M232" s="295" t="s">
        <v>1</v>
      </c>
      <c r="N232" s="296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338</v>
      </c>
      <c r="AT232" s="257" t="s">
        <v>367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2572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359</v>
      </c>
      <c r="G233" s="265"/>
      <c r="H233" s="269">
        <v>13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83</v>
      </c>
      <c r="AY233" s="275" t="s">
        <v>265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282</v>
      </c>
      <c r="F234" s="244" t="s">
        <v>450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SUM(P235:P277)</f>
        <v>0</v>
      </c>
      <c r="Q234" s="238"/>
      <c r="R234" s="239">
        <f>SUM(R235:R277)</f>
        <v>368.25285223000003</v>
      </c>
      <c r="S234" s="238"/>
      <c r="T234" s="240">
        <f>SUM(T235:T277)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74</v>
      </c>
      <c r="AU234" s="242" t="s">
        <v>83</v>
      </c>
      <c r="AY234" s="241" t="s">
        <v>265</v>
      </c>
      <c r="BK234" s="243">
        <f>SUM(BK235:BK277)</f>
        <v>0</v>
      </c>
    </row>
    <row r="235" s="2" customFormat="1" ht="16.30189" customHeight="1">
      <c r="A235" s="39"/>
      <c r="B235" s="40"/>
      <c r="C235" s="246" t="s">
        <v>475</v>
      </c>
      <c r="D235" s="246" t="s">
        <v>268</v>
      </c>
      <c r="E235" s="247" t="s">
        <v>2573</v>
      </c>
      <c r="F235" s="248" t="s">
        <v>1</v>
      </c>
      <c r="G235" s="249" t="s">
        <v>1</v>
      </c>
      <c r="H235" s="250">
        <v>20.140000000000001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2.3224300000000002</v>
      </c>
      <c r="R235" s="255">
        <f>Q235*H235</f>
        <v>46.773740200000006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2574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3021</v>
      </c>
      <c r="G236" s="265"/>
      <c r="H236" s="269">
        <v>14.619999999999999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3022</v>
      </c>
      <c r="G237" s="265"/>
      <c r="H237" s="269">
        <v>5.5199999999999996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75</v>
      </c>
      <c r="AY237" s="275" t="s">
        <v>265</v>
      </c>
    </row>
    <row r="238" s="2" customFormat="1" ht="16.30189" customHeight="1">
      <c r="A238" s="39"/>
      <c r="B238" s="40"/>
      <c r="C238" s="246" t="s">
        <v>479</v>
      </c>
      <c r="D238" s="246" t="s">
        <v>268</v>
      </c>
      <c r="E238" s="247" t="s">
        <v>2577</v>
      </c>
      <c r="F238" s="248" t="s">
        <v>1</v>
      </c>
      <c r="G238" s="249" t="s">
        <v>1</v>
      </c>
      <c r="H238" s="250">
        <v>3.1600000000000001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0.017188999999999999</v>
      </c>
      <c r="R238" s="255">
        <f>Q238*H238</f>
        <v>0.054317240000000003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2578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3023</v>
      </c>
      <c r="G239" s="265"/>
      <c r="H239" s="269">
        <v>3.1600000000000001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482</v>
      </c>
      <c r="D240" s="246" t="s">
        <v>268</v>
      </c>
      <c r="E240" s="247" t="s">
        <v>2580</v>
      </c>
      <c r="F240" s="248" t="s">
        <v>1</v>
      </c>
      <c r="G240" s="249" t="s">
        <v>1</v>
      </c>
      <c r="H240" s="250">
        <v>26.760000000000002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0.018031249999999999</v>
      </c>
      <c r="R240" s="255">
        <f>Q240*H240</f>
        <v>0.48251624999999998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2581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3024</v>
      </c>
      <c r="G241" s="265"/>
      <c r="H241" s="269">
        <v>26.760000000000002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485</v>
      </c>
      <c r="D242" s="246" t="s">
        <v>268</v>
      </c>
      <c r="E242" s="247" t="s">
        <v>2583</v>
      </c>
      <c r="F242" s="248" t="s">
        <v>1</v>
      </c>
      <c r="G242" s="249" t="s">
        <v>1</v>
      </c>
      <c r="H242" s="250">
        <v>3.1600000000000001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0</v>
      </c>
      <c r="R242" s="255">
        <f>Q242*H242</f>
        <v>0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2584</v>
      </c>
    </row>
    <row r="243" s="2" customFormat="1" ht="16.30189" customHeight="1">
      <c r="A243" s="39"/>
      <c r="B243" s="40"/>
      <c r="C243" s="246" t="s">
        <v>488</v>
      </c>
      <c r="D243" s="246" t="s">
        <v>268</v>
      </c>
      <c r="E243" s="247" t="s">
        <v>2585</v>
      </c>
      <c r="F243" s="248" t="s">
        <v>1</v>
      </c>
      <c r="G243" s="249" t="s">
        <v>1</v>
      </c>
      <c r="H243" s="250">
        <v>26.760000000000002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0</v>
      </c>
      <c r="R243" s="255">
        <f>Q243*H243</f>
        <v>0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282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282</v>
      </c>
      <c r="BM243" s="257" t="s">
        <v>2586</v>
      </c>
    </row>
    <row r="244" s="2" customFormat="1" ht="16.30189" customHeight="1">
      <c r="A244" s="39"/>
      <c r="B244" s="40"/>
      <c r="C244" s="246" t="s">
        <v>492</v>
      </c>
      <c r="D244" s="246" t="s">
        <v>268</v>
      </c>
      <c r="E244" s="247" t="s">
        <v>2587</v>
      </c>
      <c r="F244" s="248" t="s">
        <v>1</v>
      </c>
      <c r="G244" s="249" t="s">
        <v>1</v>
      </c>
      <c r="H244" s="250">
        <v>0.79000000000000004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1.0491010000000001</v>
      </c>
      <c r="R244" s="255">
        <f>Q244*H244</f>
        <v>0.82878979000000008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282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282</v>
      </c>
      <c r="BM244" s="257" t="s">
        <v>2588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3025</v>
      </c>
      <c r="G245" s="265"/>
      <c r="H245" s="269">
        <v>0.79000000000000004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75</v>
      </c>
      <c r="AY245" s="275" t="s">
        <v>265</v>
      </c>
    </row>
    <row r="246" s="14" customFormat="1">
      <c r="A246" s="14"/>
      <c r="B246" s="276"/>
      <c r="C246" s="277"/>
      <c r="D246" s="266" t="s">
        <v>312</v>
      </c>
      <c r="E246" s="278" t="s">
        <v>1</v>
      </c>
      <c r="F246" s="279" t="s">
        <v>318</v>
      </c>
      <c r="G246" s="277"/>
      <c r="H246" s="280">
        <v>0.79000000000000004</v>
      </c>
      <c r="I246" s="281"/>
      <c r="J246" s="277"/>
      <c r="K246" s="277"/>
      <c r="L246" s="282"/>
      <c r="M246" s="283"/>
      <c r="N246" s="284"/>
      <c r="O246" s="284"/>
      <c r="P246" s="284"/>
      <c r="Q246" s="284"/>
      <c r="R246" s="284"/>
      <c r="S246" s="284"/>
      <c r="T246" s="28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86" t="s">
        <v>312</v>
      </c>
      <c r="AU246" s="286" t="s">
        <v>91</v>
      </c>
      <c r="AV246" s="14" t="s">
        <v>282</v>
      </c>
      <c r="AW246" s="14" t="s">
        <v>4</v>
      </c>
      <c r="AX246" s="14" t="s">
        <v>83</v>
      </c>
      <c r="AY246" s="286" t="s">
        <v>265</v>
      </c>
    </row>
    <row r="247" s="2" customFormat="1" ht="16.30189" customHeight="1">
      <c r="A247" s="39"/>
      <c r="B247" s="40"/>
      <c r="C247" s="246" t="s">
        <v>496</v>
      </c>
      <c r="D247" s="246" t="s">
        <v>268</v>
      </c>
      <c r="E247" s="247" t="s">
        <v>1267</v>
      </c>
      <c r="F247" s="248" t="s">
        <v>1</v>
      </c>
      <c r="G247" s="249" t="s">
        <v>1</v>
      </c>
      <c r="H247" s="250">
        <v>0.95999999999999996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1.0538000000000001</v>
      </c>
      <c r="R247" s="255">
        <f>Q247*H247</f>
        <v>1.0116480000000001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2590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3026</v>
      </c>
      <c r="G248" s="265"/>
      <c r="H248" s="269">
        <v>0.95999999999999996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83</v>
      </c>
      <c r="AY248" s="275" t="s">
        <v>265</v>
      </c>
    </row>
    <row r="249" s="2" customFormat="1" ht="16.30189" customHeight="1">
      <c r="A249" s="39"/>
      <c r="B249" s="40"/>
      <c r="C249" s="246" t="s">
        <v>500</v>
      </c>
      <c r="D249" s="246" t="s">
        <v>268</v>
      </c>
      <c r="E249" s="247" t="s">
        <v>2592</v>
      </c>
      <c r="F249" s="248" t="s">
        <v>1</v>
      </c>
      <c r="G249" s="249" t="s">
        <v>1</v>
      </c>
      <c r="H249" s="250">
        <v>79.010000000000005</v>
      </c>
      <c r="I249" s="251"/>
      <c r="J249" s="250">
        <f>ROUND(I249*H249,2)</f>
        <v>0</v>
      </c>
      <c r="K249" s="252"/>
      <c r="L249" s="45"/>
      <c r="M249" s="253" t="s">
        <v>1</v>
      </c>
      <c r="N249" s="254" t="s">
        <v>41</v>
      </c>
      <c r="O249" s="92"/>
      <c r="P249" s="255">
        <f>O249*H249</f>
        <v>0</v>
      </c>
      <c r="Q249" s="255">
        <v>0.33049000000000001</v>
      </c>
      <c r="R249" s="255">
        <f>Q249*H249</f>
        <v>26.112014900000002</v>
      </c>
      <c r="S249" s="255">
        <v>0</v>
      </c>
      <c r="T249" s="256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7" t="s">
        <v>282</v>
      </c>
      <c r="AT249" s="257" t="s">
        <v>268</v>
      </c>
      <c r="AU249" s="257" t="s">
        <v>91</v>
      </c>
      <c r="AY249" s="18" t="s">
        <v>265</v>
      </c>
      <c r="BE249" s="258">
        <f>IF(N249="základná",J249,0)</f>
        <v>0</v>
      </c>
      <c r="BF249" s="258">
        <f>IF(N249="znížená",J249,0)</f>
        <v>0</v>
      </c>
      <c r="BG249" s="258">
        <f>IF(N249="zákl. prenesená",J249,0)</f>
        <v>0</v>
      </c>
      <c r="BH249" s="258">
        <f>IF(N249="zníž. prenesená",J249,0)</f>
        <v>0</v>
      </c>
      <c r="BI249" s="258">
        <f>IF(N249="nulová",J249,0)</f>
        <v>0</v>
      </c>
      <c r="BJ249" s="18" t="s">
        <v>91</v>
      </c>
      <c r="BK249" s="258">
        <f>ROUND(I249*H249,2)</f>
        <v>0</v>
      </c>
      <c r="BL249" s="18" t="s">
        <v>282</v>
      </c>
      <c r="BM249" s="257" t="s">
        <v>2593</v>
      </c>
    </row>
    <row r="250" s="13" customFormat="1">
      <c r="A250" s="13"/>
      <c r="B250" s="264"/>
      <c r="C250" s="265"/>
      <c r="D250" s="266" t="s">
        <v>312</v>
      </c>
      <c r="E250" s="267" t="s">
        <v>1</v>
      </c>
      <c r="F250" s="268" t="s">
        <v>3027</v>
      </c>
      <c r="G250" s="265"/>
      <c r="H250" s="269">
        <v>7.3499999999999996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312</v>
      </c>
      <c r="AU250" s="275" t="s">
        <v>91</v>
      </c>
      <c r="AV250" s="13" t="s">
        <v>91</v>
      </c>
      <c r="AW250" s="13" t="s">
        <v>4</v>
      </c>
      <c r="AX250" s="13" t="s">
        <v>75</v>
      </c>
      <c r="AY250" s="275" t="s">
        <v>265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3028</v>
      </c>
      <c r="G251" s="265"/>
      <c r="H251" s="269">
        <v>8.6600000000000001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75</v>
      </c>
      <c r="AY251" s="275" t="s">
        <v>265</v>
      </c>
    </row>
    <row r="252" s="13" customFormat="1">
      <c r="A252" s="13"/>
      <c r="B252" s="264"/>
      <c r="C252" s="265"/>
      <c r="D252" s="266" t="s">
        <v>312</v>
      </c>
      <c r="E252" s="267" t="s">
        <v>1</v>
      </c>
      <c r="F252" s="268" t="s">
        <v>3029</v>
      </c>
      <c r="G252" s="265"/>
      <c r="H252" s="269">
        <v>63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312</v>
      </c>
      <c r="AU252" s="275" t="s">
        <v>91</v>
      </c>
      <c r="AV252" s="13" t="s">
        <v>91</v>
      </c>
      <c r="AW252" s="13" t="s">
        <v>4</v>
      </c>
      <c r="AX252" s="13" t="s">
        <v>75</v>
      </c>
      <c r="AY252" s="275" t="s">
        <v>265</v>
      </c>
    </row>
    <row r="253" s="14" customFormat="1">
      <c r="A253" s="14"/>
      <c r="B253" s="276"/>
      <c r="C253" s="277"/>
      <c r="D253" s="266" t="s">
        <v>312</v>
      </c>
      <c r="E253" s="278" t="s">
        <v>1</v>
      </c>
      <c r="F253" s="279" t="s">
        <v>318</v>
      </c>
      <c r="G253" s="277"/>
      <c r="H253" s="280">
        <v>79.010000000000005</v>
      </c>
      <c r="I253" s="281"/>
      <c r="J253" s="277"/>
      <c r="K253" s="277"/>
      <c r="L253" s="282"/>
      <c r="M253" s="283"/>
      <c r="N253" s="284"/>
      <c r="O253" s="284"/>
      <c r="P253" s="284"/>
      <c r="Q253" s="284"/>
      <c r="R253" s="284"/>
      <c r="S253" s="284"/>
      <c r="T253" s="28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86" t="s">
        <v>312</v>
      </c>
      <c r="AU253" s="286" t="s">
        <v>91</v>
      </c>
      <c r="AV253" s="14" t="s">
        <v>282</v>
      </c>
      <c r="AW253" s="14" t="s">
        <v>5</v>
      </c>
      <c r="AX253" s="14" t="s">
        <v>83</v>
      </c>
      <c r="AY253" s="286" t="s">
        <v>265</v>
      </c>
    </row>
    <row r="254" s="2" customFormat="1" ht="16.30189" customHeight="1">
      <c r="A254" s="39"/>
      <c r="B254" s="40"/>
      <c r="C254" s="246" t="s">
        <v>504</v>
      </c>
      <c r="D254" s="246" t="s">
        <v>268</v>
      </c>
      <c r="E254" s="247" t="s">
        <v>2597</v>
      </c>
      <c r="F254" s="248" t="s">
        <v>1</v>
      </c>
      <c r="G254" s="249" t="s">
        <v>1</v>
      </c>
      <c r="H254" s="250">
        <v>0.19</v>
      </c>
      <c r="I254" s="251"/>
      <c r="J254" s="250">
        <f>ROUND(I254*H254,2)</f>
        <v>0</v>
      </c>
      <c r="K254" s="252"/>
      <c r="L254" s="45"/>
      <c r="M254" s="253" t="s">
        <v>1</v>
      </c>
      <c r="N254" s="254" t="s">
        <v>41</v>
      </c>
      <c r="O254" s="92"/>
      <c r="P254" s="255">
        <f>O254*H254</f>
        <v>0</v>
      </c>
      <c r="Q254" s="255">
        <v>2.6524999999999999</v>
      </c>
      <c r="R254" s="255">
        <f>Q254*H254</f>
        <v>0.50397499999999995</v>
      </c>
      <c r="S254" s="255">
        <v>0</v>
      </c>
      <c r="T254" s="256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7" t="s">
        <v>282</v>
      </c>
      <c r="AT254" s="257" t="s">
        <v>268</v>
      </c>
      <c r="AU254" s="257" t="s">
        <v>91</v>
      </c>
      <c r="AY254" s="18" t="s">
        <v>265</v>
      </c>
      <c r="BE254" s="258">
        <f>IF(N254="základná",J254,0)</f>
        <v>0</v>
      </c>
      <c r="BF254" s="258">
        <f>IF(N254="znížená",J254,0)</f>
        <v>0</v>
      </c>
      <c r="BG254" s="258">
        <f>IF(N254="zákl. prenesená",J254,0)</f>
        <v>0</v>
      </c>
      <c r="BH254" s="258">
        <f>IF(N254="zníž. prenesená",J254,0)</f>
        <v>0</v>
      </c>
      <c r="BI254" s="258">
        <f>IF(N254="nulová",J254,0)</f>
        <v>0</v>
      </c>
      <c r="BJ254" s="18" t="s">
        <v>91</v>
      </c>
      <c r="BK254" s="258">
        <f>ROUND(I254*H254,2)</f>
        <v>0</v>
      </c>
      <c r="BL254" s="18" t="s">
        <v>282</v>
      </c>
      <c r="BM254" s="257" t="s">
        <v>2598</v>
      </c>
    </row>
    <row r="255" s="13" customFormat="1">
      <c r="A255" s="13"/>
      <c r="B255" s="264"/>
      <c r="C255" s="265"/>
      <c r="D255" s="266" t="s">
        <v>312</v>
      </c>
      <c r="E255" s="267" t="s">
        <v>1</v>
      </c>
      <c r="F255" s="268" t="s">
        <v>3030</v>
      </c>
      <c r="G255" s="265"/>
      <c r="H255" s="269">
        <v>0.19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312</v>
      </c>
      <c r="AU255" s="275" t="s">
        <v>91</v>
      </c>
      <c r="AV255" s="13" t="s">
        <v>91</v>
      </c>
      <c r="AW255" s="13" t="s">
        <v>4</v>
      </c>
      <c r="AX255" s="13" t="s">
        <v>75</v>
      </c>
      <c r="AY255" s="275" t="s">
        <v>265</v>
      </c>
    </row>
    <row r="256" s="14" customFormat="1">
      <c r="A256" s="14"/>
      <c r="B256" s="276"/>
      <c r="C256" s="277"/>
      <c r="D256" s="266" t="s">
        <v>312</v>
      </c>
      <c r="E256" s="278" t="s">
        <v>1</v>
      </c>
      <c r="F256" s="279" t="s">
        <v>318</v>
      </c>
      <c r="G256" s="277"/>
      <c r="H256" s="280">
        <v>0.19</v>
      </c>
      <c r="I256" s="281"/>
      <c r="J256" s="277"/>
      <c r="K256" s="277"/>
      <c r="L256" s="282"/>
      <c r="M256" s="283"/>
      <c r="N256" s="284"/>
      <c r="O256" s="284"/>
      <c r="P256" s="284"/>
      <c r="Q256" s="284"/>
      <c r="R256" s="284"/>
      <c r="S256" s="284"/>
      <c r="T256" s="28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86" t="s">
        <v>312</v>
      </c>
      <c r="AU256" s="286" t="s">
        <v>91</v>
      </c>
      <c r="AV256" s="14" t="s">
        <v>282</v>
      </c>
      <c r="AW256" s="14" t="s">
        <v>4</v>
      </c>
      <c r="AX256" s="14" t="s">
        <v>83</v>
      </c>
      <c r="AY256" s="286" t="s">
        <v>265</v>
      </c>
    </row>
    <row r="257" s="2" customFormat="1" ht="16.30189" customHeight="1">
      <c r="A257" s="39"/>
      <c r="B257" s="40"/>
      <c r="C257" s="246" t="s">
        <v>508</v>
      </c>
      <c r="D257" s="246" t="s">
        <v>268</v>
      </c>
      <c r="E257" s="247" t="s">
        <v>2600</v>
      </c>
      <c r="F257" s="248" t="s">
        <v>1</v>
      </c>
      <c r="G257" s="249" t="s">
        <v>1</v>
      </c>
      <c r="H257" s="250">
        <v>89.379999999999995</v>
      </c>
      <c r="I257" s="251"/>
      <c r="J257" s="250">
        <f>ROUND(I257*H257,2)</f>
        <v>0</v>
      </c>
      <c r="K257" s="252"/>
      <c r="L257" s="45"/>
      <c r="M257" s="253" t="s">
        <v>1</v>
      </c>
      <c r="N257" s="254" t="s">
        <v>41</v>
      </c>
      <c r="O257" s="92"/>
      <c r="P257" s="255">
        <f>O257*H257</f>
        <v>0</v>
      </c>
      <c r="Q257" s="255">
        <v>0.31879000000000002</v>
      </c>
      <c r="R257" s="255">
        <f>Q257*H257</f>
        <v>28.493450200000002</v>
      </c>
      <c r="S257" s="255">
        <v>0</v>
      </c>
      <c r="T257" s="256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7" t="s">
        <v>282</v>
      </c>
      <c r="AT257" s="257" t="s">
        <v>268</v>
      </c>
      <c r="AU257" s="257" t="s">
        <v>91</v>
      </c>
      <c r="AY257" s="18" t="s">
        <v>265</v>
      </c>
      <c r="BE257" s="258">
        <f>IF(N257="základná",J257,0)</f>
        <v>0</v>
      </c>
      <c r="BF257" s="258">
        <f>IF(N257="znížená",J257,0)</f>
        <v>0</v>
      </c>
      <c r="BG257" s="258">
        <f>IF(N257="zákl. prenesená",J257,0)</f>
        <v>0</v>
      </c>
      <c r="BH257" s="258">
        <f>IF(N257="zníž. prenesená",J257,0)</f>
        <v>0</v>
      </c>
      <c r="BI257" s="258">
        <f>IF(N257="nulová",J257,0)</f>
        <v>0</v>
      </c>
      <c r="BJ257" s="18" t="s">
        <v>91</v>
      </c>
      <c r="BK257" s="258">
        <f>ROUND(I257*H257,2)</f>
        <v>0</v>
      </c>
      <c r="BL257" s="18" t="s">
        <v>282</v>
      </c>
      <c r="BM257" s="257" t="s">
        <v>2601</v>
      </c>
    </row>
    <row r="258" s="13" customFormat="1">
      <c r="A258" s="13"/>
      <c r="B258" s="264"/>
      <c r="C258" s="265"/>
      <c r="D258" s="266" t="s">
        <v>312</v>
      </c>
      <c r="E258" s="267" t="s">
        <v>1</v>
      </c>
      <c r="F258" s="268" t="s">
        <v>3031</v>
      </c>
      <c r="G258" s="265"/>
      <c r="H258" s="269">
        <v>7.7000000000000002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312</v>
      </c>
      <c r="AU258" s="275" t="s">
        <v>91</v>
      </c>
      <c r="AV258" s="13" t="s">
        <v>91</v>
      </c>
      <c r="AW258" s="13" t="s">
        <v>4</v>
      </c>
      <c r="AX258" s="13" t="s">
        <v>75</v>
      </c>
      <c r="AY258" s="275" t="s">
        <v>265</v>
      </c>
    </row>
    <row r="259" s="13" customFormat="1">
      <c r="A259" s="13"/>
      <c r="B259" s="264"/>
      <c r="C259" s="265"/>
      <c r="D259" s="266" t="s">
        <v>312</v>
      </c>
      <c r="E259" s="267" t="s">
        <v>1</v>
      </c>
      <c r="F259" s="268" t="s">
        <v>3032</v>
      </c>
      <c r="G259" s="265"/>
      <c r="H259" s="269">
        <v>9.0800000000000001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312</v>
      </c>
      <c r="AU259" s="275" t="s">
        <v>91</v>
      </c>
      <c r="AV259" s="13" t="s">
        <v>91</v>
      </c>
      <c r="AW259" s="13" t="s">
        <v>4</v>
      </c>
      <c r="AX259" s="13" t="s">
        <v>75</v>
      </c>
      <c r="AY259" s="275" t="s">
        <v>265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3033</v>
      </c>
      <c r="G260" s="265"/>
      <c r="H260" s="269">
        <v>66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75</v>
      </c>
      <c r="AY260" s="275" t="s">
        <v>265</v>
      </c>
    </row>
    <row r="261" s="13" customFormat="1">
      <c r="A261" s="13"/>
      <c r="B261" s="264"/>
      <c r="C261" s="265"/>
      <c r="D261" s="266" t="s">
        <v>312</v>
      </c>
      <c r="E261" s="267" t="s">
        <v>1</v>
      </c>
      <c r="F261" s="268" t="s">
        <v>2604</v>
      </c>
      <c r="G261" s="265"/>
      <c r="H261" s="269">
        <v>6.5999999999999996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312</v>
      </c>
      <c r="AU261" s="275" t="s">
        <v>91</v>
      </c>
      <c r="AV261" s="13" t="s">
        <v>91</v>
      </c>
      <c r="AW261" s="13" t="s">
        <v>4</v>
      </c>
      <c r="AX261" s="13" t="s">
        <v>75</v>
      </c>
      <c r="AY261" s="275" t="s">
        <v>265</v>
      </c>
    </row>
    <row r="262" s="2" customFormat="1" ht="16.30189" customHeight="1">
      <c r="A262" s="39"/>
      <c r="B262" s="40"/>
      <c r="C262" s="246" t="s">
        <v>513</v>
      </c>
      <c r="D262" s="246" t="s">
        <v>268</v>
      </c>
      <c r="E262" s="247" t="s">
        <v>898</v>
      </c>
      <c r="F262" s="248" t="s">
        <v>1</v>
      </c>
      <c r="G262" s="249" t="s">
        <v>1</v>
      </c>
      <c r="H262" s="250">
        <v>4.7999999999999998</v>
      </c>
      <c r="I262" s="251"/>
      <c r="J262" s="250">
        <f>ROUND(I262*H262,2)</f>
        <v>0</v>
      </c>
      <c r="K262" s="252"/>
      <c r="L262" s="45"/>
      <c r="M262" s="253" t="s">
        <v>1</v>
      </c>
      <c r="N262" s="254" t="s">
        <v>41</v>
      </c>
      <c r="O262" s="92"/>
      <c r="P262" s="255">
        <f>O262*H262</f>
        <v>0</v>
      </c>
      <c r="Q262" s="255">
        <v>2.2632490000000001</v>
      </c>
      <c r="R262" s="255">
        <f>Q262*H262</f>
        <v>10.863595200000001</v>
      </c>
      <c r="S262" s="255">
        <v>0</v>
      </c>
      <c r="T262" s="256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7" t="s">
        <v>282</v>
      </c>
      <c r="AT262" s="257" t="s">
        <v>268</v>
      </c>
      <c r="AU262" s="257" t="s">
        <v>91</v>
      </c>
      <c r="AY262" s="18" t="s">
        <v>265</v>
      </c>
      <c r="BE262" s="258">
        <f>IF(N262="základná",J262,0)</f>
        <v>0</v>
      </c>
      <c r="BF262" s="258">
        <f>IF(N262="znížená",J262,0)</f>
        <v>0</v>
      </c>
      <c r="BG262" s="258">
        <f>IF(N262="zákl. prenesená",J262,0)</f>
        <v>0</v>
      </c>
      <c r="BH262" s="258">
        <f>IF(N262="zníž. prenesená",J262,0)</f>
        <v>0</v>
      </c>
      <c r="BI262" s="258">
        <f>IF(N262="nulová",J262,0)</f>
        <v>0</v>
      </c>
      <c r="BJ262" s="18" t="s">
        <v>91</v>
      </c>
      <c r="BK262" s="258">
        <f>ROUND(I262*H262,2)</f>
        <v>0</v>
      </c>
      <c r="BL262" s="18" t="s">
        <v>282</v>
      </c>
      <c r="BM262" s="257" t="s">
        <v>2607</v>
      </c>
    </row>
    <row r="263" s="13" customFormat="1">
      <c r="A263" s="13"/>
      <c r="B263" s="264"/>
      <c r="C263" s="265"/>
      <c r="D263" s="266" t="s">
        <v>312</v>
      </c>
      <c r="E263" s="267" t="s">
        <v>1</v>
      </c>
      <c r="F263" s="268" t="s">
        <v>2608</v>
      </c>
      <c r="G263" s="265"/>
      <c r="H263" s="269">
        <v>4.7999999999999998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312</v>
      </c>
      <c r="AU263" s="275" t="s">
        <v>91</v>
      </c>
      <c r="AV263" s="13" t="s">
        <v>91</v>
      </c>
      <c r="AW263" s="13" t="s">
        <v>4</v>
      </c>
      <c r="AX263" s="13" t="s">
        <v>75</v>
      </c>
      <c r="AY263" s="275" t="s">
        <v>265</v>
      </c>
    </row>
    <row r="264" s="14" customFormat="1">
      <c r="A264" s="14"/>
      <c r="B264" s="276"/>
      <c r="C264" s="277"/>
      <c r="D264" s="266" t="s">
        <v>312</v>
      </c>
      <c r="E264" s="278" t="s">
        <v>1</v>
      </c>
      <c r="F264" s="279" t="s">
        <v>318</v>
      </c>
      <c r="G264" s="277"/>
      <c r="H264" s="280">
        <v>4.7999999999999998</v>
      </c>
      <c r="I264" s="281"/>
      <c r="J264" s="277"/>
      <c r="K264" s="277"/>
      <c r="L264" s="282"/>
      <c r="M264" s="283"/>
      <c r="N264" s="284"/>
      <c r="O264" s="284"/>
      <c r="P264" s="284"/>
      <c r="Q264" s="284"/>
      <c r="R264" s="284"/>
      <c r="S264" s="284"/>
      <c r="T264" s="28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86" t="s">
        <v>312</v>
      </c>
      <c r="AU264" s="286" t="s">
        <v>91</v>
      </c>
      <c r="AV264" s="14" t="s">
        <v>282</v>
      </c>
      <c r="AW264" s="14" t="s">
        <v>4</v>
      </c>
      <c r="AX264" s="14" t="s">
        <v>83</v>
      </c>
      <c r="AY264" s="286" t="s">
        <v>265</v>
      </c>
    </row>
    <row r="265" s="2" customFormat="1" ht="16.30189" customHeight="1">
      <c r="A265" s="39"/>
      <c r="B265" s="40"/>
      <c r="C265" s="246" t="s">
        <v>520</v>
      </c>
      <c r="D265" s="246" t="s">
        <v>268</v>
      </c>
      <c r="E265" s="247" t="s">
        <v>1040</v>
      </c>
      <c r="F265" s="248" t="s">
        <v>1</v>
      </c>
      <c r="G265" s="249" t="s">
        <v>1</v>
      </c>
      <c r="H265" s="250">
        <v>1.3899999999999999</v>
      </c>
      <c r="I265" s="251"/>
      <c r="J265" s="250">
        <f>ROUND(I265*H265,2)</f>
        <v>0</v>
      </c>
      <c r="K265" s="252"/>
      <c r="L265" s="45"/>
      <c r="M265" s="253" t="s">
        <v>1</v>
      </c>
      <c r="N265" s="254" t="s">
        <v>41</v>
      </c>
      <c r="O265" s="92"/>
      <c r="P265" s="255">
        <f>O265*H265</f>
        <v>0</v>
      </c>
      <c r="Q265" s="255">
        <v>0.022655000000000002</v>
      </c>
      <c r="R265" s="255">
        <f>Q265*H265</f>
        <v>0.031490450000000003</v>
      </c>
      <c r="S265" s="255">
        <v>0</v>
      </c>
      <c r="T265" s="256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7" t="s">
        <v>282</v>
      </c>
      <c r="AT265" s="257" t="s">
        <v>268</v>
      </c>
      <c r="AU265" s="257" t="s">
        <v>91</v>
      </c>
      <c r="AY265" s="18" t="s">
        <v>265</v>
      </c>
      <c r="BE265" s="258">
        <f>IF(N265="základná",J265,0)</f>
        <v>0</v>
      </c>
      <c r="BF265" s="258">
        <f>IF(N265="znížená",J265,0)</f>
        <v>0</v>
      </c>
      <c r="BG265" s="258">
        <f>IF(N265="zákl. prenesená",J265,0)</f>
        <v>0</v>
      </c>
      <c r="BH265" s="258">
        <f>IF(N265="zníž. prenesená",J265,0)</f>
        <v>0</v>
      </c>
      <c r="BI265" s="258">
        <f>IF(N265="nulová",J265,0)</f>
        <v>0</v>
      </c>
      <c r="BJ265" s="18" t="s">
        <v>91</v>
      </c>
      <c r="BK265" s="258">
        <f>ROUND(I265*H265,2)</f>
        <v>0</v>
      </c>
      <c r="BL265" s="18" t="s">
        <v>282</v>
      </c>
      <c r="BM265" s="257" t="s">
        <v>2610</v>
      </c>
    </row>
    <row r="266" s="13" customFormat="1">
      <c r="A266" s="13"/>
      <c r="B266" s="264"/>
      <c r="C266" s="265"/>
      <c r="D266" s="266" t="s">
        <v>312</v>
      </c>
      <c r="E266" s="267" t="s">
        <v>1</v>
      </c>
      <c r="F266" s="268" t="s">
        <v>3034</v>
      </c>
      <c r="G266" s="265"/>
      <c r="H266" s="269">
        <v>0.44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312</v>
      </c>
      <c r="AU266" s="275" t="s">
        <v>91</v>
      </c>
      <c r="AV266" s="13" t="s">
        <v>91</v>
      </c>
      <c r="AW266" s="13" t="s">
        <v>4</v>
      </c>
      <c r="AX266" s="13" t="s">
        <v>75</v>
      </c>
      <c r="AY266" s="275" t="s">
        <v>265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3035</v>
      </c>
      <c r="G267" s="265"/>
      <c r="H267" s="269">
        <v>0.94999999999999996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75</v>
      </c>
      <c r="AY267" s="275" t="s">
        <v>265</v>
      </c>
    </row>
    <row r="268" s="14" customFormat="1">
      <c r="A268" s="14"/>
      <c r="B268" s="276"/>
      <c r="C268" s="277"/>
      <c r="D268" s="266" t="s">
        <v>312</v>
      </c>
      <c r="E268" s="278" t="s">
        <v>1</v>
      </c>
      <c r="F268" s="279" t="s">
        <v>318</v>
      </c>
      <c r="G268" s="277"/>
      <c r="H268" s="280">
        <v>1.3899999999999999</v>
      </c>
      <c r="I268" s="281"/>
      <c r="J268" s="277"/>
      <c r="K268" s="277"/>
      <c r="L268" s="282"/>
      <c r="M268" s="283"/>
      <c r="N268" s="284"/>
      <c r="O268" s="284"/>
      <c r="P268" s="284"/>
      <c r="Q268" s="284"/>
      <c r="R268" s="284"/>
      <c r="S268" s="284"/>
      <c r="T268" s="28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86" t="s">
        <v>312</v>
      </c>
      <c r="AU268" s="286" t="s">
        <v>91</v>
      </c>
      <c r="AV268" s="14" t="s">
        <v>282</v>
      </c>
      <c r="AW268" s="14" t="s">
        <v>4</v>
      </c>
      <c r="AX268" s="14" t="s">
        <v>83</v>
      </c>
      <c r="AY268" s="286" t="s">
        <v>265</v>
      </c>
    </row>
    <row r="269" s="2" customFormat="1" ht="16.30189" customHeight="1">
      <c r="A269" s="39"/>
      <c r="B269" s="40"/>
      <c r="C269" s="246" t="s">
        <v>524</v>
      </c>
      <c r="D269" s="246" t="s">
        <v>268</v>
      </c>
      <c r="E269" s="247" t="s">
        <v>2612</v>
      </c>
      <c r="F269" s="248" t="s">
        <v>1</v>
      </c>
      <c r="G269" s="249" t="s">
        <v>1</v>
      </c>
      <c r="H269" s="250">
        <v>66</v>
      </c>
      <c r="I269" s="251"/>
      <c r="J269" s="250">
        <f>ROUND(I269*H269,2)</f>
        <v>0</v>
      </c>
      <c r="K269" s="252"/>
      <c r="L269" s="45"/>
      <c r="M269" s="253" t="s">
        <v>1</v>
      </c>
      <c r="N269" s="254" t="s">
        <v>41</v>
      </c>
      <c r="O269" s="92"/>
      <c r="P269" s="255">
        <f>O269*H269</f>
        <v>0</v>
      </c>
      <c r="Q269" s="255">
        <v>2.4293</v>
      </c>
      <c r="R269" s="255">
        <f>Q269*H269</f>
        <v>160.3338</v>
      </c>
      <c r="S269" s="255">
        <v>0</v>
      </c>
      <c r="T269" s="256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7" t="s">
        <v>282</v>
      </c>
      <c r="AT269" s="257" t="s">
        <v>268</v>
      </c>
      <c r="AU269" s="257" t="s">
        <v>91</v>
      </c>
      <c r="AY269" s="18" t="s">
        <v>265</v>
      </c>
      <c r="BE269" s="258">
        <f>IF(N269="základná",J269,0)</f>
        <v>0</v>
      </c>
      <c r="BF269" s="258">
        <f>IF(N269="znížená",J269,0)</f>
        <v>0</v>
      </c>
      <c r="BG269" s="258">
        <f>IF(N269="zákl. prenesená",J269,0)</f>
        <v>0</v>
      </c>
      <c r="BH269" s="258">
        <f>IF(N269="zníž. prenesená",J269,0)</f>
        <v>0</v>
      </c>
      <c r="BI269" s="258">
        <f>IF(N269="nulová",J269,0)</f>
        <v>0</v>
      </c>
      <c r="BJ269" s="18" t="s">
        <v>91</v>
      </c>
      <c r="BK269" s="258">
        <f>ROUND(I269*H269,2)</f>
        <v>0</v>
      </c>
      <c r="BL269" s="18" t="s">
        <v>282</v>
      </c>
      <c r="BM269" s="257" t="s">
        <v>2613</v>
      </c>
    </row>
    <row r="270" s="13" customFormat="1">
      <c r="A270" s="13"/>
      <c r="B270" s="264"/>
      <c r="C270" s="265"/>
      <c r="D270" s="266" t="s">
        <v>312</v>
      </c>
      <c r="E270" s="267" t="s">
        <v>1</v>
      </c>
      <c r="F270" s="268" t="s">
        <v>3036</v>
      </c>
      <c r="G270" s="265"/>
      <c r="H270" s="269">
        <v>66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312</v>
      </c>
      <c r="AU270" s="275" t="s">
        <v>91</v>
      </c>
      <c r="AV270" s="13" t="s">
        <v>91</v>
      </c>
      <c r="AW270" s="13" t="s">
        <v>4</v>
      </c>
      <c r="AX270" s="13" t="s">
        <v>83</v>
      </c>
      <c r="AY270" s="275" t="s">
        <v>265</v>
      </c>
    </row>
    <row r="271" s="2" customFormat="1" ht="16.30189" customHeight="1">
      <c r="A271" s="39"/>
      <c r="B271" s="40"/>
      <c r="C271" s="246" t="s">
        <v>528</v>
      </c>
      <c r="D271" s="246" t="s">
        <v>268</v>
      </c>
      <c r="E271" s="247" t="s">
        <v>2615</v>
      </c>
      <c r="F271" s="248" t="s">
        <v>1</v>
      </c>
      <c r="G271" s="249" t="s">
        <v>1</v>
      </c>
      <c r="H271" s="250">
        <v>12</v>
      </c>
      <c r="I271" s="251"/>
      <c r="J271" s="250">
        <f>ROUND(I271*H271,2)</f>
        <v>0</v>
      </c>
      <c r="K271" s="252"/>
      <c r="L271" s="45"/>
      <c r="M271" s="253" t="s">
        <v>1</v>
      </c>
      <c r="N271" s="254" t="s">
        <v>41</v>
      </c>
      <c r="O271" s="92"/>
      <c r="P271" s="255">
        <f>O271*H271</f>
        <v>0</v>
      </c>
      <c r="Q271" s="255">
        <v>2.0841599999999998</v>
      </c>
      <c r="R271" s="255">
        <f>Q271*H271</f>
        <v>25.009919999999997</v>
      </c>
      <c r="S271" s="255">
        <v>0</v>
      </c>
      <c r="T271" s="256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7" t="s">
        <v>282</v>
      </c>
      <c r="AT271" s="257" t="s">
        <v>268</v>
      </c>
      <c r="AU271" s="257" t="s">
        <v>91</v>
      </c>
      <c r="AY271" s="18" t="s">
        <v>265</v>
      </c>
      <c r="BE271" s="258">
        <f>IF(N271="základná",J271,0)</f>
        <v>0</v>
      </c>
      <c r="BF271" s="258">
        <f>IF(N271="znížená",J271,0)</f>
        <v>0</v>
      </c>
      <c r="BG271" s="258">
        <f>IF(N271="zákl. prenesená",J271,0)</f>
        <v>0</v>
      </c>
      <c r="BH271" s="258">
        <f>IF(N271="zníž. prenesená",J271,0)</f>
        <v>0</v>
      </c>
      <c r="BI271" s="258">
        <f>IF(N271="nulová",J271,0)</f>
        <v>0</v>
      </c>
      <c r="BJ271" s="18" t="s">
        <v>91</v>
      </c>
      <c r="BK271" s="258">
        <f>ROUND(I271*H271,2)</f>
        <v>0</v>
      </c>
      <c r="BL271" s="18" t="s">
        <v>282</v>
      </c>
      <c r="BM271" s="257" t="s">
        <v>2616</v>
      </c>
    </row>
    <row r="272" s="13" customFormat="1">
      <c r="A272" s="13"/>
      <c r="B272" s="264"/>
      <c r="C272" s="265"/>
      <c r="D272" s="266" t="s">
        <v>312</v>
      </c>
      <c r="E272" s="267" t="s">
        <v>1</v>
      </c>
      <c r="F272" s="268" t="s">
        <v>2617</v>
      </c>
      <c r="G272" s="265"/>
      <c r="H272" s="269">
        <v>12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312</v>
      </c>
      <c r="AU272" s="275" t="s">
        <v>91</v>
      </c>
      <c r="AV272" s="13" t="s">
        <v>91</v>
      </c>
      <c r="AW272" s="13" t="s">
        <v>4</v>
      </c>
      <c r="AX272" s="13" t="s">
        <v>83</v>
      </c>
      <c r="AY272" s="275" t="s">
        <v>265</v>
      </c>
    </row>
    <row r="273" s="2" customFormat="1" ht="16.30189" customHeight="1">
      <c r="A273" s="39"/>
      <c r="B273" s="40"/>
      <c r="C273" s="246" t="s">
        <v>533</v>
      </c>
      <c r="D273" s="246" t="s">
        <v>268</v>
      </c>
      <c r="E273" s="247" t="s">
        <v>2618</v>
      </c>
      <c r="F273" s="248" t="s">
        <v>1</v>
      </c>
      <c r="G273" s="249" t="s">
        <v>1</v>
      </c>
      <c r="H273" s="250">
        <v>75.25</v>
      </c>
      <c r="I273" s="251"/>
      <c r="J273" s="250">
        <f>ROUND(I273*H273,2)</f>
        <v>0</v>
      </c>
      <c r="K273" s="252"/>
      <c r="L273" s="45"/>
      <c r="M273" s="253" t="s">
        <v>1</v>
      </c>
      <c r="N273" s="254" t="s">
        <v>41</v>
      </c>
      <c r="O273" s="92"/>
      <c r="P273" s="255">
        <f>O273*H273</f>
        <v>0</v>
      </c>
      <c r="Q273" s="255">
        <v>0.90037999999999996</v>
      </c>
      <c r="R273" s="255">
        <f>Q273*H273</f>
        <v>67.75359499999999</v>
      </c>
      <c r="S273" s="255">
        <v>0</v>
      </c>
      <c r="T273" s="256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7" t="s">
        <v>282</v>
      </c>
      <c r="AT273" s="257" t="s">
        <v>268</v>
      </c>
      <c r="AU273" s="257" t="s">
        <v>91</v>
      </c>
      <c r="AY273" s="18" t="s">
        <v>265</v>
      </c>
      <c r="BE273" s="258">
        <f>IF(N273="základná",J273,0)</f>
        <v>0</v>
      </c>
      <c r="BF273" s="258">
        <f>IF(N273="znížená",J273,0)</f>
        <v>0</v>
      </c>
      <c r="BG273" s="258">
        <f>IF(N273="zákl. prenesená",J273,0)</f>
        <v>0</v>
      </c>
      <c r="BH273" s="258">
        <f>IF(N273="zníž. prenesená",J273,0)</f>
        <v>0</v>
      </c>
      <c r="BI273" s="258">
        <f>IF(N273="nulová",J273,0)</f>
        <v>0</v>
      </c>
      <c r="BJ273" s="18" t="s">
        <v>91</v>
      </c>
      <c r="BK273" s="258">
        <f>ROUND(I273*H273,2)</f>
        <v>0</v>
      </c>
      <c r="BL273" s="18" t="s">
        <v>282</v>
      </c>
      <c r="BM273" s="257" t="s">
        <v>2619</v>
      </c>
    </row>
    <row r="274" s="13" customFormat="1">
      <c r="A274" s="13"/>
      <c r="B274" s="264"/>
      <c r="C274" s="265"/>
      <c r="D274" s="266" t="s">
        <v>312</v>
      </c>
      <c r="E274" s="267" t="s">
        <v>1</v>
      </c>
      <c r="F274" s="268" t="s">
        <v>3037</v>
      </c>
      <c r="G274" s="265"/>
      <c r="H274" s="269">
        <v>7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312</v>
      </c>
      <c r="AU274" s="275" t="s">
        <v>91</v>
      </c>
      <c r="AV274" s="13" t="s">
        <v>91</v>
      </c>
      <c r="AW274" s="13" t="s">
        <v>4</v>
      </c>
      <c r="AX274" s="13" t="s">
        <v>75</v>
      </c>
      <c r="AY274" s="275" t="s">
        <v>265</v>
      </c>
    </row>
    <row r="275" s="13" customFormat="1">
      <c r="A275" s="13"/>
      <c r="B275" s="264"/>
      <c r="C275" s="265"/>
      <c r="D275" s="266" t="s">
        <v>312</v>
      </c>
      <c r="E275" s="267" t="s">
        <v>1</v>
      </c>
      <c r="F275" s="268" t="s">
        <v>3038</v>
      </c>
      <c r="G275" s="265"/>
      <c r="H275" s="269">
        <v>8.25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312</v>
      </c>
      <c r="AU275" s="275" t="s">
        <v>91</v>
      </c>
      <c r="AV275" s="13" t="s">
        <v>91</v>
      </c>
      <c r="AW275" s="13" t="s">
        <v>4</v>
      </c>
      <c r="AX275" s="13" t="s">
        <v>75</v>
      </c>
      <c r="AY275" s="275" t="s">
        <v>265</v>
      </c>
    </row>
    <row r="276" s="13" customFormat="1">
      <c r="A276" s="13"/>
      <c r="B276" s="264"/>
      <c r="C276" s="265"/>
      <c r="D276" s="266" t="s">
        <v>312</v>
      </c>
      <c r="E276" s="267" t="s">
        <v>1</v>
      </c>
      <c r="F276" s="268" t="s">
        <v>3039</v>
      </c>
      <c r="G276" s="265"/>
      <c r="H276" s="269">
        <v>60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312</v>
      </c>
      <c r="AU276" s="275" t="s">
        <v>91</v>
      </c>
      <c r="AV276" s="13" t="s">
        <v>91</v>
      </c>
      <c r="AW276" s="13" t="s">
        <v>4</v>
      </c>
      <c r="AX276" s="13" t="s">
        <v>75</v>
      </c>
      <c r="AY276" s="275" t="s">
        <v>265</v>
      </c>
    </row>
    <row r="277" s="14" customFormat="1">
      <c r="A277" s="14"/>
      <c r="B277" s="276"/>
      <c r="C277" s="277"/>
      <c r="D277" s="266" t="s">
        <v>312</v>
      </c>
      <c r="E277" s="278" t="s">
        <v>1</v>
      </c>
      <c r="F277" s="279" t="s">
        <v>318</v>
      </c>
      <c r="G277" s="277"/>
      <c r="H277" s="280">
        <v>75.25</v>
      </c>
      <c r="I277" s="281"/>
      <c r="J277" s="277"/>
      <c r="K277" s="277"/>
      <c r="L277" s="282"/>
      <c r="M277" s="283"/>
      <c r="N277" s="284"/>
      <c r="O277" s="284"/>
      <c r="P277" s="284"/>
      <c r="Q277" s="284"/>
      <c r="R277" s="284"/>
      <c r="S277" s="284"/>
      <c r="T277" s="28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86" t="s">
        <v>312</v>
      </c>
      <c r="AU277" s="286" t="s">
        <v>91</v>
      </c>
      <c r="AV277" s="14" t="s">
        <v>282</v>
      </c>
      <c r="AW277" s="14" t="s">
        <v>5</v>
      </c>
      <c r="AX277" s="14" t="s">
        <v>83</v>
      </c>
      <c r="AY277" s="286" t="s">
        <v>265</v>
      </c>
    </row>
    <row r="278" s="12" customFormat="1" ht="22.8" customHeight="1">
      <c r="A278" s="12"/>
      <c r="B278" s="230"/>
      <c r="C278" s="231"/>
      <c r="D278" s="232" t="s">
        <v>74</v>
      </c>
      <c r="E278" s="244" t="s">
        <v>264</v>
      </c>
      <c r="F278" s="244" t="s">
        <v>461</v>
      </c>
      <c r="G278" s="231"/>
      <c r="H278" s="231"/>
      <c r="I278" s="234"/>
      <c r="J278" s="245">
        <f>BK278</f>
        <v>0</v>
      </c>
      <c r="K278" s="231"/>
      <c r="L278" s="236"/>
      <c r="M278" s="237"/>
      <c r="N278" s="238"/>
      <c r="O278" s="238"/>
      <c r="P278" s="239">
        <f>SUM(P279:P300)</f>
        <v>0</v>
      </c>
      <c r="Q278" s="238"/>
      <c r="R278" s="239">
        <f>SUM(R279:R300)</f>
        <v>256.378098255</v>
      </c>
      <c r="S278" s="238"/>
      <c r="T278" s="240">
        <f>SUM(T279:T300)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41" t="s">
        <v>83</v>
      </c>
      <c r="AT278" s="242" t="s">
        <v>74</v>
      </c>
      <c r="AU278" s="242" t="s">
        <v>83</v>
      </c>
      <c r="AY278" s="241" t="s">
        <v>265</v>
      </c>
      <c r="BK278" s="243">
        <f>SUM(BK279:BK300)</f>
        <v>0</v>
      </c>
    </row>
    <row r="279" s="2" customFormat="1" ht="16.30189" customHeight="1">
      <c r="A279" s="39"/>
      <c r="B279" s="40"/>
      <c r="C279" s="246" t="s">
        <v>537</v>
      </c>
      <c r="D279" s="246" t="s">
        <v>268</v>
      </c>
      <c r="E279" s="247" t="s">
        <v>471</v>
      </c>
      <c r="F279" s="248" t="s">
        <v>1</v>
      </c>
      <c r="G279" s="249" t="s">
        <v>1</v>
      </c>
      <c r="H279" s="250">
        <v>191</v>
      </c>
      <c r="I279" s="251"/>
      <c r="J279" s="250">
        <f>ROUND(I279*H279,2)</f>
        <v>0</v>
      </c>
      <c r="K279" s="252"/>
      <c r="L279" s="45"/>
      <c r="M279" s="253" t="s">
        <v>1</v>
      </c>
      <c r="N279" s="254" t="s">
        <v>41</v>
      </c>
      <c r="O279" s="92"/>
      <c r="P279" s="255">
        <f>O279*H279</f>
        <v>0</v>
      </c>
      <c r="Q279" s="255">
        <v>0.46166000000000001</v>
      </c>
      <c r="R279" s="255">
        <f>Q279*H279</f>
        <v>88.177059999999997</v>
      </c>
      <c r="S279" s="255">
        <v>0</v>
      </c>
      <c r="T279" s="256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7" t="s">
        <v>282</v>
      </c>
      <c r="AT279" s="257" t="s">
        <v>268</v>
      </c>
      <c r="AU279" s="257" t="s">
        <v>91</v>
      </c>
      <c r="AY279" s="18" t="s">
        <v>265</v>
      </c>
      <c r="BE279" s="258">
        <f>IF(N279="základná",J279,0)</f>
        <v>0</v>
      </c>
      <c r="BF279" s="258">
        <f>IF(N279="znížená",J279,0)</f>
        <v>0</v>
      </c>
      <c r="BG279" s="258">
        <f>IF(N279="zákl. prenesená",J279,0)</f>
        <v>0</v>
      </c>
      <c r="BH279" s="258">
        <f>IF(N279="zníž. prenesená",J279,0)</f>
        <v>0</v>
      </c>
      <c r="BI279" s="258">
        <f>IF(N279="nulová",J279,0)</f>
        <v>0</v>
      </c>
      <c r="BJ279" s="18" t="s">
        <v>91</v>
      </c>
      <c r="BK279" s="258">
        <f>ROUND(I279*H279,2)</f>
        <v>0</v>
      </c>
      <c r="BL279" s="18" t="s">
        <v>282</v>
      </c>
      <c r="BM279" s="257" t="s">
        <v>2623</v>
      </c>
    </row>
    <row r="280" s="13" customFormat="1">
      <c r="A280" s="13"/>
      <c r="B280" s="264"/>
      <c r="C280" s="265"/>
      <c r="D280" s="266" t="s">
        <v>312</v>
      </c>
      <c r="E280" s="267" t="s">
        <v>1</v>
      </c>
      <c r="F280" s="268" t="s">
        <v>2990</v>
      </c>
      <c r="G280" s="265"/>
      <c r="H280" s="269">
        <v>191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312</v>
      </c>
      <c r="AU280" s="275" t="s">
        <v>91</v>
      </c>
      <c r="AV280" s="13" t="s">
        <v>91</v>
      </c>
      <c r="AW280" s="13" t="s">
        <v>4</v>
      </c>
      <c r="AX280" s="13" t="s">
        <v>83</v>
      </c>
      <c r="AY280" s="275" t="s">
        <v>265</v>
      </c>
    </row>
    <row r="281" s="2" customFormat="1" ht="16.30189" customHeight="1">
      <c r="A281" s="39"/>
      <c r="B281" s="40"/>
      <c r="C281" s="246" t="s">
        <v>540</v>
      </c>
      <c r="D281" s="246" t="s">
        <v>268</v>
      </c>
      <c r="E281" s="247" t="s">
        <v>486</v>
      </c>
      <c r="F281" s="248" t="s">
        <v>1</v>
      </c>
      <c r="G281" s="249" t="s">
        <v>1</v>
      </c>
      <c r="H281" s="250">
        <v>191</v>
      </c>
      <c r="I281" s="251"/>
      <c r="J281" s="250">
        <f>ROUND(I281*H281,2)</f>
        <v>0</v>
      </c>
      <c r="K281" s="252"/>
      <c r="L281" s="45"/>
      <c r="M281" s="253" t="s">
        <v>1</v>
      </c>
      <c r="N281" s="254" t="s">
        <v>41</v>
      </c>
      <c r="O281" s="92"/>
      <c r="P281" s="255">
        <f>O281*H281</f>
        <v>0</v>
      </c>
      <c r="Q281" s="255">
        <v>0.47117510000000001</v>
      </c>
      <c r="R281" s="255">
        <f>Q281*H281</f>
        <v>89.994444099999996</v>
      </c>
      <c r="S281" s="255">
        <v>0</v>
      </c>
      <c r="T281" s="256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7" t="s">
        <v>282</v>
      </c>
      <c r="AT281" s="257" t="s">
        <v>268</v>
      </c>
      <c r="AU281" s="257" t="s">
        <v>91</v>
      </c>
      <c r="AY281" s="18" t="s">
        <v>265</v>
      </c>
      <c r="BE281" s="258">
        <f>IF(N281="základná",J281,0)</f>
        <v>0</v>
      </c>
      <c r="BF281" s="258">
        <f>IF(N281="znížená",J281,0)</f>
        <v>0</v>
      </c>
      <c r="BG281" s="258">
        <f>IF(N281="zákl. prenesená",J281,0)</f>
        <v>0</v>
      </c>
      <c r="BH281" s="258">
        <f>IF(N281="zníž. prenesená",J281,0)</f>
        <v>0</v>
      </c>
      <c r="BI281" s="258">
        <f>IF(N281="nulová",J281,0)</f>
        <v>0</v>
      </c>
      <c r="BJ281" s="18" t="s">
        <v>91</v>
      </c>
      <c r="BK281" s="258">
        <f>ROUND(I281*H281,2)</f>
        <v>0</v>
      </c>
      <c r="BL281" s="18" t="s">
        <v>282</v>
      </c>
      <c r="BM281" s="257" t="s">
        <v>2624</v>
      </c>
    </row>
    <row r="282" s="13" customFormat="1">
      <c r="A282" s="13"/>
      <c r="B282" s="264"/>
      <c r="C282" s="265"/>
      <c r="D282" s="266" t="s">
        <v>312</v>
      </c>
      <c r="E282" s="267" t="s">
        <v>1</v>
      </c>
      <c r="F282" s="268" t="s">
        <v>2990</v>
      </c>
      <c r="G282" s="265"/>
      <c r="H282" s="269">
        <v>191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312</v>
      </c>
      <c r="AU282" s="275" t="s">
        <v>91</v>
      </c>
      <c r="AV282" s="13" t="s">
        <v>91</v>
      </c>
      <c r="AW282" s="13" t="s">
        <v>4</v>
      </c>
      <c r="AX282" s="13" t="s">
        <v>83</v>
      </c>
      <c r="AY282" s="275" t="s">
        <v>265</v>
      </c>
    </row>
    <row r="283" s="2" customFormat="1" ht="16.30189" customHeight="1">
      <c r="A283" s="39"/>
      <c r="B283" s="40"/>
      <c r="C283" s="246" t="s">
        <v>543</v>
      </c>
      <c r="D283" s="246" t="s">
        <v>268</v>
      </c>
      <c r="E283" s="247" t="s">
        <v>2625</v>
      </c>
      <c r="F283" s="248" t="s">
        <v>1</v>
      </c>
      <c r="G283" s="249" t="s">
        <v>1</v>
      </c>
      <c r="H283" s="250">
        <v>512</v>
      </c>
      <c r="I283" s="251"/>
      <c r="J283" s="250">
        <f>ROUND(I283*H283,2)</f>
        <v>0</v>
      </c>
      <c r="K283" s="252"/>
      <c r="L283" s="45"/>
      <c r="M283" s="253" t="s">
        <v>1</v>
      </c>
      <c r="N283" s="254" t="s">
        <v>41</v>
      </c>
      <c r="O283" s="92"/>
      <c r="P283" s="255">
        <f>O283*H283</f>
        <v>0</v>
      </c>
      <c r="Q283" s="255">
        <v>0.00080999999999999996</v>
      </c>
      <c r="R283" s="255">
        <f>Q283*H283</f>
        <v>0.41471999999999998</v>
      </c>
      <c r="S283" s="255">
        <v>0</v>
      </c>
      <c r="T283" s="256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7" t="s">
        <v>282</v>
      </c>
      <c r="AT283" s="257" t="s">
        <v>268</v>
      </c>
      <c r="AU283" s="257" t="s">
        <v>91</v>
      </c>
      <c r="AY283" s="18" t="s">
        <v>265</v>
      </c>
      <c r="BE283" s="258">
        <f>IF(N283="základná",J283,0)</f>
        <v>0</v>
      </c>
      <c r="BF283" s="258">
        <f>IF(N283="znížená",J283,0)</f>
        <v>0</v>
      </c>
      <c r="BG283" s="258">
        <f>IF(N283="zákl. prenesená",J283,0)</f>
        <v>0</v>
      </c>
      <c r="BH283" s="258">
        <f>IF(N283="zníž. prenesená",J283,0)</f>
        <v>0</v>
      </c>
      <c r="BI283" s="258">
        <f>IF(N283="nulová",J283,0)</f>
        <v>0</v>
      </c>
      <c r="BJ283" s="18" t="s">
        <v>91</v>
      </c>
      <c r="BK283" s="258">
        <f>ROUND(I283*H283,2)</f>
        <v>0</v>
      </c>
      <c r="BL283" s="18" t="s">
        <v>282</v>
      </c>
      <c r="BM283" s="257" t="s">
        <v>2626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3040</v>
      </c>
      <c r="G284" s="265"/>
      <c r="H284" s="269">
        <v>382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75</v>
      </c>
      <c r="AY284" s="275" t="s">
        <v>265</v>
      </c>
    </row>
    <row r="285" s="13" customFormat="1">
      <c r="A285" s="13"/>
      <c r="B285" s="264"/>
      <c r="C285" s="265"/>
      <c r="D285" s="266" t="s">
        <v>312</v>
      </c>
      <c r="E285" s="267" t="s">
        <v>1</v>
      </c>
      <c r="F285" s="268" t="s">
        <v>3041</v>
      </c>
      <c r="G285" s="265"/>
      <c r="H285" s="269">
        <v>130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312</v>
      </c>
      <c r="AU285" s="275" t="s">
        <v>91</v>
      </c>
      <c r="AV285" s="13" t="s">
        <v>91</v>
      </c>
      <c r="AW285" s="13" t="s">
        <v>4</v>
      </c>
      <c r="AX285" s="13" t="s">
        <v>75</v>
      </c>
      <c r="AY285" s="275" t="s">
        <v>265</v>
      </c>
    </row>
    <row r="286" s="14" customFormat="1">
      <c r="A286" s="14"/>
      <c r="B286" s="276"/>
      <c r="C286" s="277"/>
      <c r="D286" s="266" t="s">
        <v>312</v>
      </c>
      <c r="E286" s="278" t="s">
        <v>1</v>
      </c>
      <c r="F286" s="279" t="s">
        <v>318</v>
      </c>
      <c r="G286" s="277"/>
      <c r="H286" s="280">
        <v>512</v>
      </c>
      <c r="I286" s="281"/>
      <c r="J286" s="277"/>
      <c r="K286" s="277"/>
      <c r="L286" s="282"/>
      <c r="M286" s="283"/>
      <c r="N286" s="284"/>
      <c r="O286" s="284"/>
      <c r="P286" s="284"/>
      <c r="Q286" s="284"/>
      <c r="R286" s="284"/>
      <c r="S286" s="284"/>
      <c r="T286" s="28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86" t="s">
        <v>312</v>
      </c>
      <c r="AU286" s="286" t="s">
        <v>91</v>
      </c>
      <c r="AV286" s="14" t="s">
        <v>282</v>
      </c>
      <c r="AW286" s="14" t="s">
        <v>4</v>
      </c>
      <c r="AX286" s="14" t="s">
        <v>83</v>
      </c>
      <c r="AY286" s="286" t="s">
        <v>265</v>
      </c>
    </row>
    <row r="287" s="2" customFormat="1" ht="16.30189" customHeight="1">
      <c r="A287" s="39"/>
      <c r="B287" s="40"/>
      <c r="C287" s="246" t="s">
        <v>547</v>
      </c>
      <c r="D287" s="246" t="s">
        <v>268</v>
      </c>
      <c r="E287" s="247" t="s">
        <v>505</v>
      </c>
      <c r="F287" s="248" t="s">
        <v>1</v>
      </c>
      <c r="G287" s="249" t="s">
        <v>1</v>
      </c>
      <c r="H287" s="250">
        <v>256</v>
      </c>
      <c r="I287" s="251"/>
      <c r="J287" s="250">
        <f>ROUND(I287*H287,2)</f>
        <v>0</v>
      </c>
      <c r="K287" s="252"/>
      <c r="L287" s="45"/>
      <c r="M287" s="253" t="s">
        <v>1</v>
      </c>
      <c r="N287" s="254" t="s">
        <v>41</v>
      </c>
      <c r="O287" s="92"/>
      <c r="P287" s="255">
        <f>O287*H287</f>
        <v>0</v>
      </c>
      <c r="Q287" s="255">
        <v>0.10373</v>
      </c>
      <c r="R287" s="255">
        <f>Q287*H287</f>
        <v>26.554880000000001</v>
      </c>
      <c r="S287" s="255">
        <v>0</v>
      </c>
      <c r="T287" s="256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57" t="s">
        <v>282</v>
      </c>
      <c r="AT287" s="257" t="s">
        <v>268</v>
      </c>
      <c r="AU287" s="257" t="s">
        <v>91</v>
      </c>
      <c r="AY287" s="18" t="s">
        <v>265</v>
      </c>
      <c r="BE287" s="258">
        <f>IF(N287="základná",J287,0)</f>
        <v>0</v>
      </c>
      <c r="BF287" s="258">
        <f>IF(N287="znížená",J287,0)</f>
        <v>0</v>
      </c>
      <c r="BG287" s="258">
        <f>IF(N287="zákl. prenesená",J287,0)</f>
        <v>0</v>
      </c>
      <c r="BH287" s="258">
        <f>IF(N287="zníž. prenesená",J287,0)</f>
        <v>0</v>
      </c>
      <c r="BI287" s="258">
        <f>IF(N287="nulová",J287,0)</f>
        <v>0</v>
      </c>
      <c r="BJ287" s="18" t="s">
        <v>91</v>
      </c>
      <c r="BK287" s="258">
        <f>ROUND(I287*H287,2)</f>
        <v>0</v>
      </c>
      <c r="BL287" s="18" t="s">
        <v>282</v>
      </c>
      <c r="BM287" s="257" t="s">
        <v>2629</v>
      </c>
    </row>
    <row r="288" s="13" customFormat="1">
      <c r="A288" s="13"/>
      <c r="B288" s="264"/>
      <c r="C288" s="265"/>
      <c r="D288" s="266" t="s">
        <v>312</v>
      </c>
      <c r="E288" s="267" t="s">
        <v>1</v>
      </c>
      <c r="F288" s="268" t="s">
        <v>2990</v>
      </c>
      <c r="G288" s="265"/>
      <c r="H288" s="269">
        <v>191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312</v>
      </c>
      <c r="AU288" s="275" t="s">
        <v>91</v>
      </c>
      <c r="AV288" s="13" t="s">
        <v>91</v>
      </c>
      <c r="AW288" s="13" t="s">
        <v>4</v>
      </c>
      <c r="AX288" s="13" t="s">
        <v>75</v>
      </c>
      <c r="AY288" s="275" t="s">
        <v>265</v>
      </c>
    </row>
    <row r="289" s="13" customFormat="1">
      <c r="A289" s="13"/>
      <c r="B289" s="264"/>
      <c r="C289" s="265"/>
      <c r="D289" s="266" t="s">
        <v>312</v>
      </c>
      <c r="E289" s="267" t="s">
        <v>1</v>
      </c>
      <c r="F289" s="268" t="s">
        <v>3042</v>
      </c>
      <c r="G289" s="265"/>
      <c r="H289" s="269">
        <v>65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312</v>
      </c>
      <c r="AU289" s="275" t="s">
        <v>91</v>
      </c>
      <c r="AV289" s="13" t="s">
        <v>91</v>
      </c>
      <c r="AW289" s="13" t="s">
        <v>4</v>
      </c>
      <c r="AX289" s="13" t="s">
        <v>75</v>
      </c>
      <c r="AY289" s="275" t="s">
        <v>265</v>
      </c>
    </row>
    <row r="290" s="14" customFormat="1">
      <c r="A290" s="14"/>
      <c r="B290" s="276"/>
      <c r="C290" s="277"/>
      <c r="D290" s="266" t="s">
        <v>312</v>
      </c>
      <c r="E290" s="278" t="s">
        <v>1</v>
      </c>
      <c r="F290" s="279" t="s">
        <v>318</v>
      </c>
      <c r="G290" s="277"/>
      <c r="H290" s="280">
        <v>256</v>
      </c>
      <c r="I290" s="281"/>
      <c r="J290" s="277"/>
      <c r="K290" s="277"/>
      <c r="L290" s="282"/>
      <c r="M290" s="283"/>
      <c r="N290" s="284"/>
      <c r="O290" s="284"/>
      <c r="P290" s="284"/>
      <c r="Q290" s="284"/>
      <c r="R290" s="284"/>
      <c r="S290" s="284"/>
      <c r="T290" s="28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86" t="s">
        <v>312</v>
      </c>
      <c r="AU290" s="286" t="s">
        <v>91</v>
      </c>
      <c r="AV290" s="14" t="s">
        <v>282</v>
      </c>
      <c r="AW290" s="14" t="s">
        <v>4</v>
      </c>
      <c r="AX290" s="14" t="s">
        <v>83</v>
      </c>
      <c r="AY290" s="286" t="s">
        <v>265</v>
      </c>
    </row>
    <row r="291" s="2" customFormat="1" ht="16.30189" customHeight="1">
      <c r="A291" s="39"/>
      <c r="B291" s="40"/>
      <c r="C291" s="246" t="s">
        <v>550</v>
      </c>
      <c r="D291" s="246" t="s">
        <v>268</v>
      </c>
      <c r="E291" s="247" t="s">
        <v>2631</v>
      </c>
      <c r="F291" s="248" t="s">
        <v>1</v>
      </c>
      <c r="G291" s="249" t="s">
        <v>1</v>
      </c>
      <c r="H291" s="250">
        <v>191</v>
      </c>
      <c r="I291" s="251"/>
      <c r="J291" s="250">
        <f>ROUND(I291*H291,2)</f>
        <v>0</v>
      </c>
      <c r="K291" s="252"/>
      <c r="L291" s="45"/>
      <c r="M291" s="253" t="s">
        <v>1</v>
      </c>
      <c r="N291" s="254" t="s">
        <v>41</v>
      </c>
      <c r="O291" s="92"/>
      <c r="P291" s="255">
        <f>O291*H291</f>
        <v>0</v>
      </c>
      <c r="Q291" s="255">
        <v>0.10373</v>
      </c>
      <c r="R291" s="255">
        <f>Q291*H291</f>
        <v>19.812429999999999</v>
      </c>
      <c r="S291" s="255">
        <v>0</v>
      </c>
      <c r="T291" s="256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7" t="s">
        <v>282</v>
      </c>
      <c r="AT291" s="257" t="s">
        <v>268</v>
      </c>
      <c r="AU291" s="257" t="s">
        <v>91</v>
      </c>
      <c r="AY291" s="18" t="s">
        <v>265</v>
      </c>
      <c r="BE291" s="258">
        <f>IF(N291="základná",J291,0)</f>
        <v>0</v>
      </c>
      <c r="BF291" s="258">
        <f>IF(N291="znížená",J291,0)</f>
        <v>0</v>
      </c>
      <c r="BG291" s="258">
        <f>IF(N291="zákl. prenesená",J291,0)</f>
        <v>0</v>
      </c>
      <c r="BH291" s="258">
        <f>IF(N291="zníž. prenesená",J291,0)</f>
        <v>0</v>
      </c>
      <c r="BI291" s="258">
        <f>IF(N291="nulová",J291,0)</f>
        <v>0</v>
      </c>
      <c r="BJ291" s="18" t="s">
        <v>91</v>
      </c>
      <c r="BK291" s="258">
        <f>ROUND(I291*H291,2)</f>
        <v>0</v>
      </c>
      <c r="BL291" s="18" t="s">
        <v>282</v>
      </c>
      <c r="BM291" s="257" t="s">
        <v>2632</v>
      </c>
    </row>
    <row r="292" s="13" customFormat="1">
      <c r="A292" s="13"/>
      <c r="B292" s="264"/>
      <c r="C292" s="265"/>
      <c r="D292" s="266" t="s">
        <v>312</v>
      </c>
      <c r="E292" s="267" t="s">
        <v>1</v>
      </c>
      <c r="F292" s="268" t="s">
        <v>3043</v>
      </c>
      <c r="G292" s="265"/>
      <c r="H292" s="269">
        <v>191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312</v>
      </c>
      <c r="AU292" s="275" t="s">
        <v>91</v>
      </c>
      <c r="AV292" s="13" t="s">
        <v>91</v>
      </c>
      <c r="AW292" s="13" t="s">
        <v>4</v>
      </c>
      <c r="AX292" s="13" t="s">
        <v>83</v>
      </c>
      <c r="AY292" s="275" t="s">
        <v>265</v>
      </c>
    </row>
    <row r="293" s="2" customFormat="1" ht="16.30189" customHeight="1">
      <c r="A293" s="39"/>
      <c r="B293" s="40"/>
      <c r="C293" s="246" t="s">
        <v>553</v>
      </c>
      <c r="D293" s="246" t="s">
        <v>268</v>
      </c>
      <c r="E293" s="247" t="s">
        <v>509</v>
      </c>
      <c r="F293" s="248" t="s">
        <v>1</v>
      </c>
      <c r="G293" s="249" t="s">
        <v>1</v>
      </c>
      <c r="H293" s="250">
        <v>191</v>
      </c>
      <c r="I293" s="251"/>
      <c r="J293" s="250">
        <f>ROUND(I293*H293,2)</f>
        <v>0</v>
      </c>
      <c r="K293" s="252"/>
      <c r="L293" s="45"/>
      <c r="M293" s="253" t="s">
        <v>1</v>
      </c>
      <c r="N293" s="254" t="s">
        <v>41</v>
      </c>
      <c r="O293" s="92"/>
      <c r="P293" s="255">
        <f>O293*H293</f>
        <v>0</v>
      </c>
      <c r="Q293" s="255">
        <v>0.15559000000000001</v>
      </c>
      <c r="R293" s="255">
        <f>Q293*H293</f>
        <v>29.717690000000001</v>
      </c>
      <c r="S293" s="255">
        <v>0</v>
      </c>
      <c r="T293" s="256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7" t="s">
        <v>282</v>
      </c>
      <c r="AT293" s="257" t="s">
        <v>268</v>
      </c>
      <c r="AU293" s="257" t="s">
        <v>91</v>
      </c>
      <c r="AY293" s="18" t="s">
        <v>265</v>
      </c>
      <c r="BE293" s="258">
        <f>IF(N293="základná",J293,0)</f>
        <v>0</v>
      </c>
      <c r="BF293" s="258">
        <f>IF(N293="znížená",J293,0)</f>
        <v>0</v>
      </c>
      <c r="BG293" s="258">
        <f>IF(N293="zákl. prenesená",J293,0)</f>
        <v>0</v>
      </c>
      <c r="BH293" s="258">
        <f>IF(N293="zníž. prenesená",J293,0)</f>
        <v>0</v>
      </c>
      <c r="BI293" s="258">
        <f>IF(N293="nulová",J293,0)</f>
        <v>0</v>
      </c>
      <c r="BJ293" s="18" t="s">
        <v>91</v>
      </c>
      <c r="BK293" s="258">
        <f>ROUND(I293*H293,2)</f>
        <v>0</v>
      </c>
      <c r="BL293" s="18" t="s">
        <v>282</v>
      </c>
      <c r="BM293" s="257" t="s">
        <v>2634</v>
      </c>
    </row>
    <row r="294" s="13" customFormat="1">
      <c r="A294" s="13"/>
      <c r="B294" s="264"/>
      <c r="C294" s="265"/>
      <c r="D294" s="266" t="s">
        <v>312</v>
      </c>
      <c r="E294" s="267" t="s">
        <v>1</v>
      </c>
      <c r="F294" s="268" t="s">
        <v>2991</v>
      </c>
      <c r="G294" s="265"/>
      <c r="H294" s="269">
        <v>191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312</v>
      </c>
      <c r="AU294" s="275" t="s">
        <v>91</v>
      </c>
      <c r="AV294" s="13" t="s">
        <v>91</v>
      </c>
      <c r="AW294" s="13" t="s">
        <v>4</v>
      </c>
      <c r="AX294" s="13" t="s">
        <v>83</v>
      </c>
      <c r="AY294" s="275" t="s">
        <v>265</v>
      </c>
    </row>
    <row r="295" s="2" customFormat="1" ht="16.30189" customHeight="1">
      <c r="A295" s="39"/>
      <c r="B295" s="40"/>
      <c r="C295" s="246" t="s">
        <v>557</v>
      </c>
      <c r="D295" s="246" t="s">
        <v>268</v>
      </c>
      <c r="E295" s="247" t="s">
        <v>2636</v>
      </c>
      <c r="F295" s="248" t="s">
        <v>1</v>
      </c>
      <c r="G295" s="249" t="s">
        <v>1</v>
      </c>
      <c r="H295" s="250">
        <v>3.5</v>
      </c>
      <c r="I295" s="251"/>
      <c r="J295" s="250">
        <f>ROUND(I295*H295,2)</f>
        <v>0</v>
      </c>
      <c r="K295" s="252"/>
      <c r="L295" s="45"/>
      <c r="M295" s="253" t="s">
        <v>1</v>
      </c>
      <c r="N295" s="254" t="s">
        <v>41</v>
      </c>
      <c r="O295" s="92"/>
      <c r="P295" s="255">
        <f>O295*H295</f>
        <v>0</v>
      </c>
      <c r="Q295" s="255">
        <v>0.44087832999999998</v>
      </c>
      <c r="R295" s="255">
        <f>Q295*H295</f>
        <v>1.543074155</v>
      </c>
      <c r="S295" s="255">
        <v>0</v>
      </c>
      <c r="T295" s="256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7" t="s">
        <v>282</v>
      </c>
      <c r="AT295" s="257" t="s">
        <v>268</v>
      </c>
      <c r="AU295" s="257" t="s">
        <v>91</v>
      </c>
      <c r="AY295" s="18" t="s">
        <v>265</v>
      </c>
      <c r="BE295" s="258">
        <f>IF(N295="základná",J295,0)</f>
        <v>0</v>
      </c>
      <c r="BF295" s="258">
        <f>IF(N295="znížená",J295,0)</f>
        <v>0</v>
      </c>
      <c r="BG295" s="258">
        <f>IF(N295="zákl. prenesená",J295,0)</f>
        <v>0</v>
      </c>
      <c r="BH295" s="258">
        <f>IF(N295="zníž. prenesená",J295,0)</f>
        <v>0</v>
      </c>
      <c r="BI295" s="258">
        <f>IF(N295="nulová",J295,0)</f>
        <v>0</v>
      </c>
      <c r="BJ295" s="18" t="s">
        <v>91</v>
      </c>
      <c r="BK295" s="258">
        <f>ROUND(I295*H295,2)</f>
        <v>0</v>
      </c>
      <c r="BL295" s="18" t="s">
        <v>282</v>
      </c>
      <c r="BM295" s="257" t="s">
        <v>2637</v>
      </c>
    </row>
    <row r="296" s="15" customFormat="1">
      <c r="A296" s="15"/>
      <c r="B296" s="297"/>
      <c r="C296" s="298"/>
      <c r="D296" s="266" t="s">
        <v>312</v>
      </c>
      <c r="E296" s="299" t="s">
        <v>1</v>
      </c>
      <c r="F296" s="300" t="s">
        <v>2638</v>
      </c>
      <c r="G296" s="298"/>
      <c r="H296" s="299" t="s">
        <v>1</v>
      </c>
      <c r="I296" s="301"/>
      <c r="J296" s="298"/>
      <c r="K296" s="298"/>
      <c r="L296" s="302"/>
      <c r="M296" s="303"/>
      <c r="N296" s="304"/>
      <c r="O296" s="304"/>
      <c r="P296" s="304"/>
      <c r="Q296" s="304"/>
      <c r="R296" s="304"/>
      <c r="S296" s="304"/>
      <c r="T296" s="30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306" t="s">
        <v>312</v>
      </c>
      <c r="AU296" s="306" t="s">
        <v>91</v>
      </c>
      <c r="AV296" s="15" t="s">
        <v>83</v>
      </c>
      <c r="AW296" s="15" t="s">
        <v>4</v>
      </c>
      <c r="AX296" s="15" t="s">
        <v>75</v>
      </c>
      <c r="AY296" s="306" t="s">
        <v>265</v>
      </c>
    </row>
    <row r="297" s="13" customFormat="1">
      <c r="A297" s="13"/>
      <c r="B297" s="264"/>
      <c r="C297" s="265"/>
      <c r="D297" s="266" t="s">
        <v>312</v>
      </c>
      <c r="E297" s="267" t="s">
        <v>1</v>
      </c>
      <c r="F297" s="268" t="s">
        <v>3044</v>
      </c>
      <c r="G297" s="265"/>
      <c r="H297" s="269">
        <v>3.5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312</v>
      </c>
      <c r="AU297" s="275" t="s">
        <v>91</v>
      </c>
      <c r="AV297" s="13" t="s">
        <v>91</v>
      </c>
      <c r="AW297" s="13" t="s">
        <v>4</v>
      </c>
      <c r="AX297" s="13" t="s">
        <v>83</v>
      </c>
      <c r="AY297" s="275" t="s">
        <v>265</v>
      </c>
    </row>
    <row r="298" s="2" customFormat="1" ht="16.30189" customHeight="1">
      <c r="A298" s="39"/>
      <c r="B298" s="40"/>
      <c r="C298" s="246" t="s">
        <v>560</v>
      </c>
      <c r="D298" s="246" t="s">
        <v>268</v>
      </c>
      <c r="E298" s="247" t="s">
        <v>2640</v>
      </c>
      <c r="F298" s="248" t="s">
        <v>1</v>
      </c>
      <c r="G298" s="249" t="s">
        <v>1</v>
      </c>
      <c r="H298" s="250">
        <v>45.5</v>
      </c>
      <c r="I298" s="251"/>
      <c r="J298" s="250">
        <f>ROUND(I298*H298,2)</f>
        <v>0</v>
      </c>
      <c r="K298" s="252"/>
      <c r="L298" s="45"/>
      <c r="M298" s="253" t="s">
        <v>1</v>
      </c>
      <c r="N298" s="254" t="s">
        <v>41</v>
      </c>
      <c r="O298" s="92"/>
      <c r="P298" s="255">
        <f>O298*H298</f>
        <v>0</v>
      </c>
      <c r="Q298" s="255">
        <v>0.0035999999999999999</v>
      </c>
      <c r="R298" s="255">
        <f>Q298*H298</f>
        <v>0.1638</v>
      </c>
      <c r="S298" s="255">
        <v>0</v>
      </c>
      <c r="T298" s="256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57" t="s">
        <v>282</v>
      </c>
      <c r="AT298" s="257" t="s">
        <v>268</v>
      </c>
      <c r="AU298" s="257" t="s">
        <v>91</v>
      </c>
      <c r="AY298" s="18" t="s">
        <v>265</v>
      </c>
      <c r="BE298" s="258">
        <f>IF(N298="základná",J298,0)</f>
        <v>0</v>
      </c>
      <c r="BF298" s="258">
        <f>IF(N298="znížená",J298,0)</f>
        <v>0</v>
      </c>
      <c r="BG298" s="258">
        <f>IF(N298="zákl. prenesená",J298,0)</f>
        <v>0</v>
      </c>
      <c r="BH298" s="258">
        <f>IF(N298="zníž. prenesená",J298,0)</f>
        <v>0</v>
      </c>
      <c r="BI298" s="258">
        <f>IF(N298="nulová",J298,0)</f>
        <v>0</v>
      </c>
      <c r="BJ298" s="18" t="s">
        <v>91</v>
      </c>
      <c r="BK298" s="258">
        <f>ROUND(I298*H298,2)</f>
        <v>0</v>
      </c>
      <c r="BL298" s="18" t="s">
        <v>282</v>
      </c>
      <c r="BM298" s="257" t="s">
        <v>2641</v>
      </c>
    </row>
    <row r="299" s="13" customFormat="1">
      <c r="A299" s="13"/>
      <c r="B299" s="264"/>
      <c r="C299" s="265"/>
      <c r="D299" s="266" t="s">
        <v>312</v>
      </c>
      <c r="E299" s="267" t="s">
        <v>1</v>
      </c>
      <c r="F299" s="268" t="s">
        <v>3045</v>
      </c>
      <c r="G299" s="265"/>
      <c r="H299" s="269">
        <v>45.5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312</v>
      </c>
      <c r="AU299" s="275" t="s">
        <v>91</v>
      </c>
      <c r="AV299" s="13" t="s">
        <v>91</v>
      </c>
      <c r="AW299" s="13" t="s">
        <v>4</v>
      </c>
      <c r="AX299" s="13" t="s">
        <v>75</v>
      </c>
      <c r="AY299" s="275" t="s">
        <v>265</v>
      </c>
    </row>
    <row r="300" s="14" customFormat="1">
      <c r="A300" s="14"/>
      <c r="B300" s="276"/>
      <c r="C300" s="277"/>
      <c r="D300" s="266" t="s">
        <v>312</v>
      </c>
      <c r="E300" s="278" t="s">
        <v>1</v>
      </c>
      <c r="F300" s="279" t="s">
        <v>318</v>
      </c>
      <c r="G300" s="277"/>
      <c r="H300" s="280">
        <v>45.5</v>
      </c>
      <c r="I300" s="281"/>
      <c r="J300" s="277"/>
      <c r="K300" s="277"/>
      <c r="L300" s="282"/>
      <c r="M300" s="283"/>
      <c r="N300" s="284"/>
      <c r="O300" s="284"/>
      <c r="P300" s="284"/>
      <c r="Q300" s="284"/>
      <c r="R300" s="284"/>
      <c r="S300" s="284"/>
      <c r="T300" s="28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6" t="s">
        <v>312</v>
      </c>
      <c r="AU300" s="286" t="s">
        <v>91</v>
      </c>
      <c r="AV300" s="14" t="s">
        <v>282</v>
      </c>
      <c r="AW300" s="14" t="s">
        <v>4</v>
      </c>
      <c r="AX300" s="14" t="s">
        <v>83</v>
      </c>
      <c r="AY300" s="286" t="s">
        <v>265</v>
      </c>
    </row>
    <row r="301" s="12" customFormat="1" ht="22.8" customHeight="1">
      <c r="A301" s="12"/>
      <c r="B301" s="230"/>
      <c r="C301" s="231"/>
      <c r="D301" s="232" t="s">
        <v>74</v>
      </c>
      <c r="E301" s="244" t="s">
        <v>329</v>
      </c>
      <c r="F301" s="244" t="s">
        <v>512</v>
      </c>
      <c r="G301" s="231"/>
      <c r="H301" s="231"/>
      <c r="I301" s="234"/>
      <c r="J301" s="245">
        <f>BK301</f>
        <v>0</v>
      </c>
      <c r="K301" s="231"/>
      <c r="L301" s="236"/>
      <c r="M301" s="237"/>
      <c r="N301" s="238"/>
      <c r="O301" s="238"/>
      <c r="P301" s="239">
        <f>SUM(P302:P362)</f>
        <v>0</v>
      </c>
      <c r="Q301" s="238"/>
      <c r="R301" s="239">
        <f>SUM(R302:R362)</f>
        <v>4.8772425779999997</v>
      </c>
      <c r="S301" s="238"/>
      <c r="T301" s="240">
        <f>SUM(T302:T362)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41" t="s">
        <v>83</v>
      </c>
      <c r="AT301" s="242" t="s">
        <v>74</v>
      </c>
      <c r="AU301" s="242" t="s">
        <v>83</v>
      </c>
      <c r="AY301" s="241" t="s">
        <v>265</v>
      </c>
      <c r="BK301" s="243">
        <f>SUM(BK302:BK362)</f>
        <v>0</v>
      </c>
    </row>
    <row r="302" s="2" customFormat="1" ht="16.30189" customHeight="1">
      <c r="A302" s="39"/>
      <c r="B302" s="40"/>
      <c r="C302" s="246" t="s">
        <v>563</v>
      </c>
      <c r="D302" s="246" t="s">
        <v>268</v>
      </c>
      <c r="E302" s="247" t="s">
        <v>2643</v>
      </c>
      <c r="F302" s="248" t="s">
        <v>1</v>
      </c>
      <c r="G302" s="249" t="s">
        <v>1</v>
      </c>
      <c r="H302" s="250">
        <v>50</v>
      </c>
      <c r="I302" s="251"/>
      <c r="J302" s="250">
        <f>ROUND(I302*H302,2)</f>
        <v>0</v>
      </c>
      <c r="K302" s="252"/>
      <c r="L302" s="45"/>
      <c r="M302" s="253" t="s">
        <v>1</v>
      </c>
      <c r="N302" s="254" t="s">
        <v>41</v>
      </c>
      <c r="O302" s="92"/>
      <c r="P302" s="255">
        <f>O302*H302</f>
        <v>0</v>
      </c>
      <c r="Q302" s="255">
        <v>0</v>
      </c>
      <c r="R302" s="255">
        <f>Q302*H302</f>
        <v>0</v>
      </c>
      <c r="S302" s="255">
        <v>0</v>
      </c>
      <c r="T302" s="256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7" t="s">
        <v>282</v>
      </c>
      <c r="AT302" s="257" t="s">
        <v>268</v>
      </c>
      <c r="AU302" s="257" t="s">
        <v>91</v>
      </c>
      <c r="AY302" s="18" t="s">
        <v>265</v>
      </c>
      <c r="BE302" s="258">
        <f>IF(N302="základná",J302,0)</f>
        <v>0</v>
      </c>
      <c r="BF302" s="258">
        <f>IF(N302="znížená",J302,0)</f>
        <v>0</v>
      </c>
      <c r="BG302" s="258">
        <f>IF(N302="zákl. prenesená",J302,0)</f>
        <v>0</v>
      </c>
      <c r="BH302" s="258">
        <f>IF(N302="zníž. prenesená",J302,0)</f>
        <v>0</v>
      </c>
      <c r="BI302" s="258">
        <f>IF(N302="nulová",J302,0)</f>
        <v>0</v>
      </c>
      <c r="BJ302" s="18" t="s">
        <v>91</v>
      </c>
      <c r="BK302" s="258">
        <f>ROUND(I302*H302,2)</f>
        <v>0</v>
      </c>
      <c r="BL302" s="18" t="s">
        <v>282</v>
      </c>
      <c r="BM302" s="257" t="s">
        <v>2644</v>
      </c>
    </row>
    <row r="303" s="13" customFormat="1">
      <c r="A303" s="13"/>
      <c r="B303" s="264"/>
      <c r="C303" s="265"/>
      <c r="D303" s="266" t="s">
        <v>312</v>
      </c>
      <c r="E303" s="267" t="s">
        <v>1</v>
      </c>
      <c r="F303" s="268" t="s">
        <v>3046</v>
      </c>
      <c r="G303" s="265"/>
      <c r="H303" s="269">
        <v>50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312</v>
      </c>
      <c r="AU303" s="275" t="s">
        <v>91</v>
      </c>
      <c r="AV303" s="13" t="s">
        <v>91</v>
      </c>
      <c r="AW303" s="13" t="s">
        <v>4</v>
      </c>
      <c r="AX303" s="13" t="s">
        <v>83</v>
      </c>
      <c r="AY303" s="275" t="s">
        <v>265</v>
      </c>
    </row>
    <row r="304" s="2" customFormat="1" ht="16.30189" customHeight="1">
      <c r="A304" s="39"/>
      <c r="B304" s="40"/>
      <c r="C304" s="246" t="s">
        <v>566</v>
      </c>
      <c r="D304" s="246" t="s">
        <v>268</v>
      </c>
      <c r="E304" s="247" t="s">
        <v>2646</v>
      </c>
      <c r="F304" s="248" t="s">
        <v>1</v>
      </c>
      <c r="G304" s="249" t="s">
        <v>1</v>
      </c>
      <c r="H304" s="250">
        <v>23.52</v>
      </c>
      <c r="I304" s="251"/>
      <c r="J304" s="250">
        <f>ROUND(I304*H304,2)</f>
        <v>0</v>
      </c>
      <c r="K304" s="252"/>
      <c r="L304" s="45"/>
      <c r="M304" s="253" t="s">
        <v>1</v>
      </c>
      <c r="N304" s="254" t="s">
        <v>41</v>
      </c>
      <c r="O304" s="92"/>
      <c r="P304" s="255">
        <f>O304*H304</f>
        <v>0</v>
      </c>
      <c r="Q304" s="255">
        <v>0.00042000000000000002</v>
      </c>
      <c r="R304" s="255">
        <f>Q304*H304</f>
        <v>0.0098784000000000007</v>
      </c>
      <c r="S304" s="255">
        <v>0</v>
      </c>
      <c r="T304" s="256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7" t="s">
        <v>282</v>
      </c>
      <c r="AT304" s="257" t="s">
        <v>268</v>
      </c>
      <c r="AU304" s="257" t="s">
        <v>91</v>
      </c>
      <c r="AY304" s="18" t="s">
        <v>265</v>
      </c>
      <c r="BE304" s="258">
        <f>IF(N304="základná",J304,0)</f>
        <v>0</v>
      </c>
      <c r="BF304" s="258">
        <f>IF(N304="znížená",J304,0)</f>
        <v>0</v>
      </c>
      <c r="BG304" s="258">
        <f>IF(N304="zákl. prenesená",J304,0)</f>
        <v>0</v>
      </c>
      <c r="BH304" s="258">
        <f>IF(N304="zníž. prenesená",J304,0)</f>
        <v>0</v>
      </c>
      <c r="BI304" s="258">
        <f>IF(N304="nulová",J304,0)</f>
        <v>0</v>
      </c>
      <c r="BJ304" s="18" t="s">
        <v>91</v>
      </c>
      <c r="BK304" s="258">
        <f>ROUND(I304*H304,2)</f>
        <v>0</v>
      </c>
      <c r="BL304" s="18" t="s">
        <v>282</v>
      </c>
      <c r="BM304" s="257" t="s">
        <v>2647</v>
      </c>
    </row>
    <row r="305" s="15" customFormat="1">
      <c r="A305" s="15"/>
      <c r="B305" s="297"/>
      <c r="C305" s="298"/>
      <c r="D305" s="266" t="s">
        <v>312</v>
      </c>
      <c r="E305" s="299" t="s">
        <v>1</v>
      </c>
      <c r="F305" s="300" t="s">
        <v>1045</v>
      </c>
      <c r="G305" s="298"/>
      <c r="H305" s="299" t="s">
        <v>1</v>
      </c>
      <c r="I305" s="301"/>
      <c r="J305" s="298"/>
      <c r="K305" s="298"/>
      <c r="L305" s="302"/>
      <c r="M305" s="303"/>
      <c r="N305" s="304"/>
      <c r="O305" s="304"/>
      <c r="P305" s="304"/>
      <c r="Q305" s="304"/>
      <c r="R305" s="304"/>
      <c r="S305" s="304"/>
      <c r="T305" s="30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306" t="s">
        <v>312</v>
      </c>
      <c r="AU305" s="306" t="s">
        <v>91</v>
      </c>
      <c r="AV305" s="15" t="s">
        <v>83</v>
      </c>
      <c r="AW305" s="15" t="s">
        <v>4</v>
      </c>
      <c r="AX305" s="15" t="s">
        <v>75</v>
      </c>
      <c r="AY305" s="306" t="s">
        <v>265</v>
      </c>
    </row>
    <row r="306" s="13" customFormat="1">
      <c r="A306" s="13"/>
      <c r="B306" s="264"/>
      <c r="C306" s="265"/>
      <c r="D306" s="266" t="s">
        <v>312</v>
      </c>
      <c r="E306" s="267" t="s">
        <v>1</v>
      </c>
      <c r="F306" s="268" t="s">
        <v>3047</v>
      </c>
      <c r="G306" s="265"/>
      <c r="H306" s="269">
        <v>23.52</v>
      </c>
      <c r="I306" s="270"/>
      <c r="J306" s="265"/>
      <c r="K306" s="265"/>
      <c r="L306" s="271"/>
      <c r="M306" s="272"/>
      <c r="N306" s="273"/>
      <c r="O306" s="273"/>
      <c r="P306" s="273"/>
      <c r="Q306" s="273"/>
      <c r="R306" s="273"/>
      <c r="S306" s="273"/>
      <c r="T306" s="27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5" t="s">
        <v>312</v>
      </c>
      <c r="AU306" s="275" t="s">
        <v>91</v>
      </c>
      <c r="AV306" s="13" t="s">
        <v>91</v>
      </c>
      <c r="AW306" s="13" t="s">
        <v>4</v>
      </c>
      <c r="AX306" s="13" t="s">
        <v>75</v>
      </c>
      <c r="AY306" s="275" t="s">
        <v>265</v>
      </c>
    </row>
    <row r="307" s="14" customFormat="1">
      <c r="A307" s="14"/>
      <c r="B307" s="276"/>
      <c r="C307" s="277"/>
      <c r="D307" s="266" t="s">
        <v>312</v>
      </c>
      <c r="E307" s="278" t="s">
        <v>1</v>
      </c>
      <c r="F307" s="279" t="s">
        <v>318</v>
      </c>
      <c r="G307" s="277"/>
      <c r="H307" s="280">
        <v>23.52</v>
      </c>
      <c r="I307" s="281"/>
      <c r="J307" s="277"/>
      <c r="K307" s="277"/>
      <c r="L307" s="282"/>
      <c r="M307" s="283"/>
      <c r="N307" s="284"/>
      <c r="O307" s="284"/>
      <c r="P307" s="284"/>
      <c r="Q307" s="284"/>
      <c r="R307" s="284"/>
      <c r="S307" s="284"/>
      <c r="T307" s="28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86" t="s">
        <v>312</v>
      </c>
      <c r="AU307" s="286" t="s">
        <v>91</v>
      </c>
      <c r="AV307" s="14" t="s">
        <v>282</v>
      </c>
      <c r="AW307" s="14" t="s">
        <v>4</v>
      </c>
      <c r="AX307" s="14" t="s">
        <v>83</v>
      </c>
      <c r="AY307" s="286" t="s">
        <v>265</v>
      </c>
    </row>
    <row r="308" s="2" customFormat="1" ht="16.30189" customHeight="1">
      <c r="A308" s="39"/>
      <c r="B308" s="40"/>
      <c r="C308" s="246" t="s">
        <v>569</v>
      </c>
      <c r="D308" s="246" t="s">
        <v>268</v>
      </c>
      <c r="E308" s="247" t="s">
        <v>2649</v>
      </c>
      <c r="F308" s="248" t="s">
        <v>1</v>
      </c>
      <c r="G308" s="249" t="s">
        <v>1</v>
      </c>
      <c r="H308" s="250">
        <v>144.74000000000001</v>
      </c>
      <c r="I308" s="251"/>
      <c r="J308" s="250">
        <f>ROUND(I308*H308,2)</f>
        <v>0</v>
      </c>
      <c r="K308" s="252"/>
      <c r="L308" s="45"/>
      <c r="M308" s="253" t="s">
        <v>1</v>
      </c>
      <c r="N308" s="254" t="s">
        <v>41</v>
      </c>
      <c r="O308" s="92"/>
      <c r="P308" s="255">
        <f>O308*H308</f>
        <v>0</v>
      </c>
      <c r="Q308" s="255">
        <v>0.00042000000000000002</v>
      </c>
      <c r="R308" s="255">
        <f>Q308*H308</f>
        <v>0.060790800000000006</v>
      </c>
      <c r="S308" s="255">
        <v>0</v>
      </c>
      <c r="T308" s="256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7" t="s">
        <v>282</v>
      </c>
      <c r="AT308" s="257" t="s">
        <v>268</v>
      </c>
      <c r="AU308" s="257" t="s">
        <v>91</v>
      </c>
      <c r="AY308" s="18" t="s">
        <v>265</v>
      </c>
      <c r="BE308" s="258">
        <f>IF(N308="základná",J308,0)</f>
        <v>0</v>
      </c>
      <c r="BF308" s="258">
        <f>IF(N308="znížená",J308,0)</f>
        <v>0</v>
      </c>
      <c r="BG308" s="258">
        <f>IF(N308="zákl. prenesená",J308,0)</f>
        <v>0</v>
      </c>
      <c r="BH308" s="258">
        <f>IF(N308="zníž. prenesená",J308,0)</f>
        <v>0</v>
      </c>
      <c r="BI308" s="258">
        <f>IF(N308="nulová",J308,0)</f>
        <v>0</v>
      </c>
      <c r="BJ308" s="18" t="s">
        <v>91</v>
      </c>
      <c r="BK308" s="258">
        <f>ROUND(I308*H308,2)</f>
        <v>0</v>
      </c>
      <c r="BL308" s="18" t="s">
        <v>282</v>
      </c>
      <c r="BM308" s="257" t="s">
        <v>2650</v>
      </c>
    </row>
    <row r="309" s="15" customFormat="1">
      <c r="A309" s="15"/>
      <c r="B309" s="297"/>
      <c r="C309" s="298"/>
      <c r="D309" s="266" t="s">
        <v>312</v>
      </c>
      <c r="E309" s="299" t="s">
        <v>1</v>
      </c>
      <c r="F309" s="300" t="s">
        <v>2651</v>
      </c>
      <c r="G309" s="298"/>
      <c r="H309" s="299" t="s">
        <v>1</v>
      </c>
      <c r="I309" s="301"/>
      <c r="J309" s="298"/>
      <c r="K309" s="298"/>
      <c r="L309" s="302"/>
      <c r="M309" s="303"/>
      <c r="N309" s="304"/>
      <c r="O309" s="304"/>
      <c r="P309" s="304"/>
      <c r="Q309" s="304"/>
      <c r="R309" s="304"/>
      <c r="S309" s="304"/>
      <c r="T309" s="30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306" t="s">
        <v>312</v>
      </c>
      <c r="AU309" s="306" t="s">
        <v>91</v>
      </c>
      <c r="AV309" s="15" t="s">
        <v>83</v>
      </c>
      <c r="AW309" s="15" t="s">
        <v>4</v>
      </c>
      <c r="AX309" s="15" t="s">
        <v>75</v>
      </c>
      <c r="AY309" s="306" t="s">
        <v>265</v>
      </c>
    </row>
    <row r="310" s="15" customFormat="1">
      <c r="A310" s="15"/>
      <c r="B310" s="297"/>
      <c r="C310" s="298"/>
      <c r="D310" s="266" t="s">
        <v>312</v>
      </c>
      <c r="E310" s="299" t="s">
        <v>1</v>
      </c>
      <c r="F310" s="300" t="s">
        <v>2652</v>
      </c>
      <c r="G310" s="298"/>
      <c r="H310" s="299" t="s">
        <v>1</v>
      </c>
      <c r="I310" s="301"/>
      <c r="J310" s="298"/>
      <c r="K310" s="298"/>
      <c r="L310" s="302"/>
      <c r="M310" s="303"/>
      <c r="N310" s="304"/>
      <c r="O310" s="304"/>
      <c r="P310" s="304"/>
      <c r="Q310" s="304"/>
      <c r="R310" s="304"/>
      <c r="S310" s="304"/>
      <c r="T310" s="30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306" t="s">
        <v>312</v>
      </c>
      <c r="AU310" s="306" t="s">
        <v>91</v>
      </c>
      <c r="AV310" s="15" t="s">
        <v>83</v>
      </c>
      <c r="AW310" s="15" t="s">
        <v>4</v>
      </c>
      <c r="AX310" s="15" t="s">
        <v>75</v>
      </c>
      <c r="AY310" s="306" t="s">
        <v>265</v>
      </c>
    </row>
    <row r="311" s="13" customFormat="1">
      <c r="A311" s="13"/>
      <c r="B311" s="264"/>
      <c r="C311" s="265"/>
      <c r="D311" s="266" t="s">
        <v>312</v>
      </c>
      <c r="E311" s="267" t="s">
        <v>1</v>
      </c>
      <c r="F311" s="268" t="s">
        <v>3048</v>
      </c>
      <c r="G311" s="265"/>
      <c r="H311" s="269">
        <v>7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312</v>
      </c>
      <c r="AU311" s="275" t="s">
        <v>91</v>
      </c>
      <c r="AV311" s="13" t="s">
        <v>91</v>
      </c>
      <c r="AW311" s="13" t="s">
        <v>4</v>
      </c>
      <c r="AX311" s="13" t="s">
        <v>75</v>
      </c>
      <c r="AY311" s="275" t="s">
        <v>265</v>
      </c>
    </row>
    <row r="312" s="13" customFormat="1">
      <c r="A312" s="13"/>
      <c r="B312" s="264"/>
      <c r="C312" s="265"/>
      <c r="D312" s="266" t="s">
        <v>312</v>
      </c>
      <c r="E312" s="267" t="s">
        <v>1</v>
      </c>
      <c r="F312" s="268" t="s">
        <v>3049</v>
      </c>
      <c r="G312" s="265"/>
      <c r="H312" s="269">
        <v>70.459999999999994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312</v>
      </c>
      <c r="AU312" s="275" t="s">
        <v>91</v>
      </c>
      <c r="AV312" s="13" t="s">
        <v>91</v>
      </c>
      <c r="AW312" s="13" t="s">
        <v>4</v>
      </c>
      <c r="AX312" s="13" t="s">
        <v>75</v>
      </c>
      <c r="AY312" s="275" t="s">
        <v>265</v>
      </c>
    </row>
    <row r="313" s="15" customFormat="1">
      <c r="A313" s="15"/>
      <c r="B313" s="297"/>
      <c r="C313" s="298"/>
      <c r="D313" s="266" t="s">
        <v>312</v>
      </c>
      <c r="E313" s="299" t="s">
        <v>1</v>
      </c>
      <c r="F313" s="300" t="s">
        <v>2655</v>
      </c>
      <c r="G313" s="298"/>
      <c r="H313" s="299" t="s">
        <v>1</v>
      </c>
      <c r="I313" s="301"/>
      <c r="J313" s="298"/>
      <c r="K313" s="298"/>
      <c r="L313" s="302"/>
      <c r="M313" s="303"/>
      <c r="N313" s="304"/>
      <c r="O313" s="304"/>
      <c r="P313" s="304"/>
      <c r="Q313" s="304"/>
      <c r="R313" s="304"/>
      <c r="S313" s="304"/>
      <c r="T313" s="30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306" t="s">
        <v>312</v>
      </c>
      <c r="AU313" s="306" t="s">
        <v>91</v>
      </c>
      <c r="AV313" s="15" t="s">
        <v>83</v>
      </c>
      <c r="AW313" s="15" t="s">
        <v>4</v>
      </c>
      <c r="AX313" s="15" t="s">
        <v>75</v>
      </c>
      <c r="AY313" s="306" t="s">
        <v>265</v>
      </c>
    </row>
    <row r="314" s="15" customFormat="1">
      <c r="A314" s="15"/>
      <c r="B314" s="297"/>
      <c r="C314" s="298"/>
      <c r="D314" s="266" t="s">
        <v>312</v>
      </c>
      <c r="E314" s="299" t="s">
        <v>1</v>
      </c>
      <c r="F314" s="300" t="s">
        <v>2656</v>
      </c>
      <c r="G314" s="298"/>
      <c r="H314" s="299" t="s">
        <v>1</v>
      </c>
      <c r="I314" s="301"/>
      <c r="J314" s="298"/>
      <c r="K314" s="298"/>
      <c r="L314" s="302"/>
      <c r="M314" s="303"/>
      <c r="N314" s="304"/>
      <c r="O314" s="304"/>
      <c r="P314" s="304"/>
      <c r="Q314" s="304"/>
      <c r="R314" s="304"/>
      <c r="S314" s="304"/>
      <c r="T314" s="30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306" t="s">
        <v>312</v>
      </c>
      <c r="AU314" s="306" t="s">
        <v>91</v>
      </c>
      <c r="AV314" s="15" t="s">
        <v>83</v>
      </c>
      <c r="AW314" s="15" t="s">
        <v>4</v>
      </c>
      <c r="AX314" s="15" t="s">
        <v>75</v>
      </c>
      <c r="AY314" s="306" t="s">
        <v>265</v>
      </c>
    </row>
    <row r="315" s="13" customFormat="1">
      <c r="A315" s="13"/>
      <c r="B315" s="264"/>
      <c r="C315" s="265"/>
      <c r="D315" s="266" t="s">
        <v>312</v>
      </c>
      <c r="E315" s="267" t="s">
        <v>1</v>
      </c>
      <c r="F315" s="268" t="s">
        <v>3050</v>
      </c>
      <c r="G315" s="265"/>
      <c r="H315" s="269">
        <v>55.630000000000003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312</v>
      </c>
      <c r="AU315" s="275" t="s">
        <v>91</v>
      </c>
      <c r="AV315" s="13" t="s">
        <v>91</v>
      </c>
      <c r="AW315" s="13" t="s">
        <v>4</v>
      </c>
      <c r="AX315" s="13" t="s">
        <v>75</v>
      </c>
      <c r="AY315" s="275" t="s">
        <v>265</v>
      </c>
    </row>
    <row r="316" s="15" customFormat="1">
      <c r="A316" s="15"/>
      <c r="B316" s="297"/>
      <c r="C316" s="298"/>
      <c r="D316" s="266" t="s">
        <v>312</v>
      </c>
      <c r="E316" s="299" t="s">
        <v>1</v>
      </c>
      <c r="F316" s="300" t="s">
        <v>2658</v>
      </c>
      <c r="G316" s="298"/>
      <c r="H316" s="299" t="s">
        <v>1</v>
      </c>
      <c r="I316" s="301"/>
      <c r="J316" s="298"/>
      <c r="K316" s="298"/>
      <c r="L316" s="302"/>
      <c r="M316" s="303"/>
      <c r="N316" s="304"/>
      <c r="O316" s="304"/>
      <c r="P316" s="304"/>
      <c r="Q316" s="304"/>
      <c r="R316" s="304"/>
      <c r="S316" s="304"/>
      <c r="T316" s="30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306" t="s">
        <v>312</v>
      </c>
      <c r="AU316" s="306" t="s">
        <v>91</v>
      </c>
      <c r="AV316" s="15" t="s">
        <v>83</v>
      </c>
      <c r="AW316" s="15" t="s">
        <v>4</v>
      </c>
      <c r="AX316" s="15" t="s">
        <v>75</v>
      </c>
      <c r="AY316" s="306" t="s">
        <v>265</v>
      </c>
    </row>
    <row r="317" s="13" customFormat="1">
      <c r="A317" s="13"/>
      <c r="B317" s="264"/>
      <c r="C317" s="265"/>
      <c r="D317" s="266" t="s">
        <v>312</v>
      </c>
      <c r="E317" s="267" t="s">
        <v>1</v>
      </c>
      <c r="F317" s="268" t="s">
        <v>3051</v>
      </c>
      <c r="G317" s="265"/>
      <c r="H317" s="269">
        <v>6.75</v>
      </c>
      <c r="I317" s="270"/>
      <c r="J317" s="265"/>
      <c r="K317" s="265"/>
      <c r="L317" s="271"/>
      <c r="M317" s="272"/>
      <c r="N317" s="273"/>
      <c r="O317" s="273"/>
      <c r="P317" s="273"/>
      <c r="Q317" s="273"/>
      <c r="R317" s="273"/>
      <c r="S317" s="273"/>
      <c r="T317" s="27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5" t="s">
        <v>312</v>
      </c>
      <c r="AU317" s="275" t="s">
        <v>91</v>
      </c>
      <c r="AV317" s="13" t="s">
        <v>91</v>
      </c>
      <c r="AW317" s="13" t="s">
        <v>4</v>
      </c>
      <c r="AX317" s="13" t="s">
        <v>75</v>
      </c>
      <c r="AY317" s="275" t="s">
        <v>265</v>
      </c>
    </row>
    <row r="318" s="15" customFormat="1">
      <c r="A318" s="15"/>
      <c r="B318" s="297"/>
      <c r="C318" s="298"/>
      <c r="D318" s="266" t="s">
        <v>312</v>
      </c>
      <c r="E318" s="299" t="s">
        <v>1</v>
      </c>
      <c r="F318" s="300" t="s">
        <v>2660</v>
      </c>
      <c r="G318" s="298"/>
      <c r="H318" s="299" t="s">
        <v>1</v>
      </c>
      <c r="I318" s="301"/>
      <c r="J318" s="298"/>
      <c r="K318" s="298"/>
      <c r="L318" s="302"/>
      <c r="M318" s="303"/>
      <c r="N318" s="304"/>
      <c r="O318" s="304"/>
      <c r="P318" s="304"/>
      <c r="Q318" s="304"/>
      <c r="R318" s="304"/>
      <c r="S318" s="304"/>
      <c r="T318" s="30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306" t="s">
        <v>312</v>
      </c>
      <c r="AU318" s="306" t="s">
        <v>91</v>
      </c>
      <c r="AV318" s="15" t="s">
        <v>83</v>
      </c>
      <c r="AW318" s="15" t="s">
        <v>4</v>
      </c>
      <c r="AX318" s="15" t="s">
        <v>75</v>
      </c>
      <c r="AY318" s="306" t="s">
        <v>265</v>
      </c>
    </row>
    <row r="319" s="13" customFormat="1">
      <c r="A319" s="13"/>
      <c r="B319" s="264"/>
      <c r="C319" s="265"/>
      <c r="D319" s="266" t="s">
        <v>312</v>
      </c>
      <c r="E319" s="267" t="s">
        <v>1</v>
      </c>
      <c r="F319" s="268" t="s">
        <v>3052</v>
      </c>
      <c r="G319" s="265"/>
      <c r="H319" s="269">
        <v>4.9000000000000004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312</v>
      </c>
      <c r="AU319" s="275" t="s">
        <v>91</v>
      </c>
      <c r="AV319" s="13" t="s">
        <v>91</v>
      </c>
      <c r="AW319" s="13" t="s">
        <v>4</v>
      </c>
      <c r="AX319" s="13" t="s">
        <v>75</v>
      </c>
      <c r="AY319" s="275" t="s">
        <v>265</v>
      </c>
    </row>
    <row r="320" s="14" customFormat="1">
      <c r="A320" s="14"/>
      <c r="B320" s="276"/>
      <c r="C320" s="277"/>
      <c r="D320" s="266" t="s">
        <v>312</v>
      </c>
      <c r="E320" s="278" t="s">
        <v>1</v>
      </c>
      <c r="F320" s="279" t="s">
        <v>318</v>
      </c>
      <c r="G320" s="277"/>
      <c r="H320" s="280">
        <v>144.74000000000001</v>
      </c>
      <c r="I320" s="281"/>
      <c r="J320" s="277"/>
      <c r="K320" s="277"/>
      <c r="L320" s="282"/>
      <c r="M320" s="283"/>
      <c r="N320" s="284"/>
      <c r="O320" s="284"/>
      <c r="P320" s="284"/>
      <c r="Q320" s="284"/>
      <c r="R320" s="284"/>
      <c r="S320" s="284"/>
      <c r="T320" s="28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86" t="s">
        <v>312</v>
      </c>
      <c r="AU320" s="286" t="s">
        <v>91</v>
      </c>
      <c r="AV320" s="14" t="s">
        <v>282</v>
      </c>
      <c r="AW320" s="14" t="s">
        <v>4</v>
      </c>
      <c r="AX320" s="14" t="s">
        <v>83</v>
      </c>
      <c r="AY320" s="286" t="s">
        <v>265</v>
      </c>
    </row>
    <row r="321" s="2" customFormat="1" ht="16.30189" customHeight="1">
      <c r="A321" s="39"/>
      <c r="B321" s="40"/>
      <c r="C321" s="246" t="s">
        <v>573</v>
      </c>
      <c r="D321" s="246" t="s">
        <v>268</v>
      </c>
      <c r="E321" s="247" t="s">
        <v>1043</v>
      </c>
      <c r="F321" s="248" t="s">
        <v>1</v>
      </c>
      <c r="G321" s="249" t="s">
        <v>1</v>
      </c>
      <c r="H321" s="250">
        <v>23.52</v>
      </c>
      <c r="I321" s="251"/>
      <c r="J321" s="250">
        <f>ROUND(I321*H321,2)</f>
        <v>0</v>
      </c>
      <c r="K321" s="252"/>
      <c r="L321" s="45"/>
      <c r="M321" s="253" t="s">
        <v>1</v>
      </c>
      <c r="N321" s="254" t="s">
        <v>41</v>
      </c>
      <c r="O321" s="92"/>
      <c r="P321" s="255">
        <f>O321*H321</f>
        <v>0</v>
      </c>
      <c r="Q321" s="255">
        <v>0.00081999999999999998</v>
      </c>
      <c r="R321" s="255">
        <f>Q321*H321</f>
        <v>0.019286399999999999</v>
      </c>
      <c r="S321" s="255">
        <v>0</v>
      </c>
      <c r="T321" s="256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7" t="s">
        <v>282</v>
      </c>
      <c r="AT321" s="257" t="s">
        <v>268</v>
      </c>
      <c r="AU321" s="257" t="s">
        <v>91</v>
      </c>
      <c r="AY321" s="18" t="s">
        <v>265</v>
      </c>
      <c r="BE321" s="258">
        <f>IF(N321="základná",J321,0)</f>
        <v>0</v>
      </c>
      <c r="BF321" s="258">
        <f>IF(N321="znížená",J321,0)</f>
        <v>0</v>
      </c>
      <c r="BG321" s="258">
        <f>IF(N321="zákl. prenesená",J321,0)</f>
        <v>0</v>
      </c>
      <c r="BH321" s="258">
        <f>IF(N321="zníž. prenesená",J321,0)</f>
        <v>0</v>
      </c>
      <c r="BI321" s="258">
        <f>IF(N321="nulová",J321,0)</f>
        <v>0</v>
      </c>
      <c r="BJ321" s="18" t="s">
        <v>91</v>
      </c>
      <c r="BK321" s="258">
        <f>ROUND(I321*H321,2)</f>
        <v>0</v>
      </c>
      <c r="BL321" s="18" t="s">
        <v>282</v>
      </c>
      <c r="BM321" s="257" t="s">
        <v>2662</v>
      </c>
    </row>
    <row r="322" s="15" customFormat="1">
      <c r="A322" s="15"/>
      <c r="B322" s="297"/>
      <c r="C322" s="298"/>
      <c r="D322" s="266" t="s">
        <v>312</v>
      </c>
      <c r="E322" s="299" t="s">
        <v>1</v>
      </c>
      <c r="F322" s="300" t="s">
        <v>1045</v>
      </c>
      <c r="G322" s="298"/>
      <c r="H322" s="299" t="s">
        <v>1</v>
      </c>
      <c r="I322" s="301"/>
      <c r="J322" s="298"/>
      <c r="K322" s="298"/>
      <c r="L322" s="302"/>
      <c r="M322" s="303"/>
      <c r="N322" s="304"/>
      <c r="O322" s="304"/>
      <c r="P322" s="304"/>
      <c r="Q322" s="304"/>
      <c r="R322" s="304"/>
      <c r="S322" s="304"/>
      <c r="T322" s="30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306" t="s">
        <v>312</v>
      </c>
      <c r="AU322" s="306" t="s">
        <v>91</v>
      </c>
      <c r="AV322" s="15" t="s">
        <v>83</v>
      </c>
      <c r="AW322" s="15" t="s">
        <v>4</v>
      </c>
      <c r="AX322" s="15" t="s">
        <v>75</v>
      </c>
      <c r="AY322" s="306" t="s">
        <v>265</v>
      </c>
    </row>
    <row r="323" s="13" customFormat="1">
      <c r="A323" s="13"/>
      <c r="B323" s="264"/>
      <c r="C323" s="265"/>
      <c r="D323" s="266" t="s">
        <v>312</v>
      </c>
      <c r="E323" s="267" t="s">
        <v>1</v>
      </c>
      <c r="F323" s="268" t="s">
        <v>3047</v>
      </c>
      <c r="G323" s="265"/>
      <c r="H323" s="269">
        <v>23.52</v>
      </c>
      <c r="I323" s="270"/>
      <c r="J323" s="265"/>
      <c r="K323" s="265"/>
      <c r="L323" s="271"/>
      <c r="M323" s="272"/>
      <c r="N323" s="273"/>
      <c r="O323" s="273"/>
      <c r="P323" s="273"/>
      <c r="Q323" s="273"/>
      <c r="R323" s="273"/>
      <c r="S323" s="273"/>
      <c r="T323" s="27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5" t="s">
        <v>312</v>
      </c>
      <c r="AU323" s="275" t="s">
        <v>91</v>
      </c>
      <c r="AV323" s="13" t="s">
        <v>91</v>
      </c>
      <c r="AW323" s="13" t="s">
        <v>4</v>
      </c>
      <c r="AX323" s="13" t="s">
        <v>75</v>
      </c>
      <c r="AY323" s="275" t="s">
        <v>265</v>
      </c>
    </row>
    <row r="324" s="14" customFormat="1">
      <c r="A324" s="14"/>
      <c r="B324" s="276"/>
      <c r="C324" s="277"/>
      <c r="D324" s="266" t="s">
        <v>312</v>
      </c>
      <c r="E324" s="278" t="s">
        <v>1</v>
      </c>
      <c r="F324" s="279" t="s">
        <v>318</v>
      </c>
      <c r="G324" s="277"/>
      <c r="H324" s="280">
        <v>23.52</v>
      </c>
      <c r="I324" s="281"/>
      <c r="J324" s="277"/>
      <c r="K324" s="277"/>
      <c r="L324" s="282"/>
      <c r="M324" s="283"/>
      <c r="N324" s="284"/>
      <c r="O324" s="284"/>
      <c r="P324" s="284"/>
      <c r="Q324" s="284"/>
      <c r="R324" s="284"/>
      <c r="S324" s="284"/>
      <c r="T324" s="28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86" t="s">
        <v>312</v>
      </c>
      <c r="AU324" s="286" t="s">
        <v>91</v>
      </c>
      <c r="AV324" s="14" t="s">
        <v>282</v>
      </c>
      <c r="AW324" s="14" t="s">
        <v>4</v>
      </c>
      <c r="AX324" s="14" t="s">
        <v>83</v>
      </c>
      <c r="AY324" s="286" t="s">
        <v>265</v>
      </c>
    </row>
    <row r="325" s="2" customFormat="1" ht="16.30189" customHeight="1">
      <c r="A325" s="39"/>
      <c r="B325" s="40"/>
      <c r="C325" s="246" t="s">
        <v>577</v>
      </c>
      <c r="D325" s="246" t="s">
        <v>268</v>
      </c>
      <c r="E325" s="247" t="s">
        <v>2663</v>
      </c>
      <c r="F325" s="248" t="s">
        <v>1</v>
      </c>
      <c r="G325" s="249" t="s">
        <v>1</v>
      </c>
      <c r="H325" s="250">
        <v>67.280000000000001</v>
      </c>
      <c r="I325" s="251"/>
      <c r="J325" s="250">
        <f>ROUND(I325*H325,2)</f>
        <v>0</v>
      </c>
      <c r="K325" s="252"/>
      <c r="L325" s="45"/>
      <c r="M325" s="253" t="s">
        <v>1</v>
      </c>
      <c r="N325" s="254" t="s">
        <v>41</v>
      </c>
      <c r="O325" s="92"/>
      <c r="P325" s="255">
        <f>O325*H325</f>
        <v>0</v>
      </c>
      <c r="Q325" s="255">
        <v>0.00050560000000000004</v>
      </c>
      <c r="R325" s="255">
        <f>Q325*H325</f>
        <v>0.034016768000000003</v>
      </c>
      <c r="S325" s="255">
        <v>0</v>
      </c>
      <c r="T325" s="256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57" t="s">
        <v>282</v>
      </c>
      <c r="AT325" s="257" t="s">
        <v>268</v>
      </c>
      <c r="AU325" s="257" t="s">
        <v>91</v>
      </c>
      <c r="AY325" s="18" t="s">
        <v>265</v>
      </c>
      <c r="BE325" s="258">
        <f>IF(N325="základná",J325,0)</f>
        <v>0</v>
      </c>
      <c r="BF325" s="258">
        <f>IF(N325="znížená",J325,0)</f>
        <v>0</v>
      </c>
      <c r="BG325" s="258">
        <f>IF(N325="zákl. prenesená",J325,0)</f>
        <v>0</v>
      </c>
      <c r="BH325" s="258">
        <f>IF(N325="zníž. prenesená",J325,0)</f>
        <v>0</v>
      </c>
      <c r="BI325" s="258">
        <f>IF(N325="nulová",J325,0)</f>
        <v>0</v>
      </c>
      <c r="BJ325" s="18" t="s">
        <v>91</v>
      </c>
      <c r="BK325" s="258">
        <f>ROUND(I325*H325,2)</f>
        <v>0</v>
      </c>
      <c r="BL325" s="18" t="s">
        <v>282</v>
      </c>
      <c r="BM325" s="257" t="s">
        <v>2664</v>
      </c>
    </row>
    <row r="326" s="15" customFormat="1">
      <c r="A326" s="15"/>
      <c r="B326" s="297"/>
      <c r="C326" s="298"/>
      <c r="D326" s="266" t="s">
        <v>312</v>
      </c>
      <c r="E326" s="299" t="s">
        <v>1</v>
      </c>
      <c r="F326" s="300" t="s">
        <v>2665</v>
      </c>
      <c r="G326" s="298"/>
      <c r="H326" s="299" t="s">
        <v>1</v>
      </c>
      <c r="I326" s="301"/>
      <c r="J326" s="298"/>
      <c r="K326" s="298"/>
      <c r="L326" s="302"/>
      <c r="M326" s="303"/>
      <c r="N326" s="304"/>
      <c r="O326" s="304"/>
      <c r="P326" s="304"/>
      <c r="Q326" s="304"/>
      <c r="R326" s="304"/>
      <c r="S326" s="304"/>
      <c r="T326" s="30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306" t="s">
        <v>312</v>
      </c>
      <c r="AU326" s="306" t="s">
        <v>91</v>
      </c>
      <c r="AV326" s="15" t="s">
        <v>83</v>
      </c>
      <c r="AW326" s="15" t="s">
        <v>4</v>
      </c>
      <c r="AX326" s="15" t="s">
        <v>75</v>
      </c>
      <c r="AY326" s="306" t="s">
        <v>265</v>
      </c>
    </row>
    <row r="327" s="15" customFormat="1">
      <c r="A327" s="15"/>
      <c r="B327" s="297"/>
      <c r="C327" s="298"/>
      <c r="D327" s="266" t="s">
        <v>312</v>
      </c>
      <c r="E327" s="299" t="s">
        <v>1</v>
      </c>
      <c r="F327" s="300" t="s">
        <v>2656</v>
      </c>
      <c r="G327" s="298"/>
      <c r="H327" s="299" t="s">
        <v>1</v>
      </c>
      <c r="I327" s="301"/>
      <c r="J327" s="298"/>
      <c r="K327" s="298"/>
      <c r="L327" s="302"/>
      <c r="M327" s="303"/>
      <c r="N327" s="304"/>
      <c r="O327" s="304"/>
      <c r="P327" s="304"/>
      <c r="Q327" s="304"/>
      <c r="R327" s="304"/>
      <c r="S327" s="304"/>
      <c r="T327" s="30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306" t="s">
        <v>312</v>
      </c>
      <c r="AU327" s="306" t="s">
        <v>91</v>
      </c>
      <c r="AV327" s="15" t="s">
        <v>83</v>
      </c>
      <c r="AW327" s="15" t="s">
        <v>4</v>
      </c>
      <c r="AX327" s="15" t="s">
        <v>75</v>
      </c>
      <c r="AY327" s="306" t="s">
        <v>265</v>
      </c>
    </row>
    <row r="328" s="13" customFormat="1">
      <c r="A328" s="13"/>
      <c r="B328" s="264"/>
      <c r="C328" s="265"/>
      <c r="D328" s="266" t="s">
        <v>312</v>
      </c>
      <c r="E328" s="267" t="s">
        <v>1</v>
      </c>
      <c r="F328" s="268" t="s">
        <v>3050</v>
      </c>
      <c r="G328" s="265"/>
      <c r="H328" s="269">
        <v>55.630000000000003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312</v>
      </c>
      <c r="AU328" s="275" t="s">
        <v>91</v>
      </c>
      <c r="AV328" s="13" t="s">
        <v>91</v>
      </c>
      <c r="AW328" s="13" t="s">
        <v>4</v>
      </c>
      <c r="AX328" s="13" t="s">
        <v>75</v>
      </c>
      <c r="AY328" s="275" t="s">
        <v>265</v>
      </c>
    </row>
    <row r="329" s="15" customFormat="1">
      <c r="A329" s="15"/>
      <c r="B329" s="297"/>
      <c r="C329" s="298"/>
      <c r="D329" s="266" t="s">
        <v>312</v>
      </c>
      <c r="E329" s="299" t="s">
        <v>1</v>
      </c>
      <c r="F329" s="300" t="s">
        <v>2658</v>
      </c>
      <c r="G329" s="298"/>
      <c r="H329" s="299" t="s">
        <v>1</v>
      </c>
      <c r="I329" s="301"/>
      <c r="J329" s="298"/>
      <c r="K329" s="298"/>
      <c r="L329" s="302"/>
      <c r="M329" s="303"/>
      <c r="N329" s="304"/>
      <c r="O329" s="304"/>
      <c r="P329" s="304"/>
      <c r="Q329" s="304"/>
      <c r="R329" s="304"/>
      <c r="S329" s="304"/>
      <c r="T329" s="30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306" t="s">
        <v>312</v>
      </c>
      <c r="AU329" s="306" t="s">
        <v>91</v>
      </c>
      <c r="AV329" s="15" t="s">
        <v>83</v>
      </c>
      <c r="AW329" s="15" t="s">
        <v>4</v>
      </c>
      <c r="AX329" s="15" t="s">
        <v>75</v>
      </c>
      <c r="AY329" s="306" t="s">
        <v>265</v>
      </c>
    </row>
    <row r="330" s="13" customFormat="1">
      <c r="A330" s="13"/>
      <c r="B330" s="264"/>
      <c r="C330" s="265"/>
      <c r="D330" s="266" t="s">
        <v>312</v>
      </c>
      <c r="E330" s="267" t="s">
        <v>1</v>
      </c>
      <c r="F330" s="268" t="s">
        <v>3051</v>
      </c>
      <c r="G330" s="265"/>
      <c r="H330" s="269">
        <v>6.75</v>
      </c>
      <c r="I330" s="270"/>
      <c r="J330" s="265"/>
      <c r="K330" s="265"/>
      <c r="L330" s="271"/>
      <c r="M330" s="272"/>
      <c r="N330" s="273"/>
      <c r="O330" s="273"/>
      <c r="P330" s="273"/>
      <c r="Q330" s="273"/>
      <c r="R330" s="273"/>
      <c r="S330" s="273"/>
      <c r="T330" s="27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312</v>
      </c>
      <c r="AU330" s="275" t="s">
        <v>91</v>
      </c>
      <c r="AV330" s="13" t="s">
        <v>91</v>
      </c>
      <c r="AW330" s="13" t="s">
        <v>4</v>
      </c>
      <c r="AX330" s="13" t="s">
        <v>75</v>
      </c>
      <c r="AY330" s="275" t="s">
        <v>265</v>
      </c>
    </row>
    <row r="331" s="15" customFormat="1">
      <c r="A331" s="15"/>
      <c r="B331" s="297"/>
      <c r="C331" s="298"/>
      <c r="D331" s="266" t="s">
        <v>312</v>
      </c>
      <c r="E331" s="299" t="s">
        <v>1</v>
      </c>
      <c r="F331" s="300" t="s">
        <v>2660</v>
      </c>
      <c r="G331" s="298"/>
      <c r="H331" s="299" t="s">
        <v>1</v>
      </c>
      <c r="I331" s="301"/>
      <c r="J331" s="298"/>
      <c r="K331" s="298"/>
      <c r="L331" s="302"/>
      <c r="M331" s="303"/>
      <c r="N331" s="304"/>
      <c r="O331" s="304"/>
      <c r="P331" s="304"/>
      <c r="Q331" s="304"/>
      <c r="R331" s="304"/>
      <c r="S331" s="304"/>
      <c r="T331" s="30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306" t="s">
        <v>312</v>
      </c>
      <c r="AU331" s="306" t="s">
        <v>91</v>
      </c>
      <c r="AV331" s="15" t="s">
        <v>83</v>
      </c>
      <c r="AW331" s="15" t="s">
        <v>4</v>
      </c>
      <c r="AX331" s="15" t="s">
        <v>75</v>
      </c>
      <c r="AY331" s="306" t="s">
        <v>265</v>
      </c>
    </row>
    <row r="332" s="13" customFormat="1">
      <c r="A332" s="13"/>
      <c r="B332" s="264"/>
      <c r="C332" s="265"/>
      <c r="D332" s="266" t="s">
        <v>312</v>
      </c>
      <c r="E332" s="267" t="s">
        <v>1</v>
      </c>
      <c r="F332" s="268" t="s">
        <v>3052</v>
      </c>
      <c r="G332" s="265"/>
      <c r="H332" s="269">
        <v>4.9000000000000004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312</v>
      </c>
      <c r="AU332" s="275" t="s">
        <v>91</v>
      </c>
      <c r="AV332" s="13" t="s">
        <v>91</v>
      </c>
      <c r="AW332" s="13" t="s">
        <v>4</v>
      </c>
      <c r="AX332" s="13" t="s">
        <v>75</v>
      </c>
      <c r="AY332" s="275" t="s">
        <v>265</v>
      </c>
    </row>
    <row r="333" s="14" customFormat="1">
      <c r="A333" s="14"/>
      <c r="B333" s="276"/>
      <c r="C333" s="277"/>
      <c r="D333" s="266" t="s">
        <v>312</v>
      </c>
      <c r="E333" s="278" t="s">
        <v>1</v>
      </c>
      <c r="F333" s="279" t="s">
        <v>318</v>
      </c>
      <c r="G333" s="277"/>
      <c r="H333" s="280">
        <v>67.280000000000001</v>
      </c>
      <c r="I333" s="281"/>
      <c r="J333" s="277"/>
      <c r="K333" s="277"/>
      <c r="L333" s="282"/>
      <c r="M333" s="283"/>
      <c r="N333" s="284"/>
      <c r="O333" s="284"/>
      <c r="P333" s="284"/>
      <c r="Q333" s="284"/>
      <c r="R333" s="284"/>
      <c r="S333" s="284"/>
      <c r="T333" s="28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86" t="s">
        <v>312</v>
      </c>
      <c r="AU333" s="286" t="s">
        <v>91</v>
      </c>
      <c r="AV333" s="14" t="s">
        <v>282</v>
      </c>
      <c r="AW333" s="14" t="s">
        <v>4</v>
      </c>
      <c r="AX333" s="14" t="s">
        <v>83</v>
      </c>
      <c r="AY333" s="286" t="s">
        <v>265</v>
      </c>
    </row>
    <row r="334" s="2" customFormat="1" ht="16.30189" customHeight="1">
      <c r="A334" s="39"/>
      <c r="B334" s="40"/>
      <c r="C334" s="246" t="s">
        <v>580</v>
      </c>
      <c r="D334" s="246" t="s">
        <v>268</v>
      </c>
      <c r="E334" s="247" t="s">
        <v>2666</v>
      </c>
      <c r="F334" s="248" t="s">
        <v>1</v>
      </c>
      <c r="G334" s="249" t="s">
        <v>1</v>
      </c>
      <c r="H334" s="250">
        <v>50</v>
      </c>
      <c r="I334" s="251"/>
      <c r="J334" s="250">
        <f>ROUND(I334*H334,2)</f>
        <v>0</v>
      </c>
      <c r="K334" s="252"/>
      <c r="L334" s="45"/>
      <c r="M334" s="253" t="s">
        <v>1</v>
      </c>
      <c r="N334" s="254" t="s">
        <v>41</v>
      </c>
      <c r="O334" s="92"/>
      <c r="P334" s="255">
        <f>O334*H334</f>
        <v>0</v>
      </c>
      <c r="Q334" s="255">
        <v>0.015789999999999998</v>
      </c>
      <c r="R334" s="255">
        <f>Q334*H334</f>
        <v>0.78949999999999987</v>
      </c>
      <c r="S334" s="255">
        <v>0</v>
      </c>
      <c r="T334" s="256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57" t="s">
        <v>282</v>
      </c>
      <c r="AT334" s="257" t="s">
        <v>268</v>
      </c>
      <c r="AU334" s="257" t="s">
        <v>91</v>
      </c>
      <c r="AY334" s="18" t="s">
        <v>265</v>
      </c>
      <c r="BE334" s="258">
        <f>IF(N334="základná",J334,0)</f>
        <v>0</v>
      </c>
      <c r="BF334" s="258">
        <f>IF(N334="znížená",J334,0)</f>
        <v>0</v>
      </c>
      <c r="BG334" s="258">
        <f>IF(N334="zákl. prenesená",J334,0)</f>
        <v>0</v>
      </c>
      <c r="BH334" s="258">
        <f>IF(N334="zníž. prenesená",J334,0)</f>
        <v>0</v>
      </c>
      <c r="BI334" s="258">
        <f>IF(N334="nulová",J334,0)</f>
        <v>0</v>
      </c>
      <c r="BJ334" s="18" t="s">
        <v>91</v>
      </c>
      <c r="BK334" s="258">
        <f>ROUND(I334*H334,2)</f>
        <v>0</v>
      </c>
      <c r="BL334" s="18" t="s">
        <v>282</v>
      </c>
      <c r="BM334" s="257" t="s">
        <v>2667</v>
      </c>
    </row>
    <row r="335" s="13" customFormat="1">
      <c r="A335" s="13"/>
      <c r="B335" s="264"/>
      <c r="C335" s="265"/>
      <c r="D335" s="266" t="s">
        <v>312</v>
      </c>
      <c r="E335" s="267" t="s">
        <v>1</v>
      </c>
      <c r="F335" s="268" t="s">
        <v>3046</v>
      </c>
      <c r="G335" s="265"/>
      <c r="H335" s="269">
        <v>50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312</v>
      </c>
      <c r="AU335" s="275" t="s">
        <v>91</v>
      </c>
      <c r="AV335" s="13" t="s">
        <v>91</v>
      </c>
      <c r="AW335" s="13" t="s">
        <v>4</v>
      </c>
      <c r="AX335" s="13" t="s">
        <v>83</v>
      </c>
      <c r="AY335" s="275" t="s">
        <v>265</v>
      </c>
    </row>
    <row r="336" s="2" customFormat="1" ht="16.30189" customHeight="1">
      <c r="A336" s="39"/>
      <c r="B336" s="40"/>
      <c r="C336" s="246" t="s">
        <v>583</v>
      </c>
      <c r="D336" s="246" t="s">
        <v>268</v>
      </c>
      <c r="E336" s="247" t="s">
        <v>2668</v>
      </c>
      <c r="F336" s="248" t="s">
        <v>1</v>
      </c>
      <c r="G336" s="249" t="s">
        <v>1</v>
      </c>
      <c r="H336" s="250">
        <v>38.939999999999998</v>
      </c>
      <c r="I336" s="251"/>
      <c r="J336" s="250">
        <f>ROUND(I336*H336,2)</f>
        <v>0</v>
      </c>
      <c r="K336" s="252"/>
      <c r="L336" s="45"/>
      <c r="M336" s="253" t="s">
        <v>1</v>
      </c>
      <c r="N336" s="254" t="s">
        <v>41</v>
      </c>
      <c r="O336" s="92"/>
      <c r="P336" s="255">
        <f>O336*H336</f>
        <v>0</v>
      </c>
      <c r="Q336" s="255">
        <v>0.043647999999999999</v>
      </c>
      <c r="R336" s="255">
        <f>Q336*H336</f>
        <v>1.6996531199999998</v>
      </c>
      <c r="S336" s="255">
        <v>0</v>
      </c>
      <c r="T336" s="256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57" t="s">
        <v>282</v>
      </c>
      <c r="AT336" s="257" t="s">
        <v>268</v>
      </c>
      <c r="AU336" s="257" t="s">
        <v>91</v>
      </c>
      <c r="AY336" s="18" t="s">
        <v>265</v>
      </c>
      <c r="BE336" s="258">
        <f>IF(N336="základná",J336,0)</f>
        <v>0</v>
      </c>
      <c r="BF336" s="258">
        <f>IF(N336="znížená",J336,0)</f>
        <v>0</v>
      </c>
      <c r="BG336" s="258">
        <f>IF(N336="zákl. prenesená",J336,0)</f>
        <v>0</v>
      </c>
      <c r="BH336" s="258">
        <f>IF(N336="zníž. prenesená",J336,0)</f>
        <v>0</v>
      </c>
      <c r="BI336" s="258">
        <f>IF(N336="nulová",J336,0)</f>
        <v>0</v>
      </c>
      <c r="BJ336" s="18" t="s">
        <v>91</v>
      </c>
      <c r="BK336" s="258">
        <f>ROUND(I336*H336,2)</f>
        <v>0</v>
      </c>
      <c r="BL336" s="18" t="s">
        <v>282</v>
      </c>
      <c r="BM336" s="257" t="s">
        <v>2669</v>
      </c>
    </row>
    <row r="337" s="15" customFormat="1">
      <c r="A337" s="15"/>
      <c r="B337" s="297"/>
      <c r="C337" s="298"/>
      <c r="D337" s="266" t="s">
        <v>312</v>
      </c>
      <c r="E337" s="299" t="s">
        <v>1</v>
      </c>
      <c r="F337" s="300" t="s">
        <v>2656</v>
      </c>
      <c r="G337" s="298"/>
      <c r="H337" s="299" t="s">
        <v>1</v>
      </c>
      <c r="I337" s="301"/>
      <c r="J337" s="298"/>
      <c r="K337" s="298"/>
      <c r="L337" s="302"/>
      <c r="M337" s="303"/>
      <c r="N337" s="304"/>
      <c r="O337" s="304"/>
      <c r="P337" s="304"/>
      <c r="Q337" s="304"/>
      <c r="R337" s="304"/>
      <c r="S337" s="304"/>
      <c r="T337" s="30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306" t="s">
        <v>312</v>
      </c>
      <c r="AU337" s="306" t="s">
        <v>91</v>
      </c>
      <c r="AV337" s="15" t="s">
        <v>83</v>
      </c>
      <c r="AW337" s="15" t="s">
        <v>4</v>
      </c>
      <c r="AX337" s="15" t="s">
        <v>75</v>
      </c>
      <c r="AY337" s="306" t="s">
        <v>265</v>
      </c>
    </row>
    <row r="338" s="13" customFormat="1">
      <c r="A338" s="13"/>
      <c r="B338" s="264"/>
      <c r="C338" s="265"/>
      <c r="D338" s="266" t="s">
        <v>312</v>
      </c>
      <c r="E338" s="267" t="s">
        <v>1</v>
      </c>
      <c r="F338" s="268" t="s">
        <v>3053</v>
      </c>
      <c r="G338" s="265"/>
      <c r="H338" s="269">
        <v>38.939999999999998</v>
      </c>
      <c r="I338" s="270"/>
      <c r="J338" s="265"/>
      <c r="K338" s="265"/>
      <c r="L338" s="271"/>
      <c r="M338" s="272"/>
      <c r="N338" s="273"/>
      <c r="O338" s="273"/>
      <c r="P338" s="273"/>
      <c r="Q338" s="273"/>
      <c r="R338" s="273"/>
      <c r="S338" s="273"/>
      <c r="T338" s="27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5" t="s">
        <v>312</v>
      </c>
      <c r="AU338" s="275" t="s">
        <v>91</v>
      </c>
      <c r="AV338" s="13" t="s">
        <v>91</v>
      </c>
      <c r="AW338" s="13" t="s">
        <v>4</v>
      </c>
      <c r="AX338" s="13" t="s">
        <v>83</v>
      </c>
      <c r="AY338" s="275" t="s">
        <v>265</v>
      </c>
    </row>
    <row r="339" s="2" customFormat="1" ht="16.30189" customHeight="1">
      <c r="A339" s="39"/>
      <c r="B339" s="40"/>
      <c r="C339" s="246" t="s">
        <v>587</v>
      </c>
      <c r="D339" s="246" t="s">
        <v>268</v>
      </c>
      <c r="E339" s="247" t="s">
        <v>2671</v>
      </c>
      <c r="F339" s="248" t="s">
        <v>1</v>
      </c>
      <c r="G339" s="249" t="s">
        <v>1</v>
      </c>
      <c r="H339" s="250">
        <v>16.690000000000001</v>
      </c>
      <c r="I339" s="251"/>
      <c r="J339" s="250">
        <f>ROUND(I339*H339,2)</f>
        <v>0</v>
      </c>
      <c r="K339" s="252"/>
      <c r="L339" s="45"/>
      <c r="M339" s="253" t="s">
        <v>1</v>
      </c>
      <c r="N339" s="254" t="s">
        <v>41</v>
      </c>
      <c r="O339" s="92"/>
      <c r="P339" s="255">
        <f>O339*H339</f>
        <v>0</v>
      </c>
      <c r="Q339" s="255">
        <v>0.094350000000000003</v>
      </c>
      <c r="R339" s="255">
        <f>Q339*H339</f>
        <v>1.5747015000000002</v>
      </c>
      <c r="S339" s="255">
        <v>0</v>
      </c>
      <c r="T339" s="256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57" t="s">
        <v>282</v>
      </c>
      <c r="AT339" s="257" t="s">
        <v>268</v>
      </c>
      <c r="AU339" s="257" t="s">
        <v>91</v>
      </c>
      <c r="AY339" s="18" t="s">
        <v>265</v>
      </c>
      <c r="BE339" s="258">
        <f>IF(N339="základná",J339,0)</f>
        <v>0</v>
      </c>
      <c r="BF339" s="258">
        <f>IF(N339="znížená",J339,0)</f>
        <v>0</v>
      </c>
      <c r="BG339" s="258">
        <f>IF(N339="zákl. prenesená",J339,0)</f>
        <v>0</v>
      </c>
      <c r="BH339" s="258">
        <f>IF(N339="zníž. prenesená",J339,0)</f>
        <v>0</v>
      </c>
      <c r="BI339" s="258">
        <f>IF(N339="nulová",J339,0)</f>
        <v>0</v>
      </c>
      <c r="BJ339" s="18" t="s">
        <v>91</v>
      </c>
      <c r="BK339" s="258">
        <f>ROUND(I339*H339,2)</f>
        <v>0</v>
      </c>
      <c r="BL339" s="18" t="s">
        <v>282</v>
      </c>
      <c r="BM339" s="257" t="s">
        <v>2672</v>
      </c>
    </row>
    <row r="340" s="15" customFormat="1">
      <c r="A340" s="15"/>
      <c r="B340" s="297"/>
      <c r="C340" s="298"/>
      <c r="D340" s="266" t="s">
        <v>312</v>
      </c>
      <c r="E340" s="299" t="s">
        <v>1</v>
      </c>
      <c r="F340" s="300" t="s">
        <v>2656</v>
      </c>
      <c r="G340" s="298"/>
      <c r="H340" s="299" t="s">
        <v>1</v>
      </c>
      <c r="I340" s="301"/>
      <c r="J340" s="298"/>
      <c r="K340" s="298"/>
      <c r="L340" s="302"/>
      <c r="M340" s="303"/>
      <c r="N340" s="304"/>
      <c r="O340" s="304"/>
      <c r="P340" s="304"/>
      <c r="Q340" s="304"/>
      <c r="R340" s="304"/>
      <c r="S340" s="304"/>
      <c r="T340" s="30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306" t="s">
        <v>312</v>
      </c>
      <c r="AU340" s="306" t="s">
        <v>91</v>
      </c>
      <c r="AV340" s="15" t="s">
        <v>83</v>
      </c>
      <c r="AW340" s="15" t="s">
        <v>4</v>
      </c>
      <c r="AX340" s="15" t="s">
        <v>75</v>
      </c>
      <c r="AY340" s="306" t="s">
        <v>265</v>
      </c>
    </row>
    <row r="341" s="13" customFormat="1">
      <c r="A341" s="13"/>
      <c r="B341" s="264"/>
      <c r="C341" s="265"/>
      <c r="D341" s="266" t="s">
        <v>312</v>
      </c>
      <c r="E341" s="267" t="s">
        <v>1</v>
      </c>
      <c r="F341" s="268" t="s">
        <v>3054</v>
      </c>
      <c r="G341" s="265"/>
      <c r="H341" s="269">
        <v>16.690000000000001</v>
      </c>
      <c r="I341" s="270"/>
      <c r="J341" s="265"/>
      <c r="K341" s="265"/>
      <c r="L341" s="271"/>
      <c r="M341" s="272"/>
      <c r="N341" s="273"/>
      <c r="O341" s="273"/>
      <c r="P341" s="273"/>
      <c r="Q341" s="273"/>
      <c r="R341" s="273"/>
      <c r="S341" s="273"/>
      <c r="T341" s="27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5" t="s">
        <v>312</v>
      </c>
      <c r="AU341" s="275" t="s">
        <v>91</v>
      </c>
      <c r="AV341" s="13" t="s">
        <v>91</v>
      </c>
      <c r="AW341" s="13" t="s">
        <v>4</v>
      </c>
      <c r="AX341" s="13" t="s">
        <v>83</v>
      </c>
      <c r="AY341" s="275" t="s">
        <v>265</v>
      </c>
    </row>
    <row r="342" s="2" customFormat="1" ht="16.30189" customHeight="1">
      <c r="A342" s="39"/>
      <c r="B342" s="40"/>
      <c r="C342" s="246" t="s">
        <v>590</v>
      </c>
      <c r="D342" s="246" t="s">
        <v>268</v>
      </c>
      <c r="E342" s="247" t="s">
        <v>2674</v>
      </c>
      <c r="F342" s="248" t="s">
        <v>1</v>
      </c>
      <c r="G342" s="249" t="s">
        <v>1</v>
      </c>
      <c r="H342" s="250">
        <v>8.1600000000000001</v>
      </c>
      <c r="I342" s="251"/>
      <c r="J342" s="250">
        <f>ROUND(I342*H342,2)</f>
        <v>0</v>
      </c>
      <c r="K342" s="252"/>
      <c r="L342" s="45"/>
      <c r="M342" s="253" t="s">
        <v>1</v>
      </c>
      <c r="N342" s="254" t="s">
        <v>41</v>
      </c>
      <c r="O342" s="92"/>
      <c r="P342" s="255">
        <f>O342*H342</f>
        <v>0</v>
      </c>
      <c r="Q342" s="255">
        <v>0.041350999999999999</v>
      </c>
      <c r="R342" s="255">
        <f>Q342*H342</f>
        <v>0.33742415999999997</v>
      </c>
      <c r="S342" s="255">
        <v>0</v>
      </c>
      <c r="T342" s="256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7" t="s">
        <v>282</v>
      </c>
      <c r="AT342" s="257" t="s">
        <v>268</v>
      </c>
      <c r="AU342" s="257" t="s">
        <v>91</v>
      </c>
      <c r="AY342" s="18" t="s">
        <v>265</v>
      </c>
      <c r="BE342" s="258">
        <f>IF(N342="základná",J342,0)</f>
        <v>0</v>
      </c>
      <c r="BF342" s="258">
        <f>IF(N342="znížená",J342,0)</f>
        <v>0</v>
      </c>
      <c r="BG342" s="258">
        <f>IF(N342="zákl. prenesená",J342,0)</f>
        <v>0</v>
      </c>
      <c r="BH342" s="258">
        <f>IF(N342="zníž. prenesená",J342,0)</f>
        <v>0</v>
      </c>
      <c r="BI342" s="258">
        <f>IF(N342="nulová",J342,0)</f>
        <v>0</v>
      </c>
      <c r="BJ342" s="18" t="s">
        <v>91</v>
      </c>
      <c r="BK342" s="258">
        <f>ROUND(I342*H342,2)</f>
        <v>0</v>
      </c>
      <c r="BL342" s="18" t="s">
        <v>282</v>
      </c>
      <c r="BM342" s="257" t="s">
        <v>2675</v>
      </c>
    </row>
    <row r="343" s="15" customFormat="1">
      <c r="A343" s="15"/>
      <c r="B343" s="297"/>
      <c r="C343" s="298"/>
      <c r="D343" s="266" t="s">
        <v>312</v>
      </c>
      <c r="E343" s="299" t="s">
        <v>1</v>
      </c>
      <c r="F343" s="300" t="s">
        <v>2658</v>
      </c>
      <c r="G343" s="298"/>
      <c r="H343" s="299" t="s">
        <v>1</v>
      </c>
      <c r="I343" s="301"/>
      <c r="J343" s="298"/>
      <c r="K343" s="298"/>
      <c r="L343" s="302"/>
      <c r="M343" s="303"/>
      <c r="N343" s="304"/>
      <c r="O343" s="304"/>
      <c r="P343" s="304"/>
      <c r="Q343" s="304"/>
      <c r="R343" s="304"/>
      <c r="S343" s="304"/>
      <c r="T343" s="30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306" t="s">
        <v>312</v>
      </c>
      <c r="AU343" s="306" t="s">
        <v>91</v>
      </c>
      <c r="AV343" s="15" t="s">
        <v>83</v>
      </c>
      <c r="AW343" s="15" t="s">
        <v>4</v>
      </c>
      <c r="AX343" s="15" t="s">
        <v>75</v>
      </c>
      <c r="AY343" s="306" t="s">
        <v>265</v>
      </c>
    </row>
    <row r="344" s="13" customFormat="1">
      <c r="A344" s="13"/>
      <c r="B344" s="264"/>
      <c r="C344" s="265"/>
      <c r="D344" s="266" t="s">
        <v>312</v>
      </c>
      <c r="E344" s="267" t="s">
        <v>1</v>
      </c>
      <c r="F344" s="268" t="s">
        <v>3055</v>
      </c>
      <c r="G344" s="265"/>
      <c r="H344" s="269">
        <v>4.7300000000000004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312</v>
      </c>
      <c r="AU344" s="275" t="s">
        <v>91</v>
      </c>
      <c r="AV344" s="13" t="s">
        <v>91</v>
      </c>
      <c r="AW344" s="13" t="s">
        <v>4</v>
      </c>
      <c r="AX344" s="13" t="s">
        <v>75</v>
      </c>
      <c r="AY344" s="275" t="s">
        <v>265</v>
      </c>
    </row>
    <row r="345" s="15" customFormat="1">
      <c r="A345" s="15"/>
      <c r="B345" s="297"/>
      <c r="C345" s="298"/>
      <c r="D345" s="266" t="s">
        <v>312</v>
      </c>
      <c r="E345" s="299" t="s">
        <v>1</v>
      </c>
      <c r="F345" s="300" t="s">
        <v>2660</v>
      </c>
      <c r="G345" s="298"/>
      <c r="H345" s="299" t="s">
        <v>1</v>
      </c>
      <c r="I345" s="301"/>
      <c r="J345" s="298"/>
      <c r="K345" s="298"/>
      <c r="L345" s="302"/>
      <c r="M345" s="303"/>
      <c r="N345" s="304"/>
      <c r="O345" s="304"/>
      <c r="P345" s="304"/>
      <c r="Q345" s="304"/>
      <c r="R345" s="304"/>
      <c r="S345" s="304"/>
      <c r="T345" s="30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306" t="s">
        <v>312</v>
      </c>
      <c r="AU345" s="306" t="s">
        <v>91</v>
      </c>
      <c r="AV345" s="15" t="s">
        <v>83</v>
      </c>
      <c r="AW345" s="15" t="s">
        <v>4</v>
      </c>
      <c r="AX345" s="15" t="s">
        <v>75</v>
      </c>
      <c r="AY345" s="306" t="s">
        <v>265</v>
      </c>
    </row>
    <row r="346" s="13" customFormat="1">
      <c r="A346" s="13"/>
      <c r="B346" s="264"/>
      <c r="C346" s="265"/>
      <c r="D346" s="266" t="s">
        <v>312</v>
      </c>
      <c r="E346" s="267" t="s">
        <v>1</v>
      </c>
      <c r="F346" s="268" t="s">
        <v>3056</v>
      </c>
      <c r="G346" s="265"/>
      <c r="H346" s="269">
        <v>3.4300000000000002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312</v>
      </c>
      <c r="AU346" s="275" t="s">
        <v>91</v>
      </c>
      <c r="AV346" s="13" t="s">
        <v>91</v>
      </c>
      <c r="AW346" s="13" t="s">
        <v>4</v>
      </c>
      <c r="AX346" s="13" t="s">
        <v>75</v>
      </c>
      <c r="AY346" s="275" t="s">
        <v>265</v>
      </c>
    </row>
    <row r="347" s="14" customFormat="1">
      <c r="A347" s="14"/>
      <c r="B347" s="276"/>
      <c r="C347" s="277"/>
      <c r="D347" s="266" t="s">
        <v>312</v>
      </c>
      <c r="E347" s="278" t="s">
        <v>1</v>
      </c>
      <c r="F347" s="279" t="s">
        <v>318</v>
      </c>
      <c r="G347" s="277"/>
      <c r="H347" s="280">
        <v>8.1600000000000001</v>
      </c>
      <c r="I347" s="281"/>
      <c r="J347" s="277"/>
      <c r="K347" s="277"/>
      <c r="L347" s="282"/>
      <c r="M347" s="283"/>
      <c r="N347" s="284"/>
      <c r="O347" s="284"/>
      <c r="P347" s="284"/>
      <c r="Q347" s="284"/>
      <c r="R347" s="284"/>
      <c r="S347" s="284"/>
      <c r="T347" s="28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86" t="s">
        <v>312</v>
      </c>
      <c r="AU347" s="286" t="s">
        <v>91</v>
      </c>
      <c r="AV347" s="14" t="s">
        <v>282</v>
      </c>
      <c r="AW347" s="14" t="s">
        <v>4</v>
      </c>
      <c r="AX347" s="14" t="s">
        <v>83</v>
      </c>
      <c r="AY347" s="286" t="s">
        <v>265</v>
      </c>
    </row>
    <row r="348" s="2" customFormat="1" ht="16.30189" customHeight="1">
      <c r="A348" s="39"/>
      <c r="B348" s="40"/>
      <c r="C348" s="246" t="s">
        <v>593</v>
      </c>
      <c r="D348" s="246" t="s">
        <v>268</v>
      </c>
      <c r="E348" s="247" t="s">
        <v>2678</v>
      </c>
      <c r="F348" s="248" t="s">
        <v>1</v>
      </c>
      <c r="G348" s="249" t="s">
        <v>1</v>
      </c>
      <c r="H348" s="250">
        <v>3.5</v>
      </c>
      <c r="I348" s="251"/>
      <c r="J348" s="250">
        <f>ROUND(I348*H348,2)</f>
        <v>0</v>
      </c>
      <c r="K348" s="252"/>
      <c r="L348" s="45"/>
      <c r="M348" s="253" t="s">
        <v>1</v>
      </c>
      <c r="N348" s="254" t="s">
        <v>41</v>
      </c>
      <c r="O348" s="92"/>
      <c r="P348" s="255">
        <f>O348*H348</f>
        <v>0</v>
      </c>
      <c r="Q348" s="255">
        <v>0.094350000000000003</v>
      </c>
      <c r="R348" s="255">
        <f>Q348*H348</f>
        <v>0.33022499999999999</v>
      </c>
      <c r="S348" s="255">
        <v>0</v>
      </c>
      <c r="T348" s="256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57" t="s">
        <v>282</v>
      </c>
      <c r="AT348" s="257" t="s">
        <v>268</v>
      </c>
      <c r="AU348" s="257" t="s">
        <v>91</v>
      </c>
      <c r="AY348" s="18" t="s">
        <v>265</v>
      </c>
      <c r="BE348" s="258">
        <f>IF(N348="základná",J348,0)</f>
        <v>0</v>
      </c>
      <c r="BF348" s="258">
        <f>IF(N348="znížená",J348,0)</f>
        <v>0</v>
      </c>
      <c r="BG348" s="258">
        <f>IF(N348="zákl. prenesená",J348,0)</f>
        <v>0</v>
      </c>
      <c r="BH348" s="258">
        <f>IF(N348="zníž. prenesená",J348,0)</f>
        <v>0</v>
      </c>
      <c r="BI348" s="258">
        <f>IF(N348="nulová",J348,0)</f>
        <v>0</v>
      </c>
      <c r="BJ348" s="18" t="s">
        <v>91</v>
      </c>
      <c r="BK348" s="258">
        <f>ROUND(I348*H348,2)</f>
        <v>0</v>
      </c>
      <c r="BL348" s="18" t="s">
        <v>282</v>
      </c>
      <c r="BM348" s="257" t="s">
        <v>2679</v>
      </c>
    </row>
    <row r="349" s="15" customFormat="1">
      <c r="A349" s="15"/>
      <c r="B349" s="297"/>
      <c r="C349" s="298"/>
      <c r="D349" s="266" t="s">
        <v>312</v>
      </c>
      <c r="E349" s="299" t="s">
        <v>1</v>
      </c>
      <c r="F349" s="300" t="s">
        <v>2658</v>
      </c>
      <c r="G349" s="298"/>
      <c r="H349" s="299" t="s">
        <v>1</v>
      </c>
      <c r="I349" s="301"/>
      <c r="J349" s="298"/>
      <c r="K349" s="298"/>
      <c r="L349" s="302"/>
      <c r="M349" s="303"/>
      <c r="N349" s="304"/>
      <c r="O349" s="304"/>
      <c r="P349" s="304"/>
      <c r="Q349" s="304"/>
      <c r="R349" s="304"/>
      <c r="S349" s="304"/>
      <c r="T349" s="30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306" t="s">
        <v>312</v>
      </c>
      <c r="AU349" s="306" t="s">
        <v>91</v>
      </c>
      <c r="AV349" s="15" t="s">
        <v>83</v>
      </c>
      <c r="AW349" s="15" t="s">
        <v>4</v>
      </c>
      <c r="AX349" s="15" t="s">
        <v>75</v>
      </c>
      <c r="AY349" s="306" t="s">
        <v>265</v>
      </c>
    </row>
    <row r="350" s="13" customFormat="1">
      <c r="A350" s="13"/>
      <c r="B350" s="264"/>
      <c r="C350" s="265"/>
      <c r="D350" s="266" t="s">
        <v>312</v>
      </c>
      <c r="E350" s="267" t="s">
        <v>1</v>
      </c>
      <c r="F350" s="268" t="s">
        <v>3057</v>
      </c>
      <c r="G350" s="265"/>
      <c r="H350" s="269">
        <v>2.0299999999999998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312</v>
      </c>
      <c r="AU350" s="275" t="s">
        <v>91</v>
      </c>
      <c r="AV350" s="13" t="s">
        <v>91</v>
      </c>
      <c r="AW350" s="13" t="s">
        <v>4</v>
      </c>
      <c r="AX350" s="13" t="s">
        <v>75</v>
      </c>
      <c r="AY350" s="275" t="s">
        <v>265</v>
      </c>
    </row>
    <row r="351" s="15" customFormat="1">
      <c r="A351" s="15"/>
      <c r="B351" s="297"/>
      <c r="C351" s="298"/>
      <c r="D351" s="266" t="s">
        <v>312</v>
      </c>
      <c r="E351" s="299" t="s">
        <v>1</v>
      </c>
      <c r="F351" s="300" t="s">
        <v>2660</v>
      </c>
      <c r="G351" s="298"/>
      <c r="H351" s="299" t="s">
        <v>1</v>
      </c>
      <c r="I351" s="301"/>
      <c r="J351" s="298"/>
      <c r="K351" s="298"/>
      <c r="L351" s="302"/>
      <c r="M351" s="303"/>
      <c r="N351" s="304"/>
      <c r="O351" s="304"/>
      <c r="P351" s="304"/>
      <c r="Q351" s="304"/>
      <c r="R351" s="304"/>
      <c r="S351" s="304"/>
      <c r="T351" s="30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306" t="s">
        <v>312</v>
      </c>
      <c r="AU351" s="306" t="s">
        <v>91</v>
      </c>
      <c r="AV351" s="15" t="s">
        <v>83</v>
      </c>
      <c r="AW351" s="15" t="s">
        <v>4</v>
      </c>
      <c r="AX351" s="15" t="s">
        <v>75</v>
      </c>
      <c r="AY351" s="306" t="s">
        <v>265</v>
      </c>
    </row>
    <row r="352" s="13" customFormat="1">
      <c r="A352" s="13"/>
      <c r="B352" s="264"/>
      <c r="C352" s="265"/>
      <c r="D352" s="266" t="s">
        <v>312</v>
      </c>
      <c r="E352" s="267" t="s">
        <v>1</v>
      </c>
      <c r="F352" s="268" t="s">
        <v>3058</v>
      </c>
      <c r="G352" s="265"/>
      <c r="H352" s="269">
        <v>1.47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312</v>
      </c>
      <c r="AU352" s="275" t="s">
        <v>91</v>
      </c>
      <c r="AV352" s="13" t="s">
        <v>91</v>
      </c>
      <c r="AW352" s="13" t="s">
        <v>4</v>
      </c>
      <c r="AX352" s="13" t="s">
        <v>75</v>
      </c>
      <c r="AY352" s="275" t="s">
        <v>265</v>
      </c>
    </row>
    <row r="353" s="14" customFormat="1">
      <c r="A353" s="14"/>
      <c r="B353" s="276"/>
      <c r="C353" s="277"/>
      <c r="D353" s="266" t="s">
        <v>312</v>
      </c>
      <c r="E353" s="278" t="s">
        <v>1</v>
      </c>
      <c r="F353" s="279" t="s">
        <v>318</v>
      </c>
      <c r="G353" s="277"/>
      <c r="H353" s="280">
        <v>3.5</v>
      </c>
      <c r="I353" s="281"/>
      <c r="J353" s="277"/>
      <c r="K353" s="277"/>
      <c r="L353" s="282"/>
      <c r="M353" s="283"/>
      <c r="N353" s="284"/>
      <c r="O353" s="284"/>
      <c r="P353" s="284"/>
      <c r="Q353" s="284"/>
      <c r="R353" s="284"/>
      <c r="S353" s="284"/>
      <c r="T353" s="28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86" t="s">
        <v>312</v>
      </c>
      <c r="AU353" s="286" t="s">
        <v>91</v>
      </c>
      <c r="AV353" s="14" t="s">
        <v>282</v>
      </c>
      <c r="AW353" s="14" t="s">
        <v>4</v>
      </c>
      <c r="AX353" s="14" t="s">
        <v>83</v>
      </c>
      <c r="AY353" s="286" t="s">
        <v>265</v>
      </c>
    </row>
    <row r="354" s="2" customFormat="1" ht="16.30189" customHeight="1">
      <c r="A354" s="39"/>
      <c r="B354" s="40"/>
      <c r="C354" s="246" t="s">
        <v>596</v>
      </c>
      <c r="D354" s="246" t="s">
        <v>268</v>
      </c>
      <c r="E354" s="247" t="s">
        <v>2682</v>
      </c>
      <c r="F354" s="248" t="s">
        <v>1</v>
      </c>
      <c r="G354" s="249" t="s">
        <v>1</v>
      </c>
      <c r="H354" s="250">
        <v>8.3399999999999999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0.0021770000000000001</v>
      </c>
      <c r="R354" s="255">
        <f>Q354*H354</f>
        <v>0.018156180000000001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2683</v>
      </c>
    </row>
    <row r="355" s="15" customFormat="1">
      <c r="A355" s="15"/>
      <c r="B355" s="297"/>
      <c r="C355" s="298"/>
      <c r="D355" s="266" t="s">
        <v>312</v>
      </c>
      <c r="E355" s="299" t="s">
        <v>1</v>
      </c>
      <c r="F355" s="300" t="s">
        <v>2656</v>
      </c>
      <c r="G355" s="298"/>
      <c r="H355" s="299" t="s">
        <v>1</v>
      </c>
      <c r="I355" s="301"/>
      <c r="J355" s="298"/>
      <c r="K355" s="298"/>
      <c r="L355" s="302"/>
      <c r="M355" s="303"/>
      <c r="N355" s="304"/>
      <c r="O355" s="304"/>
      <c r="P355" s="304"/>
      <c r="Q355" s="304"/>
      <c r="R355" s="304"/>
      <c r="S355" s="304"/>
      <c r="T355" s="30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306" t="s">
        <v>312</v>
      </c>
      <c r="AU355" s="306" t="s">
        <v>91</v>
      </c>
      <c r="AV355" s="15" t="s">
        <v>83</v>
      </c>
      <c r="AW355" s="15" t="s">
        <v>4</v>
      </c>
      <c r="AX355" s="15" t="s">
        <v>75</v>
      </c>
      <c r="AY355" s="306" t="s">
        <v>265</v>
      </c>
    </row>
    <row r="356" s="13" customFormat="1">
      <c r="A356" s="13"/>
      <c r="B356" s="264"/>
      <c r="C356" s="265"/>
      <c r="D356" s="266" t="s">
        <v>312</v>
      </c>
      <c r="E356" s="267" t="s">
        <v>1</v>
      </c>
      <c r="F356" s="268" t="s">
        <v>3059</v>
      </c>
      <c r="G356" s="265"/>
      <c r="H356" s="269">
        <v>8.3399999999999999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312</v>
      </c>
      <c r="AU356" s="275" t="s">
        <v>91</v>
      </c>
      <c r="AV356" s="13" t="s">
        <v>91</v>
      </c>
      <c r="AW356" s="13" t="s">
        <v>4</v>
      </c>
      <c r="AX356" s="13" t="s">
        <v>83</v>
      </c>
      <c r="AY356" s="275" t="s">
        <v>265</v>
      </c>
    </row>
    <row r="357" s="2" customFormat="1" ht="16.30189" customHeight="1">
      <c r="A357" s="39"/>
      <c r="B357" s="40"/>
      <c r="C357" s="246" t="s">
        <v>599</v>
      </c>
      <c r="D357" s="246" t="s">
        <v>268</v>
      </c>
      <c r="E357" s="247" t="s">
        <v>2685</v>
      </c>
      <c r="F357" s="248" t="s">
        <v>1</v>
      </c>
      <c r="G357" s="249" t="s">
        <v>1</v>
      </c>
      <c r="H357" s="250">
        <v>1.75</v>
      </c>
      <c r="I357" s="251"/>
      <c r="J357" s="250">
        <f>ROUND(I357*H357,2)</f>
        <v>0</v>
      </c>
      <c r="K357" s="252"/>
      <c r="L357" s="45"/>
      <c r="M357" s="253" t="s">
        <v>1</v>
      </c>
      <c r="N357" s="254" t="s">
        <v>41</v>
      </c>
      <c r="O357" s="92"/>
      <c r="P357" s="255">
        <f>O357*H357</f>
        <v>0</v>
      </c>
      <c r="Q357" s="255">
        <v>0.0020630000000000002</v>
      </c>
      <c r="R357" s="255">
        <f>Q357*H357</f>
        <v>0.0036102500000000002</v>
      </c>
      <c r="S357" s="255">
        <v>0</v>
      </c>
      <c r="T357" s="256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57" t="s">
        <v>282</v>
      </c>
      <c r="AT357" s="257" t="s">
        <v>268</v>
      </c>
      <c r="AU357" s="257" t="s">
        <v>91</v>
      </c>
      <c r="AY357" s="18" t="s">
        <v>265</v>
      </c>
      <c r="BE357" s="258">
        <f>IF(N357="základná",J357,0)</f>
        <v>0</v>
      </c>
      <c r="BF357" s="258">
        <f>IF(N357="znížená",J357,0)</f>
        <v>0</v>
      </c>
      <c r="BG357" s="258">
        <f>IF(N357="zákl. prenesená",J357,0)</f>
        <v>0</v>
      </c>
      <c r="BH357" s="258">
        <f>IF(N357="zníž. prenesená",J357,0)</f>
        <v>0</v>
      </c>
      <c r="BI357" s="258">
        <f>IF(N357="nulová",J357,0)</f>
        <v>0</v>
      </c>
      <c r="BJ357" s="18" t="s">
        <v>91</v>
      </c>
      <c r="BK357" s="258">
        <f>ROUND(I357*H357,2)</f>
        <v>0</v>
      </c>
      <c r="BL357" s="18" t="s">
        <v>282</v>
      </c>
      <c r="BM357" s="257" t="s">
        <v>2686</v>
      </c>
    </row>
    <row r="358" s="15" customFormat="1">
      <c r="A358" s="15"/>
      <c r="B358" s="297"/>
      <c r="C358" s="298"/>
      <c r="D358" s="266" t="s">
        <v>312</v>
      </c>
      <c r="E358" s="299" t="s">
        <v>1</v>
      </c>
      <c r="F358" s="300" t="s">
        <v>2658</v>
      </c>
      <c r="G358" s="298"/>
      <c r="H358" s="299" t="s">
        <v>1</v>
      </c>
      <c r="I358" s="301"/>
      <c r="J358" s="298"/>
      <c r="K358" s="298"/>
      <c r="L358" s="302"/>
      <c r="M358" s="303"/>
      <c r="N358" s="304"/>
      <c r="O358" s="304"/>
      <c r="P358" s="304"/>
      <c r="Q358" s="304"/>
      <c r="R358" s="304"/>
      <c r="S358" s="304"/>
      <c r="T358" s="30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306" t="s">
        <v>312</v>
      </c>
      <c r="AU358" s="306" t="s">
        <v>91</v>
      </c>
      <c r="AV358" s="15" t="s">
        <v>83</v>
      </c>
      <c r="AW358" s="15" t="s">
        <v>4</v>
      </c>
      <c r="AX358" s="15" t="s">
        <v>75</v>
      </c>
      <c r="AY358" s="306" t="s">
        <v>265</v>
      </c>
    </row>
    <row r="359" s="13" customFormat="1">
      <c r="A359" s="13"/>
      <c r="B359" s="264"/>
      <c r="C359" s="265"/>
      <c r="D359" s="266" t="s">
        <v>312</v>
      </c>
      <c r="E359" s="267" t="s">
        <v>1</v>
      </c>
      <c r="F359" s="268" t="s">
        <v>3060</v>
      </c>
      <c r="G359" s="265"/>
      <c r="H359" s="269">
        <v>1.01</v>
      </c>
      <c r="I359" s="270"/>
      <c r="J359" s="265"/>
      <c r="K359" s="265"/>
      <c r="L359" s="271"/>
      <c r="M359" s="272"/>
      <c r="N359" s="273"/>
      <c r="O359" s="273"/>
      <c r="P359" s="273"/>
      <c r="Q359" s="273"/>
      <c r="R359" s="273"/>
      <c r="S359" s="273"/>
      <c r="T359" s="27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5" t="s">
        <v>312</v>
      </c>
      <c r="AU359" s="275" t="s">
        <v>91</v>
      </c>
      <c r="AV359" s="13" t="s">
        <v>91</v>
      </c>
      <c r="AW359" s="13" t="s">
        <v>4</v>
      </c>
      <c r="AX359" s="13" t="s">
        <v>75</v>
      </c>
      <c r="AY359" s="275" t="s">
        <v>265</v>
      </c>
    </row>
    <row r="360" s="15" customFormat="1">
      <c r="A360" s="15"/>
      <c r="B360" s="297"/>
      <c r="C360" s="298"/>
      <c r="D360" s="266" t="s">
        <v>312</v>
      </c>
      <c r="E360" s="299" t="s">
        <v>1</v>
      </c>
      <c r="F360" s="300" t="s">
        <v>2660</v>
      </c>
      <c r="G360" s="298"/>
      <c r="H360" s="299" t="s">
        <v>1</v>
      </c>
      <c r="I360" s="301"/>
      <c r="J360" s="298"/>
      <c r="K360" s="298"/>
      <c r="L360" s="302"/>
      <c r="M360" s="303"/>
      <c r="N360" s="304"/>
      <c r="O360" s="304"/>
      <c r="P360" s="304"/>
      <c r="Q360" s="304"/>
      <c r="R360" s="304"/>
      <c r="S360" s="304"/>
      <c r="T360" s="30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306" t="s">
        <v>312</v>
      </c>
      <c r="AU360" s="306" t="s">
        <v>91</v>
      </c>
      <c r="AV360" s="15" t="s">
        <v>83</v>
      </c>
      <c r="AW360" s="15" t="s">
        <v>4</v>
      </c>
      <c r="AX360" s="15" t="s">
        <v>75</v>
      </c>
      <c r="AY360" s="306" t="s">
        <v>265</v>
      </c>
    </row>
    <row r="361" s="13" customFormat="1">
      <c r="A361" s="13"/>
      <c r="B361" s="264"/>
      <c r="C361" s="265"/>
      <c r="D361" s="266" t="s">
        <v>312</v>
      </c>
      <c r="E361" s="267" t="s">
        <v>1</v>
      </c>
      <c r="F361" s="268" t="s">
        <v>3061</v>
      </c>
      <c r="G361" s="265"/>
      <c r="H361" s="269">
        <v>0.73999999999999999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312</v>
      </c>
      <c r="AU361" s="275" t="s">
        <v>91</v>
      </c>
      <c r="AV361" s="13" t="s">
        <v>91</v>
      </c>
      <c r="AW361" s="13" t="s">
        <v>4</v>
      </c>
      <c r="AX361" s="13" t="s">
        <v>75</v>
      </c>
      <c r="AY361" s="275" t="s">
        <v>265</v>
      </c>
    </row>
    <row r="362" s="14" customFormat="1">
      <c r="A362" s="14"/>
      <c r="B362" s="276"/>
      <c r="C362" s="277"/>
      <c r="D362" s="266" t="s">
        <v>312</v>
      </c>
      <c r="E362" s="278" t="s">
        <v>1</v>
      </c>
      <c r="F362" s="279" t="s">
        <v>318</v>
      </c>
      <c r="G362" s="277"/>
      <c r="H362" s="280">
        <v>1.75</v>
      </c>
      <c r="I362" s="281"/>
      <c r="J362" s="277"/>
      <c r="K362" s="277"/>
      <c r="L362" s="282"/>
      <c r="M362" s="283"/>
      <c r="N362" s="284"/>
      <c r="O362" s="284"/>
      <c r="P362" s="284"/>
      <c r="Q362" s="284"/>
      <c r="R362" s="284"/>
      <c r="S362" s="284"/>
      <c r="T362" s="28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86" t="s">
        <v>312</v>
      </c>
      <c r="AU362" s="286" t="s">
        <v>91</v>
      </c>
      <c r="AV362" s="14" t="s">
        <v>282</v>
      </c>
      <c r="AW362" s="14" t="s">
        <v>4</v>
      </c>
      <c r="AX362" s="14" t="s">
        <v>83</v>
      </c>
      <c r="AY362" s="286" t="s">
        <v>265</v>
      </c>
    </row>
    <row r="363" s="12" customFormat="1" ht="22.8" customHeight="1">
      <c r="A363" s="12"/>
      <c r="B363" s="230"/>
      <c r="C363" s="231"/>
      <c r="D363" s="232" t="s">
        <v>74</v>
      </c>
      <c r="E363" s="244" t="s">
        <v>338</v>
      </c>
      <c r="F363" s="244" t="s">
        <v>1053</v>
      </c>
      <c r="G363" s="231"/>
      <c r="H363" s="231"/>
      <c r="I363" s="234"/>
      <c r="J363" s="245">
        <f>BK363</f>
        <v>0</v>
      </c>
      <c r="K363" s="231"/>
      <c r="L363" s="236"/>
      <c r="M363" s="237"/>
      <c r="N363" s="238"/>
      <c r="O363" s="238"/>
      <c r="P363" s="239">
        <f>SUM(P364:P372)</f>
        <v>0</v>
      </c>
      <c r="Q363" s="238"/>
      <c r="R363" s="239">
        <f>SUM(R364:R372)</f>
        <v>4.2181995999999993</v>
      </c>
      <c r="S363" s="238"/>
      <c r="T363" s="240">
        <f>SUM(T364:T372)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41" t="s">
        <v>83</v>
      </c>
      <c r="AT363" s="242" t="s">
        <v>74</v>
      </c>
      <c r="AU363" s="242" t="s">
        <v>83</v>
      </c>
      <c r="AY363" s="241" t="s">
        <v>265</v>
      </c>
      <c r="BK363" s="243">
        <f>SUM(BK364:BK372)</f>
        <v>0</v>
      </c>
    </row>
    <row r="364" s="2" customFormat="1" ht="16.30189" customHeight="1">
      <c r="A364" s="39"/>
      <c r="B364" s="40"/>
      <c r="C364" s="246" t="s">
        <v>602</v>
      </c>
      <c r="D364" s="246" t="s">
        <v>268</v>
      </c>
      <c r="E364" s="247" t="s">
        <v>2689</v>
      </c>
      <c r="F364" s="248" t="s">
        <v>1</v>
      </c>
      <c r="G364" s="249" t="s">
        <v>1</v>
      </c>
      <c r="H364" s="250">
        <v>26</v>
      </c>
      <c r="I364" s="251"/>
      <c r="J364" s="250">
        <f>ROUND(I364*H364,2)</f>
        <v>0</v>
      </c>
      <c r="K364" s="252"/>
      <c r="L364" s="45"/>
      <c r="M364" s="253" t="s">
        <v>1</v>
      </c>
      <c r="N364" s="254" t="s">
        <v>41</v>
      </c>
      <c r="O364" s="92"/>
      <c r="P364" s="255">
        <f>O364*H364</f>
        <v>0</v>
      </c>
      <c r="Q364" s="255">
        <v>0</v>
      </c>
      <c r="R364" s="255">
        <f>Q364*H364</f>
        <v>0</v>
      </c>
      <c r="S364" s="255">
        <v>0</v>
      </c>
      <c r="T364" s="256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57" t="s">
        <v>282</v>
      </c>
      <c r="AT364" s="257" t="s">
        <v>268</v>
      </c>
      <c r="AU364" s="257" t="s">
        <v>91</v>
      </c>
      <c r="AY364" s="18" t="s">
        <v>265</v>
      </c>
      <c r="BE364" s="258">
        <f>IF(N364="základná",J364,0)</f>
        <v>0</v>
      </c>
      <c r="BF364" s="258">
        <f>IF(N364="znížená",J364,0)</f>
        <v>0</v>
      </c>
      <c r="BG364" s="258">
        <f>IF(N364="zákl. prenesená",J364,0)</f>
        <v>0</v>
      </c>
      <c r="BH364" s="258">
        <f>IF(N364="zníž. prenesená",J364,0)</f>
        <v>0</v>
      </c>
      <c r="BI364" s="258">
        <f>IF(N364="nulová",J364,0)</f>
        <v>0</v>
      </c>
      <c r="BJ364" s="18" t="s">
        <v>91</v>
      </c>
      <c r="BK364" s="258">
        <f>ROUND(I364*H364,2)</f>
        <v>0</v>
      </c>
      <c r="BL364" s="18" t="s">
        <v>282</v>
      </c>
      <c r="BM364" s="257" t="s">
        <v>2690</v>
      </c>
    </row>
    <row r="365" s="13" customFormat="1">
      <c r="A365" s="13"/>
      <c r="B365" s="264"/>
      <c r="C365" s="265"/>
      <c r="D365" s="266" t="s">
        <v>312</v>
      </c>
      <c r="E365" s="267" t="s">
        <v>1</v>
      </c>
      <c r="F365" s="268" t="s">
        <v>3062</v>
      </c>
      <c r="G365" s="265"/>
      <c r="H365" s="269">
        <v>26</v>
      </c>
      <c r="I365" s="270"/>
      <c r="J365" s="265"/>
      <c r="K365" s="265"/>
      <c r="L365" s="271"/>
      <c r="M365" s="272"/>
      <c r="N365" s="273"/>
      <c r="O365" s="273"/>
      <c r="P365" s="273"/>
      <c r="Q365" s="273"/>
      <c r="R365" s="273"/>
      <c r="S365" s="273"/>
      <c r="T365" s="27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5" t="s">
        <v>312</v>
      </c>
      <c r="AU365" s="275" t="s">
        <v>91</v>
      </c>
      <c r="AV365" s="13" t="s">
        <v>91</v>
      </c>
      <c r="AW365" s="13" t="s">
        <v>4</v>
      </c>
      <c r="AX365" s="13" t="s">
        <v>75</v>
      </c>
      <c r="AY365" s="275" t="s">
        <v>265</v>
      </c>
    </row>
    <row r="366" s="2" customFormat="1" ht="16.30189" customHeight="1">
      <c r="A366" s="39"/>
      <c r="B366" s="40"/>
      <c r="C366" s="287" t="s">
        <v>605</v>
      </c>
      <c r="D366" s="287" t="s">
        <v>367</v>
      </c>
      <c r="E366" s="288" t="s">
        <v>2692</v>
      </c>
      <c r="F366" s="289" t="s">
        <v>1</v>
      </c>
      <c r="G366" s="290" t="s">
        <v>1</v>
      </c>
      <c r="H366" s="291">
        <v>26.780000000000001</v>
      </c>
      <c r="I366" s="292"/>
      <c r="J366" s="291">
        <f>ROUND(I366*H366,2)</f>
        <v>0</v>
      </c>
      <c r="K366" s="293"/>
      <c r="L366" s="294"/>
      <c r="M366" s="295" t="s">
        <v>1</v>
      </c>
      <c r="N366" s="296" t="s">
        <v>41</v>
      </c>
      <c r="O366" s="92"/>
      <c r="P366" s="255">
        <f>O366*H366</f>
        <v>0</v>
      </c>
      <c r="Q366" s="255">
        <v>0.00081999999999999998</v>
      </c>
      <c r="R366" s="255">
        <f>Q366*H366</f>
        <v>0.021959599999999999</v>
      </c>
      <c r="S366" s="255">
        <v>0</v>
      </c>
      <c r="T366" s="256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57" t="s">
        <v>338</v>
      </c>
      <c r="AT366" s="257" t="s">
        <v>367</v>
      </c>
      <c r="AU366" s="257" t="s">
        <v>91</v>
      </c>
      <c r="AY366" s="18" t="s">
        <v>265</v>
      </c>
      <c r="BE366" s="258">
        <f>IF(N366="základná",J366,0)</f>
        <v>0</v>
      </c>
      <c r="BF366" s="258">
        <f>IF(N366="znížená",J366,0)</f>
        <v>0</v>
      </c>
      <c r="BG366" s="258">
        <f>IF(N366="zákl. prenesená",J366,0)</f>
        <v>0</v>
      </c>
      <c r="BH366" s="258">
        <f>IF(N366="zníž. prenesená",J366,0)</f>
        <v>0</v>
      </c>
      <c r="BI366" s="258">
        <f>IF(N366="nulová",J366,0)</f>
        <v>0</v>
      </c>
      <c r="BJ366" s="18" t="s">
        <v>91</v>
      </c>
      <c r="BK366" s="258">
        <f>ROUND(I366*H366,2)</f>
        <v>0</v>
      </c>
      <c r="BL366" s="18" t="s">
        <v>282</v>
      </c>
      <c r="BM366" s="257" t="s">
        <v>2693</v>
      </c>
    </row>
    <row r="367" s="13" customFormat="1">
      <c r="A367" s="13"/>
      <c r="B367" s="264"/>
      <c r="C367" s="265"/>
      <c r="D367" s="266" t="s">
        <v>312</v>
      </c>
      <c r="E367" s="267" t="s">
        <v>1</v>
      </c>
      <c r="F367" s="268" t="s">
        <v>3063</v>
      </c>
      <c r="G367" s="265"/>
      <c r="H367" s="269">
        <v>26.780000000000001</v>
      </c>
      <c r="I367" s="270"/>
      <c r="J367" s="265"/>
      <c r="K367" s="265"/>
      <c r="L367" s="271"/>
      <c r="M367" s="272"/>
      <c r="N367" s="273"/>
      <c r="O367" s="273"/>
      <c r="P367" s="273"/>
      <c r="Q367" s="273"/>
      <c r="R367" s="273"/>
      <c r="S367" s="273"/>
      <c r="T367" s="27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5" t="s">
        <v>312</v>
      </c>
      <c r="AU367" s="275" t="s">
        <v>91</v>
      </c>
      <c r="AV367" s="13" t="s">
        <v>91</v>
      </c>
      <c r="AW367" s="13" t="s">
        <v>4</v>
      </c>
      <c r="AX367" s="13" t="s">
        <v>75</v>
      </c>
      <c r="AY367" s="275" t="s">
        <v>265</v>
      </c>
    </row>
    <row r="368" s="2" customFormat="1" ht="16.30189" customHeight="1">
      <c r="A368" s="39"/>
      <c r="B368" s="40"/>
      <c r="C368" s="246" t="s">
        <v>608</v>
      </c>
      <c r="D368" s="246" t="s">
        <v>268</v>
      </c>
      <c r="E368" s="247" t="s">
        <v>2694</v>
      </c>
      <c r="F368" s="248" t="s">
        <v>1</v>
      </c>
      <c r="G368" s="249" t="s">
        <v>1</v>
      </c>
      <c r="H368" s="250">
        <v>22</v>
      </c>
      <c r="I368" s="251"/>
      <c r="J368" s="250">
        <f>ROUND(I368*H368,2)</f>
        <v>0</v>
      </c>
      <c r="K368" s="252"/>
      <c r="L368" s="45"/>
      <c r="M368" s="253" t="s">
        <v>1</v>
      </c>
      <c r="N368" s="254" t="s">
        <v>41</v>
      </c>
      <c r="O368" s="92"/>
      <c r="P368" s="255">
        <f>O368*H368</f>
        <v>0</v>
      </c>
      <c r="Q368" s="255">
        <v>0.18731999999999999</v>
      </c>
      <c r="R368" s="255">
        <f>Q368*H368</f>
        <v>4.1210399999999998</v>
      </c>
      <c r="S368" s="255">
        <v>0</v>
      </c>
      <c r="T368" s="256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57" t="s">
        <v>282</v>
      </c>
      <c r="AT368" s="257" t="s">
        <v>268</v>
      </c>
      <c r="AU368" s="257" t="s">
        <v>91</v>
      </c>
      <c r="AY368" s="18" t="s">
        <v>265</v>
      </c>
      <c r="BE368" s="258">
        <f>IF(N368="základná",J368,0)</f>
        <v>0</v>
      </c>
      <c r="BF368" s="258">
        <f>IF(N368="znížená",J368,0)</f>
        <v>0</v>
      </c>
      <c r="BG368" s="258">
        <f>IF(N368="zákl. prenesená",J368,0)</f>
        <v>0</v>
      </c>
      <c r="BH368" s="258">
        <f>IF(N368="zníž. prenesená",J368,0)</f>
        <v>0</v>
      </c>
      <c r="BI368" s="258">
        <f>IF(N368="nulová",J368,0)</f>
        <v>0</v>
      </c>
      <c r="BJ368" s="18" t="s">
        <v>91</v>
      </c>
      <c r="BK368" s="258">
        <f>ROUND(I368*H368,2)</f>
        <v>0</v>
      </c>
      <c r="BL368" s="18" t="s">
        <v>282</v>
      </c>
      <c r="BM368" s="257" t="s">
        <v>2695</v>
      </c>
    </row>
    <row r="369" s="13" customFormat="1">
      <c r="A369" s="13"/>
      <c r="B369" s="264"/>
      <c r="C369" s="265"/>
      <c r="D369" s="266" t="s">
        <v>312</v>
      </c>
      <c r="E369" s="267" t="s">
        <v>1</v>
      </c>
      <c r="F369" s="268" t="s">
        <v>3064</v>
      </c>
      <c r="G369" s="265"/>
      <c r="H369" s="269">
        <v>22</v>
      </c>
      <c r="I369" s="270"/>
      <c r="J369" s="265"/>
      <c r="K369" s="265"/>
      <c r="L369" s="271"/>
      <c r="M369" s="272"/>
      <c r="N369" s="273"/>
      <c r="O369" s="273"/>
      <c r="P369" s="273"/>
      <c r="Q369" s="273"/>
      <c r="R369" s="273"/>
      <c r="S369" s="273"/>
      <c r="T369" s="27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5" t="s">
        <v>312</v>
      </c>
      <c r="AU369" s="275" t="s">
        <v>91</v>
      </c>
      <c r="AV369" s="13" t="s">
        <v>91</v>
      </c>
      <c r="AW369" s="13" t="s">
        <v>4</v>
      </c>
      <c r="AX369" s="13" t="s">
        <v>83</v>
      </c>
      <c r="AY369" s="275" t="s">
        <v>265</v>
      </c>
    </row>
    <row r="370" s="2" customFormat="1" ht="16.30189" customHeight="1">
      <c r="A370" s="39"/>
      <c r="B370" s="40"/>
      <c r="C370" s="246" t="s">
        <v>612</v>
      </c>
      <c r="D370" s="246" t="s">
        <v>268</v>
      </c>
      <c r="E370" s="247" t="s">
        <v>2697</v>
      </c>
      <c r="F370" s="248" t="s">
        <v>1</v>
      </c>
      <c r="G370" s="249" t="s">
        <v>1</v>
      </c>
      <c r="H370" s="250">
        <v>4</v>
      </c>
      <c r="I370" s="251"/>
      <c r="J370" s="250">
        <f>ROUND(I370*H370,2)</f>
        <v>0</v>
      </c>
      <c r="K370" s="252"/>
      <c r="L370" s="45"/>
      <c r="M370" s="253" t="s">
        <v>1</v>
      </c>
      <c r="N370" s="254" t="s">
        <v>41</v>
      </c>
      <c r="O370" s="92"/>
      <c r="P370" s="255">
        <f>O370*H370</f>
        <v>0</v>
      </c>
      <c r="Q370" s="255">
        <v>0.00033</v>
      </c>
      <c r="R370" s="255">
        <f>Q370*H370</f>
        <v>0.00132</v>
      </c>
      <c r="S370" s="255">
        <v>0</v>
      </c>
      <c r="T370" s="256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57" t="s">
        <v>282</v>
      </c>
      <c r="AT370" s="257" t="s">
        <v>268</v>
      </c>
      <c r="AU370" s="257" t="s">
        <v>91</v>
      </c>
      <c r="AY370" s="18" t="s">
        <v>265</v>
      </c>
      <c r="BE370" s="258">
        <f>IF(N370="základná",J370,0)</f>
        <v>0</v>
      </c>
      <c r="BF370" s="258">
        <f>IF(N370="znížená",J370,0)</f>
        <v>0</v>
      </c>
      <c r="BG370" s="258">
        <f>IF(N370="zákl. prenesená",J370,0)</f>
        <v>0</v>
      </c>
      <c r="BH370" s="258">
        <f>IF(N370="zníž. prenesená",J370,0)</f>
        <v>0</v>
      </c>
      <c r="BI370" s="258">
        <f>IF(N370="nulová",J370,0)</f>
        <v>0</v>
      </c>
      <c r="BJ370" s="18" t="s">
        <v>91</v>
      </c>
      <c r="BK370" s="258">
        <f>ROUND(I370*H370,2)</f>
        <v>0</v>
      </c>
      <c r="BL370" s="18" t="s">
        <v>282</v>
      </c>
      <c r="BM370" s="257" t="s">
        <v>2698</v>
      </c>
    </row>
    <row r="371" s="13" customFormat="1">
      <c r="A371" s="13"/>
      <c r="B371" s="264"/>
      <c r="C371" s="265"/>
      <c r="D371" s="266" t="s">
        <v>312</v>
      </c>
      <c r="E371" s="267" t="s">
        <v>1</v>
      </c>
      <c r="F371" s="268" t="s">
        <v>2699</v>
      </c>
      <c r="G371" s="265"/>
      <c r="H371" s="269">
        <v>4</v>
      </c>
      <c r="I371" s="270"/>
      <c r="J371" s="265"/>
      <c r="K371" s="265"/>
      <c r="L371" s="271"/>
      <c r="M371" s="272"/>
      <c r="N371" s="273"/>
      <c r="O371" s="273"/>
      <c r="P371" s="273"/>
      <c r="Q371" s="273"/>
      <c r="R371" s="273"/>
      <c r="S371" s="273"/>
      <c r="T371" s="27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5" t="s">
        <v>312</v>
      </c>
      <c r="AU371" s="275" t="s">
        <v>91</v>
      </c>
      <c r="AV371" s="13" t="s">
        <v>91</v>
      </c>
      <c r="AW371" s="13" t="s">
        <v>4</v>
      </c>
      <c r="AX371" s="13" t="s">
        <v>83</v>
      </c>
      <c r="AY371" s="275" t="s">
        <v>265</v>
      </c>
    </row>
    <row r="372" s="2" customFormat="1" ht="16.30189" customHeight="1">
      <c r="A372" s="39"/>
      <c r="B372" s="40"/>
      <c r="C372" s="287" t="s">
        <v>615</v>
      </c>
      <c r="D372" s="287" t="s">
        <v>367</v>
      </c>
      <c r="E372" s="288" t="s">
        <v>2700</v>
      </c>
      <c r="F372" s="289" t="s">
        <v>1</v>
      </c>
      <c r="G372" s="290" t="s">
        <v>1</v>
      </c>
      <c r="H372" s="291">
        <v>4</v>
      </c>
      <c r="I372" s="292"/>
      <c r="J372" s="291">
        <f>ROUND(I372*H372,2)</f>
        <v>0</v>
      </c>
      <c r="K372" s="293"/>
      <c r="L372" s="294"/>
      <c r="M372" s="295" t="s">
        <v>1</v>
      </c>
      <c r="N372" s="296" t="s">
        <v>41</v>
      </c>
      <c r="O372" s="92"/>
      <c r="P372" s="255">
        <f>O372*H372</f>
        <v>0</v>
      </c>
      <c r="Q372" s="255">
        <v>0.01847</v>
      </c>
      <c r="R372" s="255">
        <f>Q372*H372</f>
        <v>0.073880000000000001</v>
      </c>
      <c r="S372" s="255">
        <v>0</v>
      </c>
      <c r="T372" s="256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57" t="s">
        <v>338</v>
      </c>
      <c r="AT372" s="257" t="s">
        <v>367</v>
      </c>
      <c r="AU372" s="257" t="s">
        <v>91</v>
      </c>
      <c r="AY372" s="18" t="s">
        <v>265</v>
      </c>
      <c r="BE372" s="258">
        <f>IF(N372="základná",J372,0)</f>
        <v>0</v>
      </c>
      <c r="BF372" s="258">
        <f>IF(N372="znížená",J372,0)</f>
        <v>0</v>
      </c>
      <c r="BG372" s="258">
        <f>IF(N372="zákl. prenesená",J372,0)</f>
        <v>0</v>
      </c>
      <c r="BH372" s="258">
        <f>IF(N372="zníž. prenesená",J372,0)</f>
        <v>0</v>
      </c>
      <c r="BI372" s="258">
        <f>IF(N372="nulová",J372,0)</f>
        <v>0</v>
      </c>
      <c r="BJ372" s="18" t="s">
        <v>91</v>
      </c>
      <c r="BK372" s="258">
        <f>ROUND(I372*H372,2)</f>
        <v>0</v>
      </c>
      <c r="BL372" s="18" t="s">
        <v>282</v>
      </c>
      <c r="BM372" s="257" t="s">
        <v>2701</v>
      </c>
    </row>
    <row r="373" s="12" customFormat="1" ht="22.8" customHeight="1">
      <c r="A373" s="12"/>
      <c r="B373" s="230"/>
      <c r="C373" s="231"/>
      <c r="D373" s="232" t="s">
        <v>74</v>
      </c>
      <c r="E373" s="244" t="s">
        <v>342</v>
      </c>
      <c r="F373" s="244" t="s">
        <v>519</v>
      </c>
      <c r="G373" s="231"/>
      <c r="H373" s="231"/>
      <c r="I373" s="234"/>
      <c r="J373" s="245">
        <f>BK373</f>
        <v>0</v>
      </c>
      <c r="K373" s="231"/>
      <c r="L373" s="236"/>
      <c r="M373" s="237"/>
      <c r="N373" s="238"/>
      <c r="O373" s="238"/>
      <c r="P373" s="239">
        <f>SUM(P374:P506)</f>
        <v>0</v>
      </c>
      <c r="Q373" s="238"/>
      <c r="R373" s="239">
        <f>SUM(R374:R506)</f>
        <v>21.136728744104001</v>
      </c>
      <c r="S373" s="238"/>
      <c r="T373" s="240">
        <f>SUM(T374:T506)</f>
        <v>75.240000000000009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41" t="s">
        <v>83</v>
      </c>
      <c r="AT373" s="242" t="s">
        <v>74</v>
      </c>
      <c r="AU373" s="242" t="s">
        <v>83</v>
      </c>
      <c r="AY373" s="241" t="s">
        <v>265</v>
      </c>
      <c r="BK373" s="243">
        <f>SUM(BK374:BK506)</f>
        <v>0</v>
      </c>
    </row>
    <row r="374" s="2" customFormat="1" ht="16.30189" customHeight="1">
      <c r="A374" s="39"/>
      <c r="B374" s="40"/>
      <c r="C374" s="246" t="s">
        <v>619</v>
      </c>
      <c r="D374" s="246" t="s">
        <v>268</v>
      </c>
      <c r="E374" s="247" t="s">
        <v>521</v>
      </c>
      <c r="F374" s="248" t="s">
        <v>1</v>
      </c>
      <c r="G374" s="249" t="s">
        <v>1</v>
      </c>
      <c r="H374" s="250">
        <v>127</v>
      </c>
      <c r="I374" s="251"/>
      <c r="J374" s="250">
        <f>ROUND(I374*H374,2)</f>
        <v>0</v>
      </c>
      <c r="K374" s="252"/>
      <c r="L374" s="45"/>
      <c r="M374" s="253" t="s">
        <v>1</v>
      </c>
      <c r="N374" s="254" t="s">
        <v>41</v>
      </c>
      <c r="O374" s="92"/>
      <c r="P374" s="255">
        <f>O374*H374</f>
        <v>0</v>
      </c>
      <c r="Q374" s="255">
        <v>0</v>
      </c>
      <c r="R374" s="255">
        <f>Q374*H374</f>
        <v>0</v>
      </c>
      <c r="S374" s="255">
        <v>0</v>
      </c>
      <c r="T374" s="256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57" t="s">
        <v>282</v>
      </c>
      <c r="AT374" s="257" t="s">
        <v>268</v>
      </c>
      <c r="AU374" s="257" t="s">
        <v>91</v>
      </c>
      <c r="AY374" s="18" t="s">
        <v>265</v>
      </c>
      <c r="BE374" s="258">
        <f>IF(N374="základná",J374,0)</f>
        <v>0</v>
      </c>
      <c r="BF374" s="258">
        <f>IF(N374="znížená",J374,0)</f>
        <v>0</v>
      </c>
      <c r="BG374" s="258">
        <f>IF(N374="zákl. prenesená",J374,0)</f>
        <v>0</v>
      </c>
      <c r="BH374" s="258">
        <f>IF(N374="zníž. prenesená",J374,0)</f>
        <v>0</v>
      </c>
      <c r="BI374" s="258">
        <f>IF(N374="nulová",J374,0)</f>
        <v>0</v>
      </c>
      <c r="BJ374" s="18" t="s">
        <v>91</v>
      </c>
      <c r="BK374" s="258">
        <f>ROUND(I374*H374,2)</f>
        <v>0</v>
      </c>
      <c r="BL374" s="18" t="s">
        <v>282</v>
      </c>
      <c r="BM374" s="257" t="s">
        <v>2702</v>
      </c>
    </row>
    <row r="375" s="13" customFormat="1">
      <c r="A375" s="13"/>
      <c r="B375" s="264"/>
      <c r="C375" s="265"/>
      <c r="D375" s="266" t="s">
        <v>312</v>
      </c>
      <c r="E375" s="267" t="s">
        <v>1</v>
      </c>
      <c r="F375" s="268" t="s">
        <v>3065</v>
      </c>
      <c r="G375" s="265"/>
      <c r="H375" s="269">
        <v>127</v>
      </c>
      <c r="I375" s="270"/>
      <c r="J375" s="265"/>
      <c r="K375" s="265"/>
      <c r="L375" s="271"/>
      <c r="M375" s="272"/>
      <c r="N375" s="273"/>
      <c r="O375" s="273"/>
      <c r="P375" s="273"/>
      <c r="Q375" s="273"/>
      <c r="R375" s="273"/>
      <c r="S375" s="273"/>
      <c r="T375" s="27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5" t="s">
        <v>312</v>
      </c>
      <c r="AU375" s="275" t="s">
        <v>91</v>
      </c>
      <c r="AV375" s="13" t="s">
        <v>91</v>
      </c>
      <c r="AW375" s="13" t="s">
        <v>4</v>
      </c>
      <c r="AX375" s="13" t="s">
        <v>83</v>
      </c>
      <c r="AY375" s="275" t="s">
        <v>265</v>
      </c>
    </row>
    <row r="376" s="2" customFormat="1" ht="16.30189" customHeight="1">
      <c r="A376" s="39"/>
      <c r="B376" s="40"/>
      <c r="C376" s="287" t="s">
        <v>622</v>
      </c>
      <c r="D376" s="287" t="s">
        <v>367</v>
      </c>
      <c r="E376" s="288" t="s">
        <v>2704</v>
      </c>
      <c r="F376" s="289" t="s">
        <v>1</v>
      </c>
      <c r="G376" s="290" t="s">
        <v>1</v>
      </c>
      <c r="H376" s="291">
        <v>127</v>
      </c>
      <c r="I376" s="292"/>
      <c r="J376" s="291">
        <f>ROUND(I376*H376,2)</f>
        <v>0</v>
      </c>
      <c r="K376" s="293"/>
      <c r="L376" s="294"/>
      <c r="M376" s="295" t="s">
        <v>1</v>
      </c>
      <c r="N376" s="296" t="s">
        <v>41</v>
      </c>
      <c r="O376" s="92"/>
      <c r="P376" s="255">
        <f>O376*H376</f>
        <v>0</v>
      </c>
      <c r="Q376" s="255">
        <v>0.012500000000000001</v>
      </c>
      <c r="R376" s="255">
        <f>Q376*H376</f>
        <v>1.5875000000000001</v>
      </c>
      <c r="S376" s="255">
        <v>0</v>
      </c>
      <c r="T376" s="256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57" t="s">
        <v>338</v>
      </c>
      <c r="AT376" s="257" t="s">
        <v>367</v>
      </c>
      <c r="AU376" s="257" t="s">
        <v>91</v>
      </c>
      <c r="AY376" s="18" t="s">
        <v>265</v>
      </c>
      <c r="BE376" s="258">
        <f>IF(N376="základná",J376,0)</f>
        <v>0</v>
      </c>
      <c r="BF376" s="258">
        <f>IF(N376="znížená",J376,0)</f>
        <v>0</v>
      </c>
      <c r="BG376" s="258">
        <f>IF(N376="zákl. prenesená",J376,0)</f>
        <v>0</v>
      </c>
      <c r="BH376" s="258">
        <f>IF(N376="zníž. prenesená",J376,0)</f>
        <v>0</v>
      </c>
      <c r="BI376" s="258">
        <f>IF(N376="nulová",J376,0)</f>
        <v>0</v>
      </c>
      <c r="BJ376" s="18" t="s">
        <v>91</v>
      </c>
      <c r="BK376" s="258">
        <f>ROUND(I376*H376,2)</f>
        <v>0</v>
      </c>
      <c r="BL376" s="18" t="s">
        <v>282</v>
      </c>
      <c r="BM376" s="257" t="s">
        <v>2705</v>
      </c>
    </row>
    <row r="377" s="2" customFormat="1" ht="16.30189" customHeight="1">
      <c r="A377" s="39"/>
      <c r="B377" s="40"/>
      <c r="C377" s="246" t="s">
        <v>625</v>
      </c>
      <c r="D377" s="246" t="s">
        <v>268</v>
      </c>
      <c r="E377" s="247" t="s">
        <v>2706</v>
      </c>
      <c r="F377" s="248" t="s">
        <v>1</v>
      </c>
      <c r="G377" s="249" t="s">
        <v>1</v>
      </c>
      <c r="H377" s="250">
        <v>14</v>
      </c>
      <c r="I377" s="251"/>
      <c r="J377" s="250">
        <f>ROUND(I377*H377,2)</f>
        <v>0</v>
      </c>
      <c r="K377" s="252"/>
      <c r="L377" s="45"/>
      <c r="M377" s="253" t="s">
        <v>1</v>
      </c>
      <c r="N377" s="254" t="s">
        <v>41</v>
      </c>
      <c r="O377" s="92"/>
      <c r="P377" s="255">
        <f>O377*H377</f>
        <v>0</v>
      </c>
      <c r="Q377" s="255">
        <v>0.070499999999999993</v>
      </c>
      <c r="R377" s="255">
        <f>Q377*H377</f>
        <v>0.98699999999999988</v>
      </c>
      <c r="S377" s="255">
        <v>0</v>
      </c>
      <c r="T377" s="256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7" t="s">
        <v>282</v>
      </c>
      <c r="AT377" s="257" t="s">
        <v>268</v>
      </c>
      <c r="AU377" s="257" t="s">
        <v>91</v>
      </c>
      <c r="AY377" s="18" t="s">
        <v>265</v>
      </c>
      <c r="BE377" s="258">
        <f>IF(N377="základná",J377,0)</f>
        <v>0</v>
      </c>
      <c r="BF377" s="258">
        <f>IF(N377="znížená",J377,0)</f>
        <v>0</v>
      </c>
      <c r="BG377" s="258">
        <f>IF(N377="zákl. prenesená",J377,0)</f>
        <v>0</v>
      </c>
      <c r="BH377" s="258">
        <f>IF(N377="zníž. prenesená",J377,0)</f>
        <v>0</v>
      </c>
      <c r="BI377" s="258">
        <f>IF(N377="nulová",J377,0)</f>
        <v>0</v>
      </c>
      <c r="BJ377" s="18" t="s">
        <v>91</v>
      </c>
      <c r="BK377" s="258">
        <f>ROUND(I377*H377,2)</f>
        <v>0</v>
      </c>
      <c r="BL377" s="18" t="s">
        <v>282</v>
      </c>
      <c r="BM377" s="257" t="s">
        <v>2707</v>
      </c>
    </row>
    <row r="378" s="13" customFormat="1">
      <c r="A378" s="13"/>
      <c r="B378" s="264"/>
      <c r="C378" s="265"/>
      <c r="D378" s="266" t="s">
        <v>312</v>
      </c>
      <c r="E378" s="267" t="s">
        <v>1</v>
      </c>
      <c r="F378" s="268" t="s">
        <v>363</v>
      </c>
      <c r="G378" s="265"/>
      <c r="H378" s="269">
        <v>14</v>
      </c>
      <c r="I378" s="270"/>
      <c r="J378" s="265"/>
      <c r="K378" s="265"/>
      <c r="L378" s="271"/>
      <c r="M378" s="272"/>
      <c r="N378" s="273"/>
      <c r="O378" s="273"/>
      <c r="P378" s="273"/>
      <c r="Q378" s="273"/>
      <c r="R378" s="273"/>
      <c r="S378" s="273"/>
      <c r="T378" s="27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75" t="s">
        <v>312</v>
      </c>
      <c r="AU378" s="275" t="s">
        <v>91</v>
      </c>
      <c r="AV378" s="13" t="s">
        <v>91</v>
      </c>
      <c r="AW378" s="13" t="s">
        <v>4</v>
      </c>
      <c r="AX378" s="13" t="s">
        <v>83</v>
      </c>
      <c r="AY378" s="275" t="s">
        <v>265</v>
      </c>
    </row>
    <row r="379" s="2" customFormat="1" ht="16.30189" customHeight="1">
      <c r="A379" s="39"/>
      <c r="B379" s="40"/>
      <c r="C379" s="246" t="s">
        <v>629</v>
      </c>
      <c r="D379" s="246" t="s">
        <v>268</v>
      </c>
      <c r="E379" s="247" t="s">
        <v>2709</v>
      </c>
      <c r="F379" s="248" t="s">
        <v>1</v>
      </c>
      <c r="G379" s="249" t="s">
        <v>1</v>
      </c>
      <c r="H379" s="250">
        <v>20</v>
      </c>
      <c r="I379" s="251"/>
      <c r="J379" s="250">
        <f>ROUND(I379*H379,2)</f>
        <v>0</v>
      </c>
      <c r="K379" s="252"/>
      <c r="L379" s="45"/>
      <c r="M379" s="253" t="s">
        <v>1</v>
      </c>
      <c r="N379" s="254" t="s">
        <v>41</v>
      </c>
      <c r="O379" s="92"/>
      <c r="P379" s="255">
        <f>O379*H379</f>
        <v>0</v>
      </c>
      <c r="Q379" s="255">
        <v>0.00062</v>
      </c>
      <c r="R379" s="255">
        <f>Q379*H379</f>
        <v>0.0124</v>
      </c>
      <c r="S379" s="255">
        <v>0</v>
      </c>
      <c r="T379" s="256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57" t="s">
        <v>282</v>
      </c>
      <c r="AT379" s="257" t="s">
        <v>268</v>
      </c>
      <c r="AU379" s="257" t="s">
        <v>91</v>
      </c>
      <c r="AY379" s="18" t="s">
        <v>265</v>
      </c>
      <c r="BE379" s="258">
        <f>IF(N379="základná",J379,0)</f>
        <v>0</v>
      </c>
      <c r="BF379" s="258">
        <f>IF(N379="znížená",J379,0)</f>
        <v>0</v>
      </c>
      <c r="BG379" s="258">
        <f>IF(N379="zákl. prenesená",J379,0)</f>
        <v>0</v>
      </c>
      <c r="BH379" s="258">
        <f>IF(N379="zníž. prenesená",J379,0)</f>
        <v>0</v>
      </c>
      <c r="BI379" s="258">
        <f>IF(N379="nulová",J379,0)</f>
        <v>0</v>
      </c>
      <c r="BJ379" s="18" t="s">
        <v>91</v>
      </c>
      <c r="BK379" s="258">
        <f>ROUND(I379*H379,2)</f>
        <v>0</v>
      </c>
      <c r="BL379" s="18" t="s">
        <v>282</v>
      </c>
      <c r="BM379" s="257" t="s">
        <v>2710</v>
      </c>
    </row>
    <row r="380" s="13" customFormat="1">
      <c r="A380" s="13"/>
      <c r="B380" s="264"/>
      <c r="C380" s="265"/>
      <c r="D380" s="266" t="s">
        <v>312</v>
      </c>
      <c r="E380" s="267" t="s">
        <v>1</v>
      </c>
      <c r="F380" s="268" t="s">
        <v>8</v>
      </c>
      <c r="G380" s="265"/>
      <c r="H380" s="269">
        <v>20</v>
      </c>
      <c r="I380" s="270"/>
      <c r="J380" s="265"/>
      <c r="K380" s="265"/>
      <c r="L380" s="271"/>
      <c r="M380" s="272"/>
      <c r="N380" s="273"/>
      <c r="O380" s="273"/>
      <c r="P380" s="273"/>
      <c r="Q380" s="273"/>
      <c r="R380" s="273"/>
      <c r="S380" s="273"/>
      <c r="T380" s="27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5" t="s">
        <v>312</v>
      </c>
      <c r="AU380" s="275" t="s">
        <v>91</v>
      </c>
      <c r="AV380" s="13" t="s">
        <v>91</v>
      </c>
      <c r="AW380" s="13" t="s">
        <v>4</v>
      </c>
      <c r="AX380" s="13" t="s">
        <v>83</v>
      </c>
      <c r="AY380" s="275" t="s">
        <v>265</v>
      </c>
    </row>
    <row r="381" s="2" customFormat="1" ht="16.30189" customHeight="1">
      <c r="A381" s="39"/>
      <c r="B381" s="40"/>
      <c r="C381" s="287" t="s">
        <v>632</v>
      </c>
      <c r="D381" s="287" t="s">
        <v>367</v>
      </c>
      <c r="E381" s="288" t="s">
        <v>2712</v>
      </c>
      <c r="F381" s="289" t="s">
        <v>1</v>
      </c>
      <c r="G381" s="290" t="s">
        <v>1</v>
      </c>
      <c r="H381" s="291">
        <v>5</v>
      </c>
      <c r="I381" s="292"/>
      <c r="J381" s="291">
        <f>ROUND(I381*H381,2)</f>
        <v>0</v>
      </c>
      <c r="K381" s="293"/>
      <c r="L381" s="294"/>
      <c r="M381" s="295" t="s">
        <v>1</v>
      </c>
      <c r="N381" s="296" t="s">
        <v>41</v>
      </c>
      <c r="O381" s="92"/>
      <c r="P381" s="255">
        <f>O381*H381</f>
        <v>0</v>
      </c>
      <c r="Q381" s="255">
        <v>2.4649999999999999</v>
      </c>
      <c r="R381" s="255">
        <f>Q381*H381</f>
        <v>12.324999999999999</v>
      </c>
      <c r="S381" s="255">
        <v>0</v>
      </c>
      <c r="T381" s="256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57" t="s">
        <v>338</v>
      </c>
      <c r="AT381" s="257" t="s">
        <v>367</v>
      </c>
      <c r="AU381" s="257" t="s">
        <v>91</v>
      </c>
      <c r="AY381" s="18" t="s">
        <v>265</v>
      </c>
      <c r="BE381" s="258">
        <f>IF(N381="základná",J381,0)</f>
        <v>0</v>
      </c>
      <c r="BF381" s="258">
        <f>IF(N381="znížená",J381,0)</f>
        <v>0</v>
      </c>
      <c r="BG381" s="258">
        <f>IF(N381="zákl. prenesená",J381,0)</f>
        <v>0</v>
      </c>
      <c r="BH381" s="258">
        <f>IF(N381="zníž. prenesená",J381,0)</f>
        <v>0</v>
      </c>
      <c r="BI381" s="258">
        <f>IF(N381="nulová",J381,0)</f>
        <v>0</v>
      </c>
      <c r="BJ381" s="18" t="s">
        <v>91</v>
      </c>
      <c r="BK381" s="258">
        <f>ROUND(I381*H381,2)</f>
        <v>0</v>
      </c>
      <c r="BL381" s="18" t="s">
        <v>282</v>
      </c>
      <c r="BM381" s="257" t="s">
        <v>2713</v>
      </c>
    </row>
    <row r="382" s="13" customFormat="1">
      <c r="A382" s="13"/>
      <c r="B382" s="264"/>
      <c r="C382" s="265"/>
      <c r="D382" s="266" t="s">
        <v>312</v>
      </c>
      <c r="E382" s="265"/>
      <c r="F382" s="268" t="s">
        <v>3066</v>
      </c>
      <c r="G382" s="265"/>
      <c r="H382" s="269">
        <v>5</v>
      </c>
      <c r="I382" s="270"/>
      <c r="J382" s="265"/>
      <c r="K382" s="265"/>
      <c r="L382" s="271"/>
      <c r="M382" s="272"/>
      <c r="N382" s="273"/>
      <c r="O382" s="273"/>
      <c r="P382" s="273"/>
      <c r="Q382" s="273"/>
      <c r="R382" s="273"/>
      <c r="S382" s="273"/>
      <c r="T382" s="27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5" t="s">
        <v>312</v>
      </c>
      <c r="AU382" s="275" t="s">
        <v>91</v>
      </c>
      <c r="AV382" s="13" t="s">
        <v>91</v>
      </c>
      <c r="AW382" s="13" t="s">
        <v>5</v>
      </c>
      <c r="AX382" s="13" t="s">
        <v>83</v>
      </c>
      <c r="AY382" s="275" t="s">
        <v>265</v>
      </c>
    </row>
    <row r="383" s="2" customFormat="1" ht="16.30189" customHeight="1">
      <c r="A383" s="39"/>
      <c r="B383" s="40"/>
      <c r="C383" s="246" t="s">
        <v>635</v>
      </c>
      <c r="D383" s="246" t="s">
        <v>268</v>
      </c>
      <c r="E383" s="247" t="s">
        <v>544</v>
      </c>
      <c r="F383" s="248" t="s">
        <v>1</v>
      </c>
      <c r="G383" s="249" t="s">
        <v>1</v>
      </c>
      <c r="H383" s="250">
        <v>2</v>
      </c>
      <c r="I383" s="251"/>
      <c r="J383" s="250">
        <f>ROUND(I383*H383,2)</f>
        <v>0</v>
      </c>
      <c r="K383" s="252"/>
      <c r="L383" s="45"/>
      <c r="M383" s="253" t="s">
        <v>1</v>
      </c>
      <c r="N383" s="254" t="s">
        <v>41</v>
      </c>
      <c r="O383" s="92"/>
      <c r="P383" s="255">
        <f>O383*H383</f>
        <v>0</v>
      </c>
      <c r="Q383" s="255">
        <v>0.00025000000000000001</v>
      </c>
      <c r="R383" s="255">
        <f>Q383*H383</f>
        <v>0.00050000000000000001</v>
      </c>
      <c r="S383" s="255">
        <v>0</v>
      </c>
      <c r="T383" s="256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57" t="s">
        <v>282</v>
      </c>
      <c r="AT383" s="257" t="s">
        <v>268</v>
      </c>
      <c r="AU383" s="257" t="s">
        <v>91</v>
      </c>
      <c r="AY383" s="18" t="s">
        <v>265</v>
      </c>
      <c r="BE383" s="258">
        <f>IF(N383="základná",J383,0)</f>
        <v>0</v>
      </c>
      <c r="BF383" s="258">
        <f>IF(N383="znížená",J383,0)</f>
        <v>0</v>
      </c>
      <c r="BG383" s="258">
        <f>IF(N383="zákl. prenesená",J383,0)</f>
        <v>0</v>
      </c>
      <c r="BH383" s="258">
        <f>IF(N383="zníž. prenesená",J383,0)</f>
        <v>0</v>
      </c>
      <c r="BI383" s="258">
        <f>IF(N383="nulová",J383,0)</f>
        <v>0</v>
      </c>
      <c r="BJ383" s="18" t="s">
        <v>91</v>
      </c>
      <c r="BK383" s="258">
        <f>ROUND(I383*H383,2)</f>
        <v>0</v>
      </c>
      <c r="BL383" s="18" t="s">
        <v>282</v>
      </c>
      <c r="BM383" s="257" t="s">
        <v>2715</v>
      </c>
    </row>
    <row r="384" s="13" customFormat="1">
      <c r="A384" s="13"/>
      <c r="B384" s="264"/>
      <c r="C384" s="265"/>
      <c r="D384" s="266" t="s">
        <v>312</v>
      </c>
      <c r="E384" s="267" t="s">
        <v>1</v>
      </c>
      <c r="F384" s="268" t="s">
        <v>2716</v>
      </c>
      <c r="G384" s="265"/>
      <c r="H384" s="269">
        <v>2</v>
      </c>
      <c r="I384" s="270"/>
      <c r="J384" s="265"/>
      <c r="K384" s="265"/>
      <c r="L384" s="271"/>
      <c r="M384" s="272"/>
      <c r="N384" s="273"/>
      <c r="O384" s="273"/>
      <c r="P384" s="273"/>
      <c r="Q384" s="273"/>
      <c r="R384" s="273"/>
      <c r="S384" s="273"/>
      <c r="T384" s="27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75" t="s">
        <v>312</v>
      </c>
      <c r="AU384" s="275" t="s">
        <v>91</v>
      </c>
      <c r="AV384" s="13" t="s">
        <v>91</v>
      </c>
      <c r="AW384" s="13" t="s">
        <v>4</v>
      </c>
      <c r="AX384" s="13" t="s">
        <v>83</v>
      </c>
      <c r="AY384" s="275" t="s">
        <v>265</v>
      </c>
    </row>
    <row r="385" s="2" customFormat="1" ht="16.30189" customHeight="1">
      <c r="A385" s="39"/>
      <c r="B385" s="40"/>
      <c r="C385" s="287" t="s">
        <v>638</v>
      </c>
      <c r="D385" s="287" t="s">
        <v>367</v>
      </c>
      <c r="E385" s="288" t="s">
        <v>2717</v>
      </c>
      <c r="F385" s="289" t="s">
        <v>1</v>
      </c>
      <c r="G385" s="290" t="s">
        <v>1</v>
      </c>
      <c r="H385" s="291">
        <v>2</v>
      </c>
      <c r="I385" s="292"/>
      <c r="J385" s="291">
        <f>ROUND(I385*H385,2)</f>
        <v>0</v>
      </c>
      <c r="K385" s="293"/>
      <c r="L385" s="294"/>
      <c r="M385" s="295" t="s">
        <v>1</v>
      </c>
      <c r="N385" s="296" t="s">
        <v>41</v>
      </c>
      <c r="O385" s="92"/>
      <c r="P385" s="255">
        <f>O385*H385</f>
        <v>0</v>
      </c>
      <c r="Q385" s="255">
        <v>0.00084999999999999995</v>
      </c>
      <c r="R385" s="255">
        <f>Q385*H385</f>
        <v>0.0016999999999999999</v>
      </c>
      <c r="S385" s="255">
        <v>0</v>
      </c>
      <c r="T385" s="256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57" t="s">
        <v>338</v>
      </c>
      <c r="AT385" s="257" t="s">
        <v>367</v>
      </c>
      <c r="AU385" s="257" t="s">
        <v>91</v>
      </c>
      <c r="AY385" s="18" t="s">
        <v>265</v>
      </c>
      <c r="BE385" s="258">
        <f>IF(N385="základná",J385,0)</f>
        <v>0</v>
      </c>
      <c r="BF385" s="258">
        <f>IF(N385="znížená",J385,0)</f>
        <v>0</v>
      </c>
      <c r="BG385" s="258">
        <f>IF(N385="zákl. prenesená",J385,0)</f>
        <v>0</v>
      </c>
      <c r="BH385" s="258">
        <f>IF(N385="zníž. prenesená",J385,0)</f>
        <v>0</v>
      </c>
      <c r="BI385" s="258">
        <f>IF(N385="nulová",J385,0)</f>
        <v>0</v>
      </c>
      <c r="BJ385" s="18" t="s">
        <v>91</v>
      </c>
      <c r="BK385" s="258">
        <f>ROUND(I385*H385,2)</f>
        <v>0</v>
      </c>
      <c r="BL385" s="18" t="s">
        <v>282</v>
      </c>
      <c r="BM385" s="257" t="s">
        <v>2718</v>
      </c>
    </row>
    <row r="386" s="2" customFormat="1" ht="16.30189" customHeight="1">
      <c r="A386" s="39"/>
      <c r="B386" s="40"/>
      <c r="C386" s="246" t="s">
        <v>641</v>
      </c>
      <c r="D386" s="246" t="s">
        <v>268</v>
      </c>
      <c r="E386" s="247" t="s">
        <v>551</v>
      </c>
      <c r="F386" s="248" t="s">
        <v>1</v>
      </c>
      <c r="G386" s="249" t="s">
        <v>1</v>
      </c>
      <c r="H386" s="250">
        <v>1</v>
      </c>
      <c r="I386" s="251"/>
      <c r="J386" s="250">
        <f>ROUND(I386*H386,2)</f>
        <v>0</v>
      </c>
      <c r="K386" s="252"/>
      <c r="L386" s="45"/>
      <c r="M386" s="253" t="s">
        <v>1</v>
      </c>
      <c r="N386" s="254" t="s">
        <v>41</v>
      </c>
      <c r="O386" s="92"/>
      <c r="P386" s="255">
        <f>O386*H386</f>
        <v>0</v>
      </c>
      <c r="Q386" s="255">
        <v>0.22684000000000001</v>
      </c>
      <c r="R386" s="255">
        <f>Q386*H386</f>
        <v>0.22684000000000001</v>
      </c>
      <c r="S386" s="255">
        <v>0</v>
      </c>
      <c r="T386" s="256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57" t="s">
        <v>282</v>
      </c>
      <c r="AT386" s="257" t="s">
        <v>268</v>
      </c>
      <c r="AU386" s="257" t="s">
        <v>91</v>
      </c>
      <c r="AY386" s="18" t="s">
        <v>265</v>
      </c>
      <c r="BE386" s="258">
        <f>IF(N386="základná",J386,0)</f>
        <v>0</v>
      </c>
      <c r="BF386" s="258">
        <f>IF(N386="znížená",J386,0)</f>
        <v>0</v>
      </c>
      <c r="BG386" s="258">
        <f>IF(N386="zákl. prenesená",J386,0)</f>
        <v>0</v>
      </c>
      <c r="BH386" s="258">
        <f>IF(N386="zníž. prenesená",J386,0)</f>
        <v>0</v>
      </c>
      <c r="BI386" s="258">
        <f>IF(N386="nulová",J386,0)</f>
        <v>0</v>
      </c>
      <c r="BJ386" s="18" t="s">
        <v>91</v>
      </c>
      <c r="BK386" s="258">
        <f>ROUND(I386*H386,2)</f>
        <v>0</v>
      </c>
      <c r="BL386" s="18" t="s">
        <v>282</v>
      </c>
      <c r="BM386" s="257" t="s">
        <v>2719</v>
      </c>
    </row>
    <row r="387" s="13" customFormat="1">
      <c r="A387" s="13"/>
      <c r="B387" s="264"/>
      <c r="C387" s="265"/>
      <c r="D387" s="266" t="s">
        <v>312</v>
      </c>
      <c r="E387" s="267" t="s">
        <v>1</v>
      </c>
      <c r="F387" s="268" t="s">
        <v>2720</v>
      </c>
      <c r="G387" s="265"/>
      <c r="H387" s="269">
        <v>1</v>
      </c>
      <c r="I387" s="270"/>
      <c r="J387" s="265"/>
      <c r="K387" s="265"/>
      <c r="L387" s="271"/>
      <c r="M387" s="272"/>
      <c r="N387" s="273"/>
      <c r="O387" s="273"/>
      <c r="P387" s="273"/>
      <c r="Q387" s="273"/>
      <c r="R387" s="273"/>
      <c r="S387" s="273"/>
      <c r="T387" s="27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75" t="s">
        <v>312</v>
      </c>
      <c r="AU387" s="275" t="s">
        <v>91</v>
      </c>
      <c r="AV387" s="13" t="s">
        <v>91</v>
      </c>
      <c r="AW387" s="13" t="s">
        <v>4</v>
      </c>
      <c r="AX387" s="13" t="s">
        <v>83</v>
      </c>
      <c r="AY387" s="275" t="s">
        <v>265</v>
      </c>
    </row>
    <row r="388" s="2" customFormat="1" ht="16.30189" customHeight="1">
      <c r="A388" s="39"/>
      <c r="B388" s="40"/>
      <c r="C388" s="246" t="s">
        <v>645</v>
      </c>
      <c r="D388" s="246" t="s">
        <v>268</v>
      </c>
      <c r="E388" s="247" t="s">
        <v>722</v>
      </c>
      <c r="F388" s="248" t="s">
        <v>1</v>
      </c>
      <c r="G388" s="249" t="s">
        <v>1</v>
      </c>
      <c r="H388" s="250">
        <v>7</v>
      </c>
      <c r="I388" s="251"/>
      <c r="J388" s="250">
        <f>ROUND(I388*H388,2)</f>
        <v>0</v>
      </c>
      <c r="K388" s="252"/>
      <c r="L388" s="45"/>
      <c r="M388" s="253" t="s">
        <v>1</v>
      </c>
      <c r="N388" s="254" t="s">
        <v>41</v>
      </c>
      <c r="O388" s="92"/>
      <c r="P388" s="255">
        <f>O388*H388</f>
        <v>0</v>
      </c>
      <c r="Q388" s="255">
        <v>0.15112999999999999</v>
      </c>
      <c r="R388" s="255">
        <f>Q388*H388</f>
        <v>1.0579099999999999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282</v>
      </c>
      <c r="AT388" s="257" t="s">
        <v>268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282</v>
      </c>
      <c r="BM388" s="257" t="s">
        <v>3067</v>
      </c>
    </row>
    <row r="389" s="13" customFormat="1">
      <c r="A389" s="13"/>
      <c r="B389" s="264"/>
      <c r="C389" s="265"/>
      <c r="D389" s="266" t="s">
        <v>312</v>
      </c>
      <c r="E389" s="267" t="s">
        <v>1</v>
      </c>
      <c r="F389" s="268" t="s">
        <v>3068</v>
      </c>
      <c r="G389" s="265"/>
      <c r="H389" s="269">
        <v>7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312</v>
      </c>
      <c r="AU389" s="275" t="s">
        <v>91</v>
      </c>
      <c r="AV389" s="13" t="s">
        <v>91</v>
      </c>
      <c r="AW389" s="13" t="s">
        <v>4</v>
      </c>
      <c r="AX389" s="13" t="s">
        <v>83</v>
      </c>
      <c r="AY389" s="275" t="s">
        <v>265</v>
      </c>
    </row>
    <row r="390" s="2" customFormat="1" ht="16.30189" customHeight="1">
      <c r="A390" s="39"/>
      <c r="B390" s="40"/>
      <c r="C390" s="287" t="s">
        <v>648</v>
      </c>
      <c r="D390" s="287" t="s">
        <v>367</v>
      </c>
      <c r="E390" s="288" t="s">
        <v>2723</v>
      </c>
      <c r="F390" s="289" t="s">
        <v>1</v>
      </c>
      <c r="G390" s="290" t="s">
        <v>1</v>
      </c>
      <c r="H390" s="291">
        <v>7</v>
      </c>
      <c r="I390" s="292"/>
      <c r="J390" s="291">
        <f>ROUND(I390*H390,2)</f>
        <v>0</v>
      </c>
      <c r="K390" s="293"/>
      <c r="L390" s="294"/>
      <c r="M390" s="295" t="s">
        <v>1</v>
      </c>
      <c r="N390" s="296" t="s">
        <v>41</v>
      </c>
      <c r="O390" s="92"/>
      <c r="P390" s="255">
        <f>O390*H390</f>
        <v>0</v>
      </c>
      <c r="Q390" s="255">
        <v>0.048000000000000001</v>
      </c>
      <c r="R390" s="255">
        <f>Q390*H390</f>
        <v>0.33600000000000002</v>
      </c>
      <c r="S390" s="255">
        <v>0</v>
      </c>
      <c r="T390" s="256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57" t="s">
        <v>338</v>
      </c>
      <c r="AT390" s="257" t="s">
        <v>367</v>
      </c>
      <c r="AU390" s="257" t="s">
        <v>91</v>
      </c>
      <c r="AY390" s="18" t="s">
        <v>265</v>
      </c>
      <c r="BE390" s="258">
        <f>IF(N390="základná",J390,0)</f>
        <v>0</v>
      </c>
      <c r="BF390" s="258">
        <f>IF(N390="znížená",J390,0)</f>
        <v>0</v>
      </c>
      <c r="BG390" s="258">
        <f>IF(N390="zákl. prenesená",J390,0)</f>
        <v>0</v>
      </c>
      <c r="BH390" s="258">
        <f>IF(N390="zníž. prenesená",J390,0)</f>
        <v>0</v>
      </c>
      <c r="BI390" s="258">
        <f>IF(N390="nulová",J390,0)</f>
        <v>0</v>
      </c>
      <c r="BJ390" s="18" t="s">
        <v>91</v>
      </c>
      <c r="BK390" s="258">
        <f>ROUND(I390*H390,2)</f>
        <v>0</v>
      </c>
      <c r="BL390" s="18" t="s">
        <v>282</v>
      </c>
      <c r="BM390" s="257" t="s">
        <v>2724</v>
      </c>
    </row>
    <row r="391" s="2" customFormat="1" ht="16.30189" customHeight="1">
      <c r="A391" s="39"/>
      <c r="B391" s="40"/>
      <c r="C391" s="246" t="s">
        <v>651</v>
      </c>
      <c r="D391" s="246" t="s">
        <v>268</v>
      </c>
      <c r="E391" s="247" t="s">
        <v>2142</v>
      </c>
      <c r="F391" s="248" t="s">
        <v>1</v>
      </c>
      <c r="G391" s="249" t="s">
        <v>1</v>
      </c>
      <c r="H391" s="250">
        <v>27.5</v>
      </c>
      <c r="I391" s="251"/>
      <c r="J391" s="250">
        <f>ROUND(I391*H391,2)</f>
        <v>0</v>
      </c>
      <c r="K391" s="252"/>
      <c r="L391" s="45"/>
      <c r="M391" s="253" t="s">
        <v>1</v>
      </c>
      <c r="N391" s="254" t="s">
        <v>41</v>
      </c>
      <c r="O391" s="92"/>
      <c r="P391" s="255">
        <f>O391*H391</f>
        <v>0</v>
      </c>
      <c r="Q391" s="255">
        <v>0.098530000000000006</v>
      </c>
      <c r="R391" s="255">
        <f>Q391*H391</f>
        <v>2.7095750000000001</v>
      </c>
      <c r="S391" s="255">
        <v>0</v>
      </c>
      <c r="T391" s="256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57" t="s">
        <v>282</v>
      </c>
      <c r="AT391" s="257" t="s">
        <v>268</v>
      </c>
      <c r="AU391" s="257" t="s">
        <v>91</v>
      </c>
      <c r="AY391" s="18" t="s">
        <v>265</v>
      </c>
      <c r="BE391" s="258">
        <f>IF(N391="základná",J391,0)</f>
        <v>0</v>
      </c>
      <c r="BF391" s="258">
        <f>IF(N391="znížená",J391,0)</f>
        <v>0</v>
      </c>
      <c r="BG391" s="258">
        <f>IF(N391="zákl. prenesená",J391,0)</f>
        <v>0</v>
      </c>
      <c r="BH391" s="258">
        <f>IF(N391="zníž. prenesená",J391,0)</f>
        <v>0</v>
      </c>
      <c r="BI391" s="258">
        <f>IF(N391="nulová",J391,0)</f>
        <v>0</v>
      </c>
      <c r="BJ391" s="18" t="s">
        <v>91</v>
      </c>
      <c r="BK391" s="258">
        <f>ROUND(I391*H391,2)</f>
        <v>0</v>
      </c>
      <c r="BL391" s="18" t="s">
        <v>282</v>
      </c>
      <c r="BM391" s="257" t="s">
        <v>2725</v>
      </c>
    </row>
    <row r="392" s="15" customFormat="1">
      <c r="A392" s="15"/>
      <c r="B392" s="297"/>
      <c r="C392" s="298"/>
      <c r="D392" s="266" t="s">
        <v>312</v>
      </c>
      <c r="E392" s="299" t="s">
        <v>1</v>
      </c>
      <c r="F392" s="300" t="s">
        <v>2726</v>
      </c>
      <c r="G392" s="298"/>
      <c r="H392" s="299" t="s">
        <v>1</v>
      </c>
      <c r="I392" s="301"/>
      <c r="J392" s="298"/>
      <c r="K392" s="298"/>
      <c r="L392" s="302"/>
      <c r="M392" s="303"/>
      <c r="N392" s="304"/>
      <c r="O392" s="304"/>
      <c r="P392" s="304"/>
      <c r="Q392" s="304"/>
      <c r="R392" s="304"/>
      <c r="S392" s="304"/>
      <c r="T392" s="30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306" t="s">
        <v>312</v>
      </c>
      <c r="AU392" s="306" t="s">
        <v>91</v>
      </c>
      <c r="AV392" s="15" t="s">
        <v>83</v>
      </c>
      <c r="AW392" s="15" t="s">
        <v>4</v>
      </c>
      <c r="AX392" s="15" t="s">
        <v>75</v>
      </c>
      <c r="AY392" s="306" t="s">
        <v>265</v>
      </c>
    </row>
    <row r="393" s="13" customFormat="1">
      <c r="A393" s="13"/>
      <c r="B393" s="264"/>
      <c r="C393" s="265"/>
      <c r="D393" s="266" t="s">
        <v>312</v>
      </c>
      <c r="E393" s="267" t="s">
        <v>1</v>
      </c>
      <c r="F393" s="268" t="s">
        <v>3069</v>
      </c>
      <c r="G393" s="265"/>
      <c r="H393" s="269">
        <v>27.5</v>
      </c>
      <c r="I393" s="270"/>
      <c r="J393" s="265"/>
      <c r="K393" s="265"/>
      <c r="L393" s="271"/>
      <c r="M393" s="272"/>
      <c r="N393" s="273"/>
      <c r="O393" s="273"/>
      <c r="P393" s="273"/>
      <c r="Q393" s="273"/>
      <c r="R393" s="273"/>
      <c r="S393" s="273"/>
      <c r="T393" s="27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75" t="s">
        <v>312</v>
      </c>
      <c r="AU393" s="275" t="s">
        <v>91</v>
      </c>
      <c r="AV393" s="13" t="s">
        <v>91</v>
      </c>
      <c r="AW393" s="13" t="s">
        <v>4</v>
      </c>
      <c r="AX393" s="13" t="s">
        <v>83</v>
      </c>
      <c r="AY393" s="275" t="s">
        <v>265</v>
      </c>
    </row>
    <row r="394" s="2" customFormat="1" ht="16.30189" customHeight="1">
      <c r="A394" s="39"/>
      <c r="B394" s="40"/>
      <c r="C394" s="287" t="s">
        <v>654</v>
      </c>
      <c r="D394" s="287" t="s">
        <v>367</v>
      </c>
      <c r="E394" s="288" t="s">
        <v>2144</v>
      </c>
      <c r="F394" s="289" t="s">
        <v>1</v>
      </c>
      <c r="G394" s="290" t="s">
        <v>1</v>
      </c>
      <c r="H394" s="291">
        <v>27.5</v>
      </c>
      <c r="I394" s="292"/>
      <c r="J394" s="291">
        <f>ROUND(I394*H394,2)</f>
        <v>0</v>
      </c>
      <c r="K394" s="293"/>
      <c r="L394" s="294"/>
      <c r="M394" s="295" t="s">
        <v>1</v>
      </c>
      <c r="N394" s="296" t="s">
        <v>41</v>
      </c>
      <c r="O394" s="92"/>
      <c r="P394" s="255">
        <f>O394*H394</f>
        <v>0</v>
      </c>
      <c r="Q394" s="255">
        <v>0.023</v>
      </c>
      <c r="R394" s="255">
        <f>Q394*H394</f>
        <v>0.63249999999999995</v>
      </c>
      <c r="S394" s="255">
        <v>0</v>
      </c>
      <c r="T394" s="256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57" t="s">
        <v>338</v>
      </c>
      <c r="AT394" s="257" t="s">
        <v>367</v>
      </c>
      <c r="AU394" s="257" t="s">
        <v>91</v>
      </c>
      <c r="AY394" s="18" t="s">
        <v>265</v>
      </c>
      <c r="BE394" s="258">
        <f>IF(N394="základná",J394,0)</f>
        <v>0</v>
      </c>
      <c r="BF394" s="258">
        <f>IF(N394="znížená",J394,0)</f>
        <v>0</v>
      </c>
      <c r="BG394" s="258">
        <f>IF(N394="zákl. prenesená",J394,0)</f>
        <v>0</v>
      </c>
      <c r="BH394" s="258">
        <f>IF(N394="zníž. prenesená",J394,0)</f>
        <v>0</v>
      </c>
      <c r="BI394" s="258">
        <f>IF(N394="nulová",J394,0)</f>
        <v>0</v>
      </c>
      <c r="BJ394" s="18" t="s">
        <v>91</v>
      </c>
      <c r="BK394" s="258">
        <f>ROUND(I394*H394,2)</f>
        <v>0</v>
      </c>
      <c r="BL394" s="18" t="s">
        <v>282</v>
      </c>
      <c r="BM394" s="257" t="s">
        <v>2728</v>
      </c>
    </row>
    <row r="395" s="2" customFormat="1" ht="16.30189" customHeight="1">
      <c r="A395" s="39"/>
      <c r="B395" s="40"/>
      <c r="C395" s="246" t="s">
        <v>657</v>
      </c>
      <c r="D395" s="246" t="s">
        <v>268</v>
      </c>
      <c r="E395" s="247" t="s">
        <v>2729</v>
      </c>
      <c r="F395" s="248" t="s">
        <v>1</v>
      </c>
      <c r="G395" s="249" t="s">
        <v>1</v>
      </c>
      <c r="H395" s="250">
        <v>47.850000000000001</v>
      </c>
      <c r="I395" s="251"/>
      <c r="J395" s="250">
        <f>ROUND(I395*H395,2)</f>
        <v>0</v>
      </c>
      <c r="K395" s="252"/>
      <c r="L395" s="45"/>
      <c r="M395" s="253" t="s">
        <v>1</v>
      </c>
      <c r="N395" s="254" t="s">
        <v>41</v>
      </c>
      <c r="O395" s="92"/>
      <c r="P395" s="255">
        <f>O395*H395</f>
        <v>0</v>
      </c>
      <c r="Q395" s="255">
        <v>2.0000000000000002E-05</v>
      </c>
      <c r="R395" s="255">
        <f>Q395*H395</f>
        <v>0.00095700000000000006</v>
      </c>
      <c r="S395" s="255">
        <v>0</v>
      </c>
      <c r="T395" s="256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57" t="s">
        <v>282</v>
      </c>
      <c r="AT395" s="257" t="s">
        <v>268</v>
      </c>
      <c r="AU395" s="257" t="s">
        <v>91</v>
      </c>
      <c r="AY395" s="18" t="s">
        <v>265</v>
      </c>
      <c r="BE395" s="258">
        <f>IF(N395="základná",J395,0)</f>
        <v>0</v>
      </c>
      <c r="BF395" s="258">
        <f>IF(N395="znížená",J395,0)</f>
        <v>0</v>
      </c>
      <c r="BG395" s="258">
        <f>IF(N395="zákl. prenesená",J395,0)</f>
        <v>0</v>
      </c>
      <c r="BH395" s="258">
        <f>IF(N395="zníž. prenesená",J395,0)</f>
        <v>0</v>
      </c>
      <c r="BI395" s="258">
        <f>IF(N395="nulová",J395,0)</f>
        <v>0</v>
      </c>
      <c r="BJ395" s="18" t="s">
        <v>91</v>
      </c>
      <c r="BK395" s="258">
        <f>ROUND(I395*H395,2)</f>
        <v>0</v>
      </c>
      <c r="BL395" s="18" t="s">
        <v>282</v>
      </c>
      <c r="BM395" s="257" t="s">
        <v>2730</v>
      </c>
    </row>
    <row r="396" s="13" customFormat="1">
      <c r="A396" s="13"/>
      <c r="B396" s="264"/>
      <c r="C396" s="265"/>
      <c r="D396" s="266" t="s">
        <v>312</v>
      </c>
      <c r="E396" s="267" t="s">
        <v>1</v>
      </c>
      <c r="F396" s="268" t="s">
        <v>3070</v>
      </c>
      <c r="G396" s="265"/>
      <c r="H396" s="269">
        <v>25.850000000000001</v>
      </c>
      <c r="I396" s="270"/>
      <c r="J396" s="265"/>
      <c r="K396" s="265"/>
      <c r="L396" s="271"/>
      <c r="M396" s="272"/>
      <c r="N396" s="273"/>
      <c r="O396" s="273"/>
      <c r="P396" s="273"/>
      <c r="Q396" s="273"/>
      <c r="R396" s="273"/>
      <c r="S396" s="273"/>
      <c r="T396" s="27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75" t="s">
        <v>312</v>
      </c>
      <c r="AU396" s="275" t="s">
        <v>91</v>
      </c>
      <c r="AV396" s="13" t="s">
        <v>91</v>
      </c>
      <c r="AW396" s="13" t="s">
        <v>4</v>
      </c>
      <c r="AX396" s="13" t="s">
        <v>75</v>
      </c>
      <c r="AY396" s="275" t="s">
        <v>265</v>
      </c>
    </row>
    <row r="397" s="13" customFormat="1">
      <c r="A397" s="13"/>
      <c r="B397" s="264"/>
      <c r="C397" s="265"/>
      <c r="D397" s="266" t="s">
        <v>312</v>
      </c>
      <c r="E397" s="267" t="s">
        <v>1</v>
      </c>
      <c r="F397" s="268" t="s">
        <v>3071</v>
      </c>
      <c r="G397" s="265"/>
      <c r="H397" s="269">
        <v>22</v>
      </c>
      <c r="I397" s="270"/>
      <c r="J397" s="265"/>
      <c r="K397" s="265"/>
      <c r="L397" s="271"/>
      <c r="M397" s="272"/>
      <c r="N397" s="273"/>
      <c r="O397" s="273"/>
      <c r="P397" s="273"/>
      <c r="Q397" s="273"/>
      <c r="R397" s="273"/>
      <c r="S397" s="273"/>
      <c r="T397" s="27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5" t="s">
        <v>312</v>
      </c>
      <c r="AU397" s="275" t="s">
        <v>91</v>
      </c>
      <c r="AV397" s="13" t="s">
        <v>91</v>
      </c>
      <c r="AW397" s="13" t="s">
        <v>4</v>
      </c>
      <c r="AX397" s="13" t="s">
        <v>75</v>
      </c>
      <c r="AY397" s="275" t="s">
        <v>265</v>
      </c>
    </row>
    <row r="398" s="14" customFormat="1">
      <c r="A398" s="14"/>
      <c r="B398" s="276"/>
      <c r="C398" s="277"/>
      <c r="D398" s="266" t="s">
        <v>312</v>
      </c>
      <c r="E398" s="278" t="s">
        <v>1</v>
      </c>
      <c r="F398" s="279" t="s">
        <v>318</v>
      </c>
      <c r="G398" s="277"/>
      <c r="H398" s="280">
        <v>47.850000000000001</v>
      </c>
      <c r="I398" s="281"/>
      <c r="J398" s="277"/>
      <c r="K398" s="277"/>
      <c r="L398" s="282"/>
      <c r="M398" s="283"/>
      <c r="N398" s="284"/>
      <c r="O398" s="284"/>
      <c r="P398" s="284"/>
      <c r="Q398" s="284"/>
      <c r="R398" s="284"/>
      <c r="S398" s="284"/>
      <c r="T398" s="28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86" t="s">
        <v>312</v>
      </c>
      <c r="AU398" s="286" t="s">
        <v>91</v>
      </c>
      <c r="AV398" s="14" t="s">
        <v>282</v>
      </c>
      <c r="AW398" s="14" t="s">
        <v>4</v>
      </c>
      <c r="AX398" s="14" t="s">
        <v>83</v>
      </c>
      <c r="AY398" s="286" t="s">
        <v>265</v>
      </c>
    </row>
    <row r="399" s="2" customFormat="1" ht="16.30189" customHeight="1">
      <c r="A399" s="39"/>
      <c r="B399" s="40"/>
      <c r="C399" s="246" t="s">
        <v>660</v>
      </c>
      <c r="D399" s="246" t="s">
        <v>268</v>
      </c>
      <c r="E399" s="247" t="s">
        <v>2733</v>
      </c>
      <c r="F399" s="248" t="s">
        <v>1</v>
      </c>
      <c r="G399" s="249" t="s">
        <v>1</v>
      </c>
      <c r="H399" s="250">
        <v>22</v>
      </c>
      <c r="I399" s="251"/>
      <c r="J399" s="250">
        <f>ROUND(I399*H399,2)</f>
        <v>0</v>
      </c>
      <c r="K399" s="252"/>
      <c r="L399" s="45"/>
      <c r="M399" s="253" t="s">
        <v>1</v>
      </c>
      <c r="N399" s="254" t="s">
        <v>41</v>
      </c>
      <c r="O399" s="92"/>
      <c r="P399" s="255">
        <f>O399*H399</f>
        <v>0</v>
      </c>
      <c r="Q399" s="255">
        <v>0.0028565999999999999</v>
      </c>
      <c r="R399" s="255">
        <f>Q399*H399</f>
        <v>0.062845200000000004</v>
      </c>
      <c r="S399" s="255">
        <v>0</v>
      </c>
      <c r="T399" s="256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57" t="s">
        <v>282</v>
      </c>
      <c r="AT399" s="257" t="s">
        <v>268</v>
      </c>
      <c r="AU399" s="257" t="s">
        <v>91</v>
      </c>
      <c r="AY399" s="18" t="s">
        <v>265</v>
      </c>
      <c r="BE399" s="258">
        <f>IF(N399="základná",J399,0)</f>
        <v>0</v>
      </c>
      <c r="BF399" s="258">
        <f>IF(N399="znížená",J399,0)</f>
        <v>0</v>
      </c>
      <c r="BG399" s="258">
        <f>IF(N399="zákl. prenesená",J399,0)</f>
        <v>0</v>
      </c>
      <c r="BH399" s="258">
        <f>IF(N399="zníž. prenesená",J399,0)</f>
        <v>0</v>
      </c>
      <c r="BI399" s="258">
        <f>IF(N399="nulová",J399,0)</f>
        <v>0</v>
      </c>
      <c r="BJ399" s="18" t="s">
        <v>91</v>
      </c>
      <c r="BK399" s="258">
        <f>ROUND(I399*H399,2)</f>
        <v>0</v>
      </c>
      <c r="BL399" s="18" t="s">
        <v>282</v>
      </c>
      <c r="BM399" s="257" t="s">
        <v>2734</v>
      </c>
    </row>
    <row r="400" s="13" customFormat="1">
      <c r="A400" s="13"/>
      <c r="B400" s="264"/>
      <c r="C400" s="265"/>
      <c r="D400" s="266" t="s">
        <v>312</v>
      </c>
      <c r="E400" s="267" t="s">
        <v>1</v>
      </c>
      <c r="F400" s="268" t="s">
        <v>3072</v>
      </c>
      <c r="G400" s="265"/>
      <c r="H400" s="269">
        <v>22</v>
      </c>
      <c r="I400" s="270"/>
      <c r="J400" s="265"/>
      <c r="K400" s="265"/>
      <c r="L400" s="271"/>
      <c r="M400" s="272"/>
      <c r="N400" s="273"/>
      <c r="O400" s="273"/>
      <c r="P400" s="273"/>
      <c r="Q400" s="273"/>
      <c r="R400" s="273"/>
      <c r="S400" s="273"/>
      <c r="T400" s="27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75" t="s">
        <v>312</v>
      </c>
      <c r="AU400" s="275" t="s">
        <v>91</v>
      </c>
      <c r="AV400" s="13" t="s">
        <v>91</v>
      </c>
      <c r="AW400" s="13" t="s">
        <v>4</v>
      </c>
      <c r="AX400" s="13" t="s">
        <v>83</v>
      </c>
      <c r="AY400" s="275" t="s">
        <v>265</v>
      </c>
    </row>
    <row r="401" s="2" customFormat="1" ht="16.30189" customHeight="1">
      <c r="A401" s="39"/>
      <c r="B401" s="40"/>
      <c r="C401" s="287" t="s">
        <v>663</v>
      </c>
      <c r="D401" s="287" t="s">
        <v>367</v>
      </c>
      <c r="E401" s="288" t="s">
        <v>2735</v>
      </c>
      <c r="F401" s="289" t="s">
        <v>1</v>
      </c>
      <c r="G401" s="290" t="s">
        <v>1</v>
      </c>
      <c r="H401" s="291">
        <v>0.39000000000000001</v>
      </c>
      <c r="I401" s="292"/>
      <c r="J401" s="291">
        <f>ROUND(I401*H401,2)</f>
        <v>0</v>
      </c>
      <c r="K401" s="293"/>
      <c r="L401" s="294"/>
      <c r="M401" s="295" t="s">
        <v>1</v>
      </c>
      <c r="N401" s="296" t="s">
        <v>41</v>
      </c>
      <c r="O401" s="92"/>
      <c r="P401" s="255">
        <f>O401*H401</f>
        <v>0</v>
      </c>
      <c r="Q401" s="255">
        <v>1</v>
      </c>
      <c r="R401" s="255">
        <f>Q401*H401</f>
        <v>0.39000000000000001</v>
      </c>
      <c r="S401" s="255">
        <v>0</v>
      </c>
      <c r="T401" s="256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57" t="s">
        <v>338</v>
      </c>
      <c r="AT401" s="257" t="s">
        <v>367</v>
      </c>
      <c r="AU401" s="257" t="s">
        <v>91</v>
      </c>
      <c r="AY401" s="18" t="s">
        <v>265</v>
      </c>
      <c r="BE401" s="258">
        <f>IF(N401="základná",J401,0)</f>
        <v>0</v>
      </c>
      <c r="BF401" s="258">
        <f>IF(N401="znížená",J401,0)</f>
        <v>0</v>
      </c>
      <c r="BG401" s="258">
        <f>IF(N401="zákl. prenesená",J401,0)</f>
        <v>0</v>
      </c>
      <c r="BH401" s="258">
        <f>IF(N401="zníž. prenesená",J401,0)</f>
        <v>0</v>
      </c>
      <c r="BI401" s="258">
        <f>IF(N401="nulová",J401,0)</f>
        <v>0</v>
      </c>
      <c r="BJ401" s="18" t="s">
        <v>91</v>
      </c>
      <c r="BK401" s="258">
        <f>ROUND(I401*H401,2)</f>
        <v>0</v>
      </c>
      <c r="BL401" s="18" t="s">
        <v>282</v>
      </c>
      <c r="BM401" s="257" t="s">
        <v>2736</v>
      </c>
    </row>
    <row r="402" s="13" customFormat="1">
      <c r="A402" s="13"/>
      <c r="B402" s="264"/>
      <c r="C402" s="265"/>
      <c r="D402" s="266" t="s">
        <v>312</v>
      </c>
      <c r="E402" s="267" t="s">
        <v>1</v>
      </c>
      <c r="F402" s="268" t="s">
        <v>3073</v>
      </c>
      <c r="G402" s="265"/>
      <c r="H402" s="269">
        <v>0.39000000000000001</v>
      </c>
      <c r="I402" s="270"/>
      <c r="J402" s="265"/>
      <c r="K402" s="265"/>
      <c r="L402" s="271"/>
      <c r="M402" s="272"/>
      <c r="N402" s="273"/>
      <c r="O402" s="273"/>
      <c r="P402" s="273"/>
      <c r="Q402" s="273"/>
      <c r="R402" s="273"/>
      <c r="S402" s="273"/>
      <c r="T402" s="27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5" t="s">
        <v>312</v>
      </c>
      <c r="AU402" s="275" t="s">
        <v>91</v>
      </c>
      <c r="AV402" s="13" t="s">
        <v>91</v>
      </c>
      <c r="AW402" s="13" t="s">
        <v>4</v>
      </c>
      <c r="AX402" s="13" t="s">
        <v>83</v>
      </c>
      <c r="AY402" s="275" t="s">
        <v>265</v>
      </c>
    </row>
    <row r="403" s="2" customFormat="1" ht="16.30189" customHeight="1">
      <c r="A403" s="39"/>
      <c r="B403" s="40"/>
      <c r="C403" s="246" t="s">
        <v>666</v>
      </c>
      <c r="D403" s="246" t="s">
        <v>268</v>
      </c>
      <c r="E403" s="247" t="s">
        <v>2738</v>
      </c>
      <c r="F403" s="248" t="s">
        <v>1</v>
      </c>
      <c r="G403" s="249" t="s">
        <v>1</v>
      </c>
      <c r="H403" s="250">
        <v>34.399999999999999</v>
      </c>
      <c r="I403" s="251"/>
      <c r="J403" s="250">
        <f>ROUND(I403*H403,2)</f>
        <v>0</v>
      </c>
      <c r="K403" s="252"/>
      <c r="L403" s="45"/>
      <c r="M403" s="253" t="s">
        <v>1</v>
      </c>
      <c r="N403" s="254" t="s">
        <v>41</v>
      </c>
      <c r="O403" s="92"/>
      <c r="P403" s="255">
        <f>O403*H403</f>
        <v>0</v>
      </c>
      <c r="Q403" s="255">
        <v>0.00063000000000000003</v>
      </c>
      <c r="R403" s="255">
        <f>Q403*H403</f>
        <v>0.021672</v>
      </c>
      <c r="S403" s="255">
        <v>0</v>
      </c>
      <c r="T403" s="256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57" t="s">
        <v>282</v>
      </c>
      <c r="AT403" s="257" t="s">
        <v>268</v>
      </c>
      <c r="AU403" s="257" t="s">
        <v>91</v>
      </c>
      <c r="AY403" s="18" t="s">
        <v>265</v>
      </c>
      <c r="BE403" s="258">
        <f>IF(N403="základná",J403,0)</f>
        <v>0</v>
      </c>
      <c r="BF403" s="258">
        <f>IF(N403="znížená",J403,0)</f>
        <v>0</v>
      </c>
      <c r="BG403" s="258">
        <f>IF(N403="zákl. prenesená",J403,0)</f>
        <v>0</v>
      </c>
      <c r="BH403" s="258">
        <f>IF(N403="zníž. prenesená",J403,0)</f>
        <v>0</v>
      </c>
      <c r="BI403" s="258">
        <f>IF(N403="nulová",J403,0)</f>
        <v>0</v>
      </c>
      <c r="BJ403" s="18" t="s">
        <v>91</v>
      </c>
      <c r="BK403" s="258">
        <f>ROUND(I403*H403,2)</f>
        <v>0</v>
      </c>
      <c r="BL403" s="18" t="s">
        <v>282</v>
      </c>
      <c r="BM403" s="257" t="s">
        <v>2739</v>
      </c>
    </row>
    <row r="404" s="15" customFormat="1">
      <c r="A404" s="15"/>
      <c r="B404" s="297"/>
      <c r="C404" s="298"/>
      <c r="D404" s="266" t="s">
        <v>312</v>
      </c>
      <c r="E404" s="299" t="s">
        <v>1</v>
      </c>
      <c r="F404" s="300" t="s">
        <v>2740</v>
      </c>
      <c r="G404" s="298"/>
      <c r="H404" s="299" t="s">
        <v>1</v>
      </c>
      <c r="I404" s="301"/>
      <c r="J404" s="298"/>
      <c r="K404" s="298"/>
      <c r="L404" s="302"/>
      <c r="M404" s="303"/>
      <c r="N404" s="304"/>
      <c r="O404" s="304"/>
      <c r="P404" s="304"/>
      <c r="Q404" s="304"/>
      <c r="R404" s="304"/>
      <c r="S404" s="304"/>
      <c r="T404" s="30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306" t="s">
        <v>312</v>
      </c>
      <c r="AU404" s="306" t="s">
        <v>91</v>
      </c>
      <c r="AV404" s="15" t="s">
        <v>83</v>
      </c>
      <c r="AW404" s="15" t="s">
        <v>4</v>
      </c>
      <c r="AX404" s="15" t="s">
        <v>75</v>
      </c>
      <c r="AY404" s="306" t="s">
        <v>265</v>
      </c>
    </row>
    <row r="405" s="13" customFormat="1">
      <c r="A405" s="13"/>
      <c r="B405" s="264"/>
      <c r="C405" s="265"/>
      <c r="D405" s="266" t="s">
        <v>312</v>
      </c>
      <c r="E405" s="267" t="s">
        <v>1</v>
      </c>
      <c r="F405" s="268" t="s">
        <v>3074</v>
      </c>
      <c r="G405" s="265"/>
      <c r="H405" s="269">
        <v>13.199999999999999</v>
      </c>
      <c r="I405" s="270"/>
      <c r="J405" s="265"/>
      <c r="K405" s="265"/>
      <c r="L405" s="271"/>
      <c r="M405" s="272"/>
      <c r="N405" s="273"/>
      <c r="O405" s="273"/>
      <c r="P405" s="273"/>
      <c r="Q405" s="273"/>
      <c r="R405" s="273"/>
      <c r="S405" s="273"/>
      <c r="T405" s="27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5" t="s">
        <v>312</v>
      </c>
      <c r="AU405" s="275" t="s">
        <v>91</v>
      </c>
      <c r="AV405" s="13" t="s">
        <v>91</v>
      </c>
      <c r="AW405" s="13" t="s">
        <v>4</v>
      </c>
      <c r="AX405" s="13" t="s">
        <v>75</v>
      </c>
      <c r="AY405" s="275" t="s">
        <v>265</v>
      </c>
    </row>
    <row r="406" s="15" customFormat="1">
      <c r="A406" s="15"/>
      <c r="B406" s="297"/>
      <c r="C406" s="298"/>
      <c r="D406" s="266" t="s">
        <v>312</v>
      </c>
      <c r="E406" s="299" t="s">
        <v>1</v>
      </c>
      <c r="F406" s="300" t="s">
        <v>2742</v>
      </c>
      <c r="G406" s="298"/>
      <c r="H406" s="299" t="s">
        <v>1</v>
      </c>
      <c r="I406" s="301"/>
      <c r="J406" s="298"/>
      <c r="K406" s="298"/>
      <c r="L406" s="302"/>
      <c r="M406" s="303"/>
      <c r="N406" s="304"/>
      <c r="O406" s="304"/>
      <c r="P406" s="304"/>
      <c r="Q406" s="304"/>
      <c r="R406" s="304"/>
      <c r="S406" s="304"/>
      <c r="T406" s="30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306" t="s">
        <v>312</v>
      </c>
      <c r="AU406" s="306" t="s">
        <v>91</v>
      </c>
      <c r="AV406" s="15" t="s">
        <v>83</v>
      </c>
      <c r="AW406" s="15" t="s">
        <v>4</v>
      </c>
      <c r="AX406" s="15" t="s">
        <v>75</v>
      </c>
      <c r="AY406" s="306" t="s">
        <v>265</v>
      </c>
    </row>
    <row r="407" s="13" customFormat="1">
      <c r="A407" s="13"/>
      <c r="B407" s="264"/>
      <c r="C407" s="265"/>
      <c r="D407" s="266" t="s">
        <v>312</v>
      </c>
      <c r="E407" s="267" t="s">
        <v>1</v>
      </c>
      <c r="F407" s="268" t="s">
        <v>3075</v>
      </c>
      <c r="G407" s="265"/>
      <c r="H407" s="269">
        <v>1.3999999999999999</v>
      </c>
      <c r="I407" s="270"/>
      <c r="J407" s="265"/>
      <c r="K407" s="265"/>
      <c r="L407" s="271"/>
      <c r="M407" s="272"/>
      <c r="N407" s="273"/>
      <c r="O407" s="273"/>
      <c r="P407" s="273"/>
      <c r="Q407" s="273"/>
      <c r="R407" s="273"/>
      <c r="S407" s="273"/>
      <c r="T407" s="27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75" t="s">
        <v>312</v>
      </c>
      <c r="AU407" s="275" t="s">
        <v>91</v>
      </c>
      <c r="AV407" s="13" t="s">
        <v>91</v>
      </c>
      <c r="AW407" s="13" t="s">
        <v>4</v>
      </c>
      <c r="AX407" s="13" t="s">
        <v>75</v>
      </c>
      <c r="AY407" s="275" t="s">
        <v>265</v>
      </c>
    </row>
    <row r="408" s="15" customFormat="1">
      <c r="A408" s="15"/>
      <c r="B408" s="297"/>
      <c r="C408" s="298"/>
      <c r="D408" s="266" t="s">
        <v>312</v>
      </c>
      <c r="E408" s="299" t="s">
        <v>1</v>
      </c>
      <c r="F408" s="300" t="s">
        <v>2744</v>
      </c>
      <c r="G408" s="298"/>
      <c r="H408" s="299" t="s">
        <v>1</v>
      </c>
      <c r="I408" s="301"/>
      <c r="J408" s="298"/>
      <c r="K408" s="298"/>
      <c r="L408" s="302"/>
      <c r="M408" s="303"/>
      <c r="N408" s="304"/>
      <c r="O408" s="304"/>
      <c r="P408" s="304"/>
      <c r="Q408" s="304"/>
      <c r="R408" s="304"/>
      <c r="S408" s="304"/>
      <c r="T408" s="30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306" t="s">
        <v>312</v>
      </c>
      <c r="AU408" s="306" t="s">
        <v>91</v>
      </c>
      <c r="AV408" s="15" t="s">
        <v>83</v>
      </c>
      <c r="AW408" s="15" t="s">
        <v>4</v>
      </c>
      <c r="AX408" s="15" t="s">
        <v>75</v>
      </c>
      <c r="AY408" s="306" t="s">
        <v>265</v>
      </c>
    </row>
    <row r="409" s="13" customFormat="1">
      <c r="A409" s="13"/>
      <c r="B409" s="264"/>
      <c r="C409" s="265"/>
      <c r="D409" s="266" t="s">
        <v>312</v>
      </c>
      <c r="E409" s="267" t="s">
        <v>1</v>
      </c>
      <c r="F409" s="268" t="s">
        <v>3076</v>
      </c>
      <c r="G409" s="265"/>
      <c r="H409" s="269">
        <v>19.800000000000001</v>
      </c>
      <c r="I409" s="270"/>
      <c r="J409" s="265"/>
      <c r="K409" s="265"/>
      <c r="L409" s="271"/>
      <c r="M409" s="272"/>
      <c r="N409" s="273"/>
      <c r="O409" s="273"/>
      <c r="P409" s="273"/>
      <c r="Q409" s="273"/>
      <c r="R409" s="273"/>
      <c r="S409" s="273"/>
      <c r="T409" s="27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75" t="s">
        <v>312</v>
      </c>
      <c r="AU409" s="275" t="s">
        <v>91</v>
      </c>
      <c r="AV409" s="13" t="s">
        <v>91</v>
      </c>
      <c r="AW409" s="13" t="s">
        <v>4</v>
      </c>
      <c r="AX409" s="13" t="s">
        <v>75</v>
      </c>
      <c r="AY409" s="275" t="s">
        <v>265</v>
      </c>
    </row>
    <row r="410" s="14" customFormat="1">
      <c r="A410" s="14"/>
      <c r="B410" s="276"/>
      <c r="C410" s="277"/>
      <c r="D410" s="266" t="s">
        <v>312</v>
      </c>
      <c r="E410" s="278" t="s">
        <v>1</v>
      </c>
      <c r="F410" s="279" t="s">
        <v>318</v>
      </c>
      <c r="G410" s="277"/>
      <c r="H410" s="280">
        <v>34.399999999999999</v>
      </c>
      <c r="I410" s="281"/>
      <c r="J410" s="277"/>
      <c r="K410" s="277"/>
      <c r="L410" s="282"/>
      <c r="M410" s="283"/>
      <c r="N410" s="284"/>
      <c r="O410" s="284"/>
      <c r="P410" s="284"/>
      <c r="Q410" s="284"/>
      <c r="R410" s="284"/>
      <c r="S410" s="284"/>
      <c r="T410" s="28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86" t="s">
        <v>312</v>
      </c>
      <c r="AU410" s="286" t="s">
        <v>91</v>
      </c>
      <c r="AV410" s="14" t="s">
        <v>282</v>
      </c>
      <c r="AW410" s="14" t="s">
        <v>4</v>
      </c>
      <c r="AX410" s="14" t="s">
        <v>83</v>
      </c>
      <c r="AY410" s="286" t="s">
        <v>265</v>
      </c>
    </row>
    <row r="411" s="2" customFormat="1" ht="16.30189" customHeight="1">
      <c r="A411" s="39"/>
      <c r="B411" s="40"/>
      <c r="C411" s="246" t="s">
        <v>669</v>
      </c>
      <c r="D411" s="246" t="s">
        <v>268</v>
      </c>
      <c r="E411" s="247" t="s">
        <v>2746</v>
      </c>
      <c r="F411" s="248" t="s">
        <v>1</v>
      </c>
      <c r="G411" s="249" t="s">
        <v>1</v>
      </c>
      <c r="H411" s="250">
        <v>47.850000000000001</v>
      </c>
      <c r="I411" s="251"/>
      <c r="J411" s="250">
        <f>ROUND(I411*H411,2)</f>
        <v>0</v>
      </c>
      <c r="K411" s="252"/>
      <c r="L411" s="45"/>
      <c r="M411" s="253" t="s">
        <v>1</v>
      </c>
      <c r="N411" s="254" t="s">
        <v>41</v>
      </c>
      <c r="O411" s="92"/>
      <c r="P411" s="255">
        <f>O411*H411</f>
        <v>0</v>
      </c>
      <c r="Q411" s="255">
        <v>0.00018029999999999999</v>
      </c>
      <c r="R411" s="255">
        <f>Q411*H411</f>
        <v>0.0086273549999999997</v>
      </c>
      <c r="S411" s="255">
        <v>0</v>
      </c>
      <c r="T411" s="256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57" t="s">
        <v>282</v>
      </c>
      <c r="AT411" s="257" t="s">
        <v>268</v>
      </c>
      <c r="AU411" s="257" t="s">
        <v>91</v>
      </c>
      <c r="AY411" s="18" t="s">
        <v>265</v>
      </c>
      <c r="BE411" s="258">
        <f>IF(N411="základná",J411,0)</f>
        <v>0</v>
      </c>
      <c r="BF411" s="258">
        <f>IF(N411="znížená",J411,0)</f>
        <v>0</v>
      </c>
      <c r="BG411" s="258">
        <f>IF(N411="zákl. prenesená",J411,0)</f>
        <v>0</v>
      </c>
      <c r="BH411" s="258">
        <f>IF(N411="zníž. prenesená",J411,0)</f>
        <v>0</v>
      </c>
      <c r="BI411" s="258">
        <f>IF(N411="nulová",J411,0)</f>
        <v>0</v>
      </c>
      <c r="BJ411" s="18" t="s">
        <v>91</v>
      </c>
      <c r="BK411" s="258">
        <f>ROUND(I411*H411,2)</f>
        <v>0</v>
      </c>
      <c r="BL411" s="18" t="s">
        <v>282</v>
      </c>
      <c r="BM411" s="257" t="s">
        <v>2747</v>
      </c>
    </row>
    <row r="412" s="13" customFormat="1">
      <c r="A412" s="13"/>
      <c r="B412" s="264"/>
      <c r="C412" s="265"/>
      <c r="D412" s="266" t="s">
        <v>312</v>
      </c>
      <c r="E412" s="267" t="s">
        <v>1</v>
      </c>
      <c r="F412" s="268" t="s">
        <v>3077</v>
      </c>
      <c r="G412" s="265"/>
      <c r="H412" s="269">
        <v>22</v>
      </c>
      <c r="I412" s="270"/>
      <c r="J412" s="265"/>
      <c r="K412" s="265"/>
      <c r="L412" s="271"/>
      <c r="M412" s="272"/>
      <c r="N412" s="273"/>
      <c r="O412" s="273"/>
      <c r="P412" s="273"/>
      <c r="Q412" s="273"/>
      <c r="R412" s="273"/>
      <c r="S412" s="273"/>
      <c r="T412" s="27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5" t="s">
        <v>312</v>
      </c>
      <c r="AU412" s="275" t="s">
        <v>91</v>
      </c>
      <c r="AV412" s="13" t="s">
        <v>91</v>
      </c>
      <c r="AW412" s="13" t="s">
        <v>4</v>
      </c>
      <c r="AX412" s="13" t="s">
        <v>75</v>
      </c>
      <c r="AY412" s="275" t="s">
        <v>265</v>
      </c>
    </row>
    <row r="413" s="13" customFormat="1">
      <c r="A413" s="13"/>
      <c r="B413" s="264"/>
      <c r="C413" s="265"/>
      <c r="D413" s="266" t="s">
        <v>312</v>
      </c>
      <c r="E413" s="267" t="s">
        <v>1</v>
      </c>
      <c r="F413" s="268" t="s">
        <v>3078</v>
      </c>
      <c r="G413" s="265"/>
      <c r="H413" s="269">
        <v>25.850000000000001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312</v>
      </c>
      <c r="AU413" s="275" t="s">
        <v>91</v>
      </c>
      <c r="AV413" s="13" t="s">
        <v>91</v>
      </c>
      <c r="AW413" s="13" t="s">
        <v>4</v>
      </c>
      <c r="AX413" s="13" t="s">
        <v>75</v>
      </c>
      <c r="AY413" s="275" t="s">
        <v>265</v>
      </c>
    </row>
    <row r="414" s="14" customFormat="1">
      <c r="A414" s="14"/>
      <c r="B414" s="276"/>
      <c r="C414" s="277"/>
      <c r="D414" s="266" t="s">
        <v>312</v>
      </c>
      <c r="E414" s="278" t="s">
        <v>1</v>
      </c>
      <c r="F414" s="279" t="s">
        <v>318</v>
      </c>
      <c r="G414" s="277"/>
      <c r="H414" s="280">
        <v>47.850000000000001</v>
      </c>
      <c r="I414" s="281"/>
      <c r="J414" s="277"/>
      <c r="K414" s="277"/>
      <c r="L414" s="282"/>
      <c r="M414" s="283"/>
      <c r="N414" s="284"/>
      <c r="O414" s="284"/>
      <c r="P414" s="284"/>
      <c r="Q414" s="284"/>
      <c r="R414" s="284"/>
      <c r="S414" s="284"/>
      <c r="T414" s="28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86" t="s">
        <v>312</v>
      </c>
      <c r="AU414" s="286" t="s">
        <v>91</v>
      </c>
      <c r="AV414" s="14" t="s">
        <v>282</v>
      </c>
      <c r="AW414" s="14" t="s">
        <v>4</v>
      </c>
      <c r="AX414" s="14" t="s">
        <v>83</v>
      </c>
      <c r="AY414" s="286" t="s">
        <v>265</v>
      </c>
    </row>
    <row r="415" s="2" customFormat="1" ht="16.30189" customHeight="1">
      <c r="A415" s="39"/>
      <c r="B415" s="40"/>
      <c r="C415" s="246" t="s">
        <v>672</v>
      </c>
      <c r="D415" s="246" t="s">
        <v>268</v>
      </c>
      <c r="E415" s="247" t="s">
        <v>2750</v>
      </c>
      <c r="F415" s="248" t="s">
        <v>1</v>
      </c>
      <c r="G415" s="249" t="s">
        <v>1</v>
      </c>
      <c r="H415" s="250">
        <v>2.7999999999999998</v>
      </c>
      <c r="I415" s="251"/>
      <c r="J415" s="250">
        <f>ROUND(I415*H415,2)</f>
        <v>0</v>
      </c>
      <c r="K415" s="252"/>
      <c r="L415" s="45"/>
      <c r="M415" s="253" t="s">
        <v>1</v>
      </c>
      <c r="N415" s="254" t="s">
        <v>41</v>
      </c>
      <c r="O415" s="92"/>
      <c r="P415" s="255">
        <f>O415*H415</f>
        <v>0</v>
      </c>
      <c r="Q415" s="255">
        <v>0.000464</v>
      </c>
      <c r="R415" s="255">
        <f>Q415*H415</f>
        <v>0.0012991999999999999</v>
      </c>
      <c r="S415" s="255">
        <v>0</v>
      </c>
      <c r="T415" s="256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57" t="s">
        <v>282</v>
      </c>
      <c r="AT415" s="257" t="s">
        <v>268</v>
      </c>
      <c r="AU415" s="257" t="s">
        <v>91</v>
      </c>
      <c r="AY415" s="18" t="s">
        <v>265</v>
      </c>
      <c r="BE415" s="258">
        <f>IF(N415="základná",J415,0)</f>
        <v>0</v>
      </c>
      <c r="BF415" s="258">
        <f>IF(N415="znížená",J415,0)</f>
        <v>0</v>
      </c>
      <c r="BG415" s="258">
        <f>IF(N415="zákl. prenesená",J415,0)</f>
        <v>0</v>
      </c>
      <c r="BH415" s="258">
        <f>IF(N415="zníž. prenesená",J415,0)</f>
        <v>0</v>
      </c>
      <c r="BI415" s="258">
        <f>IF(N415="nulová",J415,0)</f>
        <v>0</v>
      </c>
      <c r="BJ415" s="18" t="s">
        <v>91</v>
      </c>
      <c r="BK415" s="258">
        <f>ROUND(I415*H415,2)</f>
        <v>0</v>
      </c>
      <c r="BL415" s="18" t="s">
        <v>282</v>
      </c>
      <c r="BM415" s="257" t="s">
        <v>2751</v>
      </c>
    </row>
    <row r="416" s="13" customFormat="1">
      <c r="A416" s="13"/>
      <c r="B416" s="264"/>
      <c r="C416" s="265"/>
      <c r="D416" s="266" t="s">
        <v>312</v>
      </c>
      <c r="E416" s="267" t="s">
        <v>1</v>
      </c>
      <c r="F416" s="268" t="s">
        <v>3079</v>
      </c>
      <c r="G416" s="265"/>
      <c r="H416" s="269">
        <v>2.7999999999999998</v>
      </c>
      <c r="I416" s="270"/>
      <c r="J416" s="265"/>
      <c r="K416" s="265"/>
      <c r="L416" s="271"/>
      <c r="M416" s="272"/>
      <c r="N416" s="273"/>
      <c r="O416" s="273"/>
      <c r="P416" s="273"/>
      <c r="Q416" s="273"/>
      <c r="R416" s="273"/>
      <c r="S416" s="273"/>
      <c r="T416" s="27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75" t="s">
        <v>312</v>
      </c>
      <c r="AU416" s="275" t="s">
        <v>91</v>
      </c>
      <c r="AV416" s="13" t="s">
        <v>91</v>
      </c>
      <c r="AW416" s="13" t="s">
        <v>4</v>
      </c>
      <c r="AX416" s="13" t="s">
        <v>75</v>
      </c>
      <c r="AY416" s="275" t="s">
        <v>265</v>
      </c>
    </row>
    <row r="417" s="14" customFormat="1">
      <c r="A417" s="14"/>
      <c r="B417" s="276"/>
      <c r="C417" s="277"/>
      <c r="D417" s="266" t="s">
        <v>312</v>
      </c>
      <c r="E417" s="278" t="s">
        <v>1</v>
      </c>
      <c r="F417" s="279" t="s">
        <v>318</v>
      </c>
      <c r="G417" s="277"/>
      <c r="H417" s="280">
        <v>2.7999999999999998</v>
      </c>
      <c r="I417" s="281"/>
      <c r="J417" s="277"/>
      <c r="K417" s="277"/>
      <c r="L417" s="282"/>
      <c r="M417" s="283"/>
      <c r="N417" s="284"/>
      <c r="O417" s="284"/>
      <c r="P417" s="284"/>
      <c r="Q417" s="284"/>
      <c r="R417" s="284"/>
      <c r="S417" s="284"/>
      <c r="T417" s="28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86" t="s">
        <v>312</v>
      </c>
      <c r="AU417" s="286" t="s">
        <v>91</v>
      </c>
      <c r="AV417" s="14" t="s">
        <v>282</v>
      </c>
      <c r="AW417" s="14" t="s">
        <v>4</v>
      </c>
      <c r="AX417" s="14" t="s">
        <v>83</v>
      </c>
      <c r="AY417" s="286" t="s">
        <v>265</v>
      </c>
    </row>
    <row r="418" s="2" customFormat="1" ht="16.30189" customHeight="1">
      <c r="A418" s="39"/>
      <c r="B418" s="40"/>
      <c r="C418" s="246" t="s">
        <v>675</v>
      </c>
      <c r="D418" s="246" t="s">
        <v>268</v>
      </c>
      <c r="E418" s="247" t="s">
        <v>2753</v>
      </c>
      <c r="F418" s="248" t="s">
        <v>1</v>
      </c>
      <c r="G418" s="249" t="s">
        <v>1</v>
      </c>
      <c r="H418" s="250">
        <v>28.649999999999999</v>
      </c>
      <c r="I418" s="251"/>
      <c r="J418" s="250">
        <f>ROUND(I418*H418,2)</f>
        <v>0</v>
      </c>
      <c r="K418" s="252"/>
      <c r="L418" s="45"/>
      <c r="M418" s="253" t="s">
        <v>1</v>
      </c>
      <c r="N418" s="254" t="s">
        <v>41</v>
      </c>
      <c r="O418" s="92"/>
      <c r="P418" s="255">
        <f>O418*H418</f>
        <v>0</v>
      </c>
      <c r="Q418" s="255">
        <v>1.1E-05</v>
      </c>
      <c r="R418" s="255">
        <f>Q418*H418</f>
        <v>0.00031514999999999999</v>
      </c>
      <c r="S418" s="255">
        <v>0</v>
      </c>
      <c r="T418" s="256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57" t="s">
        <v>282</v>
      </c>
      <c r="AT418" s="257" t="s">
        <v>268</v>
      </c>
      <c r="AU418" s="257" t="s">
        <v>91</v>
      </c>
      <c r="AY418" s="18" t="s">
        <v>265</v>
      </c>
      <c r="BE418" s="258">
        <f>IF(N418="základná",J418,0)</f>
        <v>0</v>
      </c>
      <c r="BF418" s="258">
        <f>IF(N418="znížená",J418,0)</f>
        <v>0</v>
      </c>
      <c r="BG418" s="258">
        <f>IF(N418="zákl. prenesená",J418,0)</f>
        <v>0</v>
      </c>
      <c r="BH418" s="258">
        <f>IF(N418="zníž. prenesená",J418,0)</f>
        <v>0</v>
      </c>
      <c r="BI418" s="258">
        <f>IF(N418="nulová",J418,0)</f>
        <v>0</v>
      </c>
      <c r="BJ418" s="18" t="s">
        <v>91</v>
      </c>
      <c r="BK418" s="258">
        <f>ROUND(I418*H418,2)</f>
        <v>0</v>
      </c>
      <c r="BL418" s="18" t="s">
        <v>282</v>
      </c>
      <c r="BM418" s="257" t="s">
        <v>2754</v>
      </c>
    </row>
    <row r="419" s="13" customFormat="1">
      <c r="A419" s="13"/>
      <c r="B419" s="264"/>
      <c r="C419" s="265"/>
      <c r="D419" s="266" t="s">
        <v>312</v>
      </c>
      <c r="E419" s="267" t="s">
        <v>1</v>
      </c>
      <c r="F419" s="268" t="s">
        <v>3080</v>
      </c>
      <c r="G419" s="265"/>
      <c r="H419" s="269">
        <v>25.850000000000001</v>
      </c>
      <c r="I419" s="270"/>
      <c r="J419" s="265"/>
      <c r="K419" s="265"/>
      <c r="L419" s="271"/>
      <c r="M419" s="272"/>
      <c r="N419" s="273"/>
      <c r="O419" s="273"/>
      <c r="P419" s="273"/>
      <c r="Q419" s="273"/>
      <c r="R419" s="273"/>
      <c r="S419" s="273"/>
      <c r="T419" s="27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5" t="s">
        <v>312</v>
      </c>
      <c r="AU419" s="275" t="s">
        <v>91</v>
      </c>
      <c r="AV419" s="13" t="s">
        <v>91</v>
      </c>
      <c r="AW419" s="13" t="s">
        <v>4</v>
      </c>
      <c r="AX419" s="13" t="s">
        <v>75</v>
      </c>
      <c r="AY419" s="275" t="s">
        <v>265</v>
      </c>
    </row>
    <row r="420" s="13" customFormat="1">
      <c r="A420" s="13"/>
      <c r="B420" s="264"/>
      <c r="C420" s="265"/>
      <c r="D420" s="266" t="s">
        <v>312</v>
      </c>
      <c r="E420" s="267" t="s">
        <v>1</v>
      </c>
      <c r="F420" s="268" t="s">
        <v>3079</v>
      </c>
      <c r="G420" s="265"/>
      <c r="H420" s="269">
        <v>2.7999999999999998</v>
      </c>
      <c r="I420" s="270"/>
      <c r="J420" s="265"/>
      <c r="K420" s="265"/>
      <c r="L420" s="271"/>
      <c r="M420" s="272"/>
      <c r="N420" s="273"/>
      <c r="O420" s="273"/>
      <c r="P420" s="273"/>
      <c r="Q420" s="273"/>
      <c r="R420" s="273"/>
      <c r="S420" s="273"/>
      <c r="T420" s="27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75" t="s">
        <v>312</v>
      </c>
      <c r="AU420" s="275" t="s">
        <v>91</v>
      </c>
      <c r="AV420" s="13" t="s">
        <v>91</v>
      </c>
      <c r="AW420" s="13" t="s">
        <v>4</v>
      </c>
      <c r="AX420" s="13" t="s">
        <v>75</v>
      </c>
      <c r="AY420" s="275" t="s">
        <v>265</v>
      </c>
    </row>
    <row r="421" s="14" customFormat="1">
      <c r="A421" s="14"/>
      <c r="B421" s="276"/>
      <c r="C421" s="277"/>
      <c r="D421" s="266" t="s">
        <v>312</v>
      </c>
      <c r="E421" s="278" t="s">
        <v>1</v>
      </c>
      <c r="F421" s="279" t="s">
        <v>318</v>
      </c>
      <c r="G421" s="277"/>
      <c r="H421" s="280">
        <v>28.649999999999999</v>
      </c>
      <c r="I421" s="281"/>
      <c r="J421" s="277"/>
      <c r="K421" s="277"/>
      <c r="L421" s="282"/>
      <c r="M421" s="283"/>
      <c r="N421" s="284"/>
      <c r="O421" s="284"/>
      <c r="P421" s="284"/>
      <c r="Q421" s="284"/>
      <c r="R421" s="284"/>
      <c r="S421" s="284"/>
      <c r="T421" s="28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86" t="s">
        <v>312</v>
      </c>
      <c r="AU421" s="286" t="s">
        <v>91</v>
      </c>
      <c r="AV421" s="14" t="s">
        <v>282</v>
      </c>
      <c r="AW421" s="14" t="s">
        <v>4</v>
      </c>
      <c r="AX421" s="14" t="s">
        <v>83</v>
      </c>
      <c r="AY421" s="286" t="s">
        <v>265</v>
      </c>
    </row>
    <row r="422" s="2" customFormat="1" ht="16.30189" customHeight="1">
      <c r="A422" s="39"/>
      <c r="B422" s="40"/>
      <c r="C422" s="246" t="s">
        <v>679</v>
      </c>
      <c r="D422" s="246" t="s">
        <v>268</v>
      </c>
      <c r="E422" s="247" t="s">
        <v>2756</v>
      </c>
      <c r="F422" s="248" t="s">
        <v>1</v>
      </c>
      <c r="G422" s="249" t="s">
        <v>1</v>
      </c>
      <c r="H422" s="250">
        <v>95.670000000000002</v>
      </c>
      <c r="I422" s="251"/>
      <c r="J422" s="250">
        <f>ROUND(I422*H422,2)</f>
        <v>0</v>
      </c>
      <c r="K422" s="252"/>
      <c r="L422" s="45"/>
      <c r="M422" s="253" t="s">
        <v>1</v>
      </c>
      <c r="N422" s="254" t="s">
        <v>41</v>
      </c>
      <c r="O422" s="92"/>
      <c r="P422" s="255">
        <f>O422*H422</f>
        <v>0</v>
      </c>
      <c r="Q422" s="255">
        <v>0</v>
      </c>
      <c r="R422" s="255">
        <f>Q422*H422</f>
        <v>0</v>
      </c>
      <c r="S422" s="255">
        <v>0</v>
      </c>
      <c r="T422" s="256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57" t="s">
        <v>282</v>
      </c>
      <c r="AT422" s="257" t="s">
        <v>268</v>
      </c>
      <c r="AU422" s="257" t="s">
        <v>91</v>
      </c>
      <c r="AY422" s="18" t="s">
        <v>265</v>
      </c>
      <c r="BE422" s="258">
        <f>IF(N422="základná",J422,0)</f>
        <v>0</v>
      </c>
      <c r="BF422" s="258">
        <f>IF(N422="znížená",J422,0)</f>
        <v>0</v>
      </c>
      <c r="BG422" s="258">
        <f>IF(N422="zákl. prenesená",J422,0)</f>
        <v>0</v>
      </c>
      <c r="BH422" s="258">
        <f>IF(N422="zníž. prenesená",J422,0)</f>
        <v>0</v>
      </c>
      <c r="BI422" s="258">
        <f>IF(N422="nulová",J422,0)</f>
        <v>0</v>
      </c>
      <c r="BJ422" s="18" t="s">
        <v>91</v>
      </c>
      <c r="BK422" s="258">
        <f>ROUND(I422*H422,2)</f>
        <v>0</v>
      </c>
      <c r="BL422" s="18" t="s">
        <v>282</v>
      </c>
      <c r="BM422" s="257" t="s">
        <v>2757</v>
      </c>
    </row>
    <row r="423" s="13" customFormat="1">
      <c r="A423" s="13"/>
      <c r="B423" s="264"/>
      <c r="C423" s="265"/>
      <c r="D423" s="266" t="s">
        <v>312</v>
      </c>
      <c r="E423" s="267" t="s">
        <v>1</v>
      </c>
      <c r="F423" s="268" t="s">
        <v>3081</v>
      </c>
      <c r="G423" s="265"/>
      <c r="H423" s="269">
        <v>75.870000000000005</v>
      </c>
      <c r="I423" s="270"/>
      <c r="J423" s="265"/>
      <c r="K423" s="265"/>
      <c r="L423" s="271"/>
      <c r="M423" s="272"/>
      <c r="N423" s="273"/>
      <c r="O423" s="273"/>
      <c r="P423" s="273"/>
      <c r="Q423" s="273"/>
      <c r="R423" s="273"/>
      <c r="S423" s="273"/>
      <c r="T423" s="27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5" t="s">
        <v>312</v>
      </c>
      <c r="AU423" s="275" t="s">
        <v>91</v>
      </c>
      <c r="AV423" s="13" t="s">
        <v>91</v>
      </c>
      <c r="AW423" s="13" t="s">
        <v>4</v>
      </c>
      <c r="AX423" s="13" t="s">
        <v>75</v>
      </c>
      <c r="AY423" s="275" t="s">
        <v>265</v>
      </c>
    </row>
    <row r="424" s="13" customFormat="1">
      <c r="A424" s="13"/>
      <c r="B424" s="264"/>
      <c r="C424" s="265"/>
      <c r="D424" s="266" t="s">
        <v>312</v>
      </c>
      <c r="E424" s="267" t="s">
        <v>1</v>
      </c>
      <c r="F424" s="268" t="s">
        <v>3082</v>
      </c>
      <c r="G424" s="265"/>
      <c r="H424" s="269">
        <v>19.800000000000001</v>
      </c>
      <c r="I424" s="270"/>
      <c r="J424" s="265"/>
      <c r="K424" s="265"/>
      <c r="L424" s="271"/>
      <c r="M424" s="272"/>
      <c r="N424" s="273"/>
      <c r="O424" s="273"/>
      <c r="P424" s="273"/>
      <c r="Q424" s="273"/>
      <c r="R424" s="273"/>
      <c r="S424" s="273"/>
      <c r="T424" s="27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75" t="s">
        <v>312</v>
      </c>
      <c r="AU424" s="275" t="s">
        <v>91</v>
      </c>
      <c r="AV424" s="13" t="s">
        <v>91</v>
      </c>
      <c r="AW424" s="13" t="s">
        <v>4</v>
      </c>
      <c r="AX424" s="13" t="s">
        <v>75</v>
      </c>
      <c r="AY424" s="275" t="s">
        <v>265</v>
      </c>
    </row>
    <row r="425" s="2" customFormat="1" ht="16.30189" customHeight="1">
      <c r="A425" s="39"/>
      <c r="B425" s="40"/>
      <c r="C425" s="246" t="s">
        <v>682</v>
      </c>
      <c r="D425" s="246" t="s">
        <v>268</v>
      </c>
      <c r="E425" s="247" t="s">
        <v>2760</v>
      </c>
      <c r="F425" s="248" t="s">
        <v>1</v>
      </c>
      <c r="G425" s="249" t="s">
        <v>1</v>
      </c>
      <c r="H425" s="250">
        <v>47.100000000000001</v>
      </c>
      <c r="I425" s="251"/>
      <c r="J425" s="250">
        <f>ROUND(I425*H425,2)</f>
        <v>0</v>
      </c>
      <c r="K425" s="252"/>
      <c r="L425" s="45"/>
      <c r="M425" s="253" t="s">
        <v>1</v>
      </c>
      <c r="N425" s="254" t="s">
        <v>41</v>
      </c>
      <c r="O425" s="92"/>
      <c r="P425" s="255">
        <f>O425*H425</f>
        <v>0</v>
      </c>
      <c r="Q425" s="255">
        <v>0</v>
      </c>
      <c r="R425" s="255">
        <f>Q425*H425</f>
        <v>0</v>
      </c>
      <c r="S425" s="255">
        <v>0</v>
      </c>
      <c r="T425" s="256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57" t="s">
        <v>282</v>
      </c>
      <c r="AT425" s="257" t="s">
        <v>268</v>
      </c>
      <c r="AU425" s="257" t="s">
        <v>91</v>
      </c>
      <c r="AY425" s="18" t="s">
        <v>265</v>
      </c>
      <c r="BE425" s="258">
        <f>IF(N425="základná",J425,0)</f>
        <v>0</v>
      </c>
      <c r="BF425" s="258">
        <f>IF(N425="znížená",J425,0)</f>
        <v>0</v>
      </c>
      <c r="BG425" s="258">
        <f>IF(N425="zákl. prenesená",J425,0)</f>
        <v>0</v>
      </c>
      <c r="BH425" s="258">
        <f>IF(N425="zníž. prenesená",J425,0)</f>
        <v>0</v>
      </c>
      <c r="BI425" s="258">
        <f>IF(N425="nulová",J425,0)</f>
        <v>0</v>
      </c>
      <c r="BJ425" s="18" t="s">
        <v>91</v>
      </c>
      <c r="BK425" s="258">
        <f>ROUND(I425*H425,2)</f>
        <v>0</v>
      </c>
      <c r="BL425" s="18" t="s">
        <v>282</v>
      </c>
      <c r="BM425" s="257" t="s">
        <v>2761</v>
      </c>
    </row>
    <row r="426" s="15" customFormat="1">
      <c r="A426" s="15"/>
      <c r="B426" s="297"/>
      <c r="C426" s="298"/>
      <c r="D426" s="266" t="s">
        <v>312</v>
      </c>
      <c r="E426" s="299" t="s">
        <v>1</v>
      </c>
      <c r="F426" s="300" t="s">
        <v>2656</v>
      </c>
      <c r="G426" s="298"/>
      <c r="H426" s="299" t="s">
        <v>1</v>
      </c>
      <c r="I426" s="301"/>
      <c r="J426" s="298"/>
      <c r="K426" s="298"/>
      <c r="L426" s="302"/>
      <c r="M426" s="303"/>
      <c r="N426" s="304"/>
      <c r="O426" s="304"/>
      <c r="P426" s="304"/>
      <c r="Q426" s="304"/>
      <c r="R426" s="304"/>
      <c r="S426" s="304"/>
      <c r="T426" s="30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306" t="s">
        <v>312</v>
      </c>
      <c r="AU426" s="306" t="s">
        <v>91</v>
      </c>
      <c r="AV426" s="15" t="s">
        <v>83</v>
      </c>
      <c r="AW426" s="15" t="s">
        <v>4</v>
      </c>
      <c r="AX426" s="15" t="s">
        <v>75</v>
      </c>
      <c r="AY426" s="306" t="s">
        <v>265</v>
      </c>
    </row>
    <row r="427" s="13" customFormat="1">
      <c r="A427" s="13"/>
      <c r="B427" s="264"/>
      <c r="C427" s="265"/>
      <c r="D427" s="266" t="s">
        <v>312</v>
      </c>
      <c r="E427" s="267" t="s">
        <v>1</v>
      </c>
      <c r="F427" s="268" t="s">
        <v>3053</v>
      </c>
      <c r="G427" s="265"/>
      <c r="H427" s="269">
        <v>38.939999999999998</v>
      </c>
      <c r="I427" s="270"/>
      <c r="J427" s="265"/>
      <c r="K427" s="265"/>
      <c r="L427" s="271"/>
      <c r="M427" s="272"/>
      <c r="N427" s="273"/>
      <c r="O427" s="273"/>
      <c r="P427" s="273"/>
      <c r="Q427" s="273"/>
      <c r="R427" s="273"/>
      <c r="S427" s="273"/>
      <c r="T427" s="27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75" t="s">
        <v>312</v>
      </c>
      <c r="AU427" s="275" t="s">
        <v>91</v>
      </c>
      <c r="AV427" s="13" t="s">
        <v>91</v>
      </c>
      <c r="AW427" s="13" t="s">
        <v>4</v>
      </c>
      <c r="AX427" s="13" t="s">
        <v>75</v>
      </c>
      <c r="AY427" s="275" t="s">
        <v>265</v>
      </c>
    </row>
    <row r="428" s="15" customFormat="1">
      <c r="A428" s="15"/>
      <c r="B428" s="297"/>
      <c r="C428" s="298"/>
      <c r="D428" s="266" t="s">
        <v>312</v>
      </c>
      <c r="E428" s="299" t="s">
        <v>1</v>
      </c>
      <c r="F428" s="300" t="s">
        <v>2762</v>
      </c>
      <c r="G428" s="298"/>
      <c r="H428" s="299" t="s">
        <v>1</v>
      </c>
      <c r="I428" s="301"/>
      <c r="J428" s="298"/>
      <c r="K428" s="298"/>
      <c r="L428" s="302"/>
      <c r="M428" s="303"/>
      <c r="N428" s="304"/>
      <c r="O428" s="304"/>
      <c r="P428" s="304"/>
      <c r="Q428" s="304"/>
      <c r="R428" s="304"/>
      <c r="S428" s="304"/>
      <c r="T428" s="30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306" t="s">
        <v>312</v>
      </c>
      <c r="AU428" s="306" t="s">
        <v>91</v>
      </c>
      <c r="AV428" s="15" t="s">
        <v>83</v>
      </c>
      <c r="AW428" s="15" t="s">
        <v>4</v>
      </c>
      <c r="AX428" s="15" t="s">
        <v>75</v>
      </c>
      <c r="AY428" s="306" t="s">
        <v>265</v>
      </c>
    </row>
    <row r="429" s="15" customFormat="1">
      <c r="A429" s="15"/>
      <c r="B429" s="297"/>
      <c r="C429" s="298"/>
      <c r="D429" s="266" t="s">
        <v>312</v>
      </c>
      <c r="E429" s="299" t="s">
        <v>1</v>
      </c>
      <c r="F429" s="300" t="s">
        <v>2658</v>
      </c>
      <c r="G429" s="298"/>
      <c r="H429" s="299" t="s">
        <v>1</v>
      </c>
      <c r="I429" s="301"/>
      <c r="J429" s="298"/>
      <c r="K429" s="298"/>
      <c r="L429" s="302"/>
      <c r="M429" s="303"/>
      <c r="N429" s="304"/>
      <c r="O429" s="304"/>
      <c r="P429" s="304"/>
      <c r="Q429" s="304"/>
      <c r="R429" s="304"/>
      <c r="S429" s="304"/>
      <c r="T429" s="30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306" t="s">
        <v>312</v>
      </c>
      <c r="AU429" s="306" t="s">
        <v>91</v>
      </c>
      <c r="AV429" s="15" t="s">
        <v>83</v>
      </c>
      <c r="AW429" s="15" t="s">
        <v>4</v>
      </c>
      <c r="AX429" s="15" t="s">
        <v>75</v>
      </c>
      <c r="AY429" s="306" t="s">
        <v>265</v>
      </c>
    </row>
    <row r="430" s="13" customFormat="1">
      <c r="A430" s="13"/>
      <c r="B430" s="264"/>
      <c r="C430" s="265"/>
      <c r="D430" s="266" t="s">
        <v>312</v>
      </c>
      <c r="E430" s="267" t="s">
        <v>1</v>
      </c>
      <c r="F430" s="268" t="s">
        <v>3055</v>
      </c>
      <c r="G430" s="265"/>
      <c r="H430" s="269">
        <v>4.7300000000000004</v>
      </c>
      <c r="I430" s="270"/>
      <c r="J430" s="265"/>
      <c r="K430" s="265"/>
      <c r="L430" s="271"/>
      <c r="M430" s="272"/>
      <c r="N430" s="273"/>
      <c r="O430" s="273"/>
      <c r="P430" s="273"/>
      <c r="Q430" s="273"/>
      <c r="R430" s="273"/>
      <c r="S430" s="273"/>
      <c r="T430" s="27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75" t="s">
        <v>312</v>
      </c>
      <c r="AU430" s="275" t="s">
        <v>91</v>
      </c>
      <c r="AV430" s="13" t="s">
        <v>91</v>
      </c>
      <c r="AW430" s="13" t="s">
        <v>4</v>
      </c>
      <c r="AX430" s="13" t="s">
        <v>75</v>
      </c>
      <c r="AY430" s="275" t="s">
        <v>265</v>
      </c>
    </row>
    <row r="431" s="15" customFormat="1">
      <c r="A431" s="15"/>
      <c r="B431" s="297"/>
      <c r="C431" s="298"/>
      <c r="D431" s="266" t="s">
        <v>312</v>
      </c>
      <c r="E431" s="299" t="s">
        <v>1</v>
      </c>
      <c r="F431" s="300" t="s">
        <v>2660</v>
      </c>
      <c r="G431" s="298"/>
      <c r="H431" s="299" t="s">
        <v>1</v>
      </c>
      <c r="I431" s="301"/>
      <c r="J431" s="298"/>
      <c r="K431" s="298"/>
      <c r="L431" s="302"/>
      <c r="M431" s="303"/>
      <c r="N431" s="304"/>
      <c r="O431" s="304"/>
      <c r="P431" s="304"/>
      <c r="Q431" s="304"/>
      <c r="R431" s="304"/>
      <c r="S431" s="304"/>
      <c r="T431" s="30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306" t="s">
        <v>312</v>
      </c>
      <c r="AU431" s="306" t="s">
        <v>91</v>
      </c>
      <c r="AV431" s="15" t="s">
        <v>83</v>
      </c>
      <c r="AW431" s="15" t="s">
        <v>4</v>
      </c>
      <c r="AX431" s="15" t="s">
        <v>75</v>
      </c>
      <c r="AY431" s="306" t="s">
        <v>265</v>
      </c>
    </row>
    <row r="432" s="13" customFormat="1">
      <c r="A432" s="13"/>
      <c r="B432" s="264"/>
      <c r="C432" s="265"/>
      <c r="D432" s="266" t="s">
        <v>312</v>
      </c>
      <c r="E432" s="267" t="s">
        <v>1</v>
      </c>
      <c r="F432" s="268" t="s">
        <v>3056</v>
      </c>
      <c r="G432" s="265"/>
      <c r="H432" s="269">
        <v>3.4300000000000002</v>
      </c>
      <c r="I432" s="270"/>
      <c r="J432" s="265"/>
      <c r="K432" s="265"/>
      <c r="L432" s="271"/>
      <c r="M432" s="272"/>
      <c r="N432" s="273"/>
      <c r="O432" s="273"/>
      <c r="P432" s="273"/>
      <c r="Q432" s="273"/>
      <c r="R432" s="273"/>
      <c r="S432" s="273"/>
      <c r="T432" s="27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75" t="s">
        <v>312</v>
      </c>
      <c r="AU432" s="275" t="s">
        <v>91</v>
      </c>
      <c r="AV432" s="13" t="s">
        <v>91</v>
      </c>
      <c r="AW432" s="13" t="s">
        <v>4</v>
      </c>
      <c r="AX432" s="13" t="s">
        <v>75</v>
      </c>
      <c r="AY432" s="275" t="s">
        <v>265</v>
      </c>
    </row>
    <row r="433" s="14" customFormat="1">
      <c r="A433" s="14"/>
      <c r="B433" s="276"/>
      <c r="C433" s="277"/>
      <c r="D433" s="266" t="s">
        <v>312</v>
      </c>
      <c r="E433" s="278" t="s">
        <v>1</v>
      </c>
      <c r="F433" s="279" t="s">
        <v>318</v>
      </c>
      <c r="G433" s="277"/>
      <c r="H433" s="280">
        <v>47.100000000000001</v>
      </c>
      <c r="I433" s="281"/>
      <c r="J433" s="277"/>
      <c r="K433" s="277"/>
      <c r="L433" s="282"/>
      <c r="M433" s="283"/>
      <c r="N433" s="284"/>
      <c r="O433" s="284"/>
      <c r="P433" s="284"/>
      <c r="Q433" s="284"/>
      <c r="R433" s="284"/>
      <c r="S433" s="284"/>
      <c r="T433" s="285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86" t="s">
        <v>312</v>
      </c>
      <c r="AU433" s="286" t="s">
        <v>91</v>
      </c>
      <c r="AV433" s="14" t="s">
        <v>282</v>
      </c>
      <c r="AW433" s="14" t="s">
        <v>4</v>
      </c>
      <c r="AX433" s="14" t="s">
        <v>83</v>
      </c>
      <c r="AY433" s="286" t="s">
        <v>265</v>
      </c>
    </row>
    <row r="434" s="2" customFormat="1" ht="16.30189" customHeight="1">
      <c r="A434" s="39"/>
      <c r="B434" s="40"/>
      <c r="C434" s="246" t="s">
        <v>687</v>
      </c>
      <c r="D434" s="246" t="s">
        <v>268</v>
      </c>
      <c r="E434" s="247" t="s">
        <v>2763</v>
      </c>
      <c r="F434" s="248" t="s">
        <v>1</v>
      </c>
      <c r="G434" s="249" t="s">
        <v>1</v>
      </c>
      <c r="H434" s="250">
        <v>20.190000000000001</v>
      </c>
      <c r="I434" s="251"/>
      <c r="J434" s="250">
        <f>ROUND(I434*H434,2)</f>
        <v>0</v>
      </c>
      <c r="K434" s="252"/>
      <c r="L434" s="45"/>
      <c r="M434" s="253" t="s">
        <v>1</v>
      </c>
      <c r="N434" s="254" t="s">
        <v>41</v>
      </c>
      <c r="O434" s="92"/>
      <c r="P434" s="255">
        <f>O434*H434</f>
        <v>0</v>
      </c>
      <c r="Q434" s="255">
        <v>0</v>
      </c>
      <c r="R434" s="255">
        <f>Q434*H434</f>
        <v>0</v>
      </c>
      <c r="S434" s="255">
        <v>0</v>
      </c>
      <c r="T434" s="256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57" t="s">
        <v>282</v>
      </c>
      <c r="AT434" s="257" t="s">
        <v>268</v>
      </c>
      <c r="AU434" s="257" t="s">
        <v>91</v>
      </c>
      <c r="AY434" s="18" t="s">
        <v>265</v>
      </c>
      <c r="BE434" s="258">
        <f>IF(N434="základná",J434,0)</f>
        <v>0</v>
      </c>
      <c r="BF434" s="258">
        <f>IF(N434="znížená",J434,0)</f>
        <v>0</v>
      </c>
      <c r="BG434" s="258">
        <f>IF(N434="zákl. prenesená",J434,0)</f>
        <v>0</v>
      </c>
      <c r="BH434" s="258">
        <f>IF(N434="zníž. prenesená",J434,0)</f>
        <v>0</v>
      </c>
      <c r="BI434" s="258">
        <f>IF(N434="nulová",J434,0)</f>
        <v>0</v>
      </c>
      <c r="BJ434" s="18" t="s">
        <v>91</v>
      </c>
      <c r="BK434" s="258">
        <f>ROUND(I434*H434,2)</f>
        <v>0</v>
      </c>
      <c r="BL434" s="18" t="s">
        <v>282</v>
      </c>
      <c r="BM434" s="257" t="s">
        <v>2764</v>
      </c>
    </row>
    <row r="435" s="15" customFormat="1">
      <c r="A435" s="15"/>
      <c r="B435" s="297"/>
      <c r="C435" s="298"/>
      <c r="D435" s="266" t="s">
        <v>312</v>
      </c>
      <c r="E435" s="299" t="s">
        <v>1</v>
      </c>
      <c r="F435" s="300" t="s">
        <v>2765</v>
      </c>
      <c r="G435" s="298"/>
      <c r="H435" s="299" t="s">
        <v>1</v>
      </c>
      <c r="I435" s="301"/>
      <c r="J435" s="298"/>
      <c r="K435" s="298"/>
      <c r="L435" s="302"/>
      <c r="M435" s="303"/>
      <c r="N435" s="304"/>
      <c r="O435" s="304"/>
      <c r="P435" s="304"/>
      <c r="Q435" s="304"/>
      <c r="R435" s="304"/>
      <c r="S435" s="304"/>
      <c r="T435" s="30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306" t="s">
        <v>312</v>
      </c>
      <c r="AU435" s="306" t="s">
        <v>91</v>
      </c>
      <c r="AV435" s="15" t="s">
        <v>83</v>
      </c>
      <c r="AW435" s="15" t="s">
        <v>4</v>
      </c>
      <c r="AX435" s="15" t="s">
        <v>75</v>
      </c>
      <c r="AY435" s="306" t="s">
        <v>265</v>
      </c>
    </row>
    <row r="436" s="15" customFormat="1">
      <c r="A436" s="15"/>
      <c r="B436" s="297"/>
      <c r="C436" s="298"/>
      <c r="D436" s="266" t="s">
        <v>312</v>
      </c>
      <c r="E436" s="299" t="s">
        <v>1</v>
      </c>
      <c r="F436" s="300" t="s">
        <v>2656</v>
      </c>
      <c r="G436" s="298"/>
      <c r="H436" s="299" t="s">
        <v>1</v>
      </c>
      <c r="I436" s="301"/>
      <c r="J436" s="298"/>
      <c r="K436" s="298"/>
      <c r="L436" s="302"/>
      <c r="M436" s="303"/>
      <c r="N436" s="304"/>
      <c r="O436" s="304"/>
      <c r="P436" s="304"/>
      <c r="Q436" s="304"/>
      <c r="R436" s="304"/>
      <c r="S436" s="304"/>
      <c r="T436" s="30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306" t="s">
        <v>312</v>
      </c>
      <c r="AU436" s="306" t="s">
        <v>91</v>
      </c>
      <c r="AV436" s="15" t="s">
        <v>83</v>
      </c>
      <c r="AW436" s="15" t="s">
        <v>4</v>
      </c>
      <c r="AX436" s="15" t="s">
        <v>75</v>
      </c>
      <c r="AY436" s="306" t="s">
        <v>265</v>
      </c>
    </row>
    <row r="437" s="13" customFormat="1">
      <c r="A437" s="13"/>
      <c r="B437" s="264"/>
      <c r="C437" s="265"/>
      <c r="D437" s="266" t="s">
        <v>312</v>
      </c>
      <c r="E437" s="267" t="s">
        <v>1</v>
      </c>
      <c r="F437" s="268" t="s">
        <v>3054</v>
      </c>
      <c r="G437" s="265"/>
      <c r="H437" s="269">
        <v>16.690000000000001</v>
      </c>
      <c r="I437" s="270"/>
      <c r="J437" s="265"/>
      <c r="K437" s="265"/>
      <c r="L437" s="271"/>
      <c r="M437" s="272"/>
      <c r="N437" s="273"/>
      <c r="O437" s="273"/>
      <c r="P437" s="273"/>
      <c r="Q437" s="273"/>
      <c r="R437" s="273"/>
      <c r="S437" s="273"/>
      <c r="T437" s="27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5" t="s">
        <v>312</v>
      </c>
      <c r="AU437" s="275" t="s">
        <v>91</v>
      </c>
      <c r="AV437" s="13" t="s">
        <v>91</v>
      </c>
      <c r="AW437" s="13" t="s">
        <v>4</v>
      </c>
      <c r="AX437" s="13" t="s">
        <v>75</v>
      </c>
      <c r="AY437" s="275" t="s">
        <v>265</v>
      </c>
    </row>
    <row r="438" s="15" customFormat="1">
      <c r="A438" s="15"/>
      <c r="B438" s="297"/>
      <c r="C438" s="298"/>
      <c r="D438" s="266" t="s">
        <v>312</v>
      </c>
      <c r="E438" s="299" t="s">
        <v>1</v>
      </c>
      <c r="F438" s="300" t="s">
        <v>2762</v>
      </c>
      <c r="G438" s="298"/>
      <c r="H438" s="299" t="s">
        <v>1</v>
      </c>
      <c r="I438" s="301"/>
      <c r="J438" s="298"/>
      <c r="K438" s="298"/>
      <c r="L438" s="302"/>
      <c r="M438" s="303"/>
      <c r="N438" s="304"/>
      <c r="O438" s="304"/>
      <c r="P438" s="304"/>
      <c r="Q438" s="304"/>
      <c r="R438" s="304"/>
      <c r="S438" s="304"/>
      <c r="T438" s="30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306" t="s">
        <v>312</v>
      </c>
      <c r="AU438" s="306" t="s">
        <v>91</v>
      </c>
      <c r="AV438" s="15" t="s">
        <v>83</v>
      </c>
      <c r="AW438" s="15" t="s">
        <v>4</v>
      </c>
      <c r="AX438" s="15" t="s">
        <v>75</v>
      </c>
      <c r="AY438" s="306" t="s">
        <v>265</v>
      </c>
    </row>
    <row r="439" s="15" customFormat="1">
      <c r="A439" s="15"/>
      <c r="B439" s="297"/>
      <c r="C439" s="298"/>
      <c r="D439" s="266" t="s">
        <v>312</v>
      </c>
      <c r="E439" s="299" t="s">
        <v>1</v>
      </c>
      <c r="F439" s="300" t="s">
        <v>2658</v>
      </c>
      <c r="G439" s="298"/>
      <c r="H439" s="299" t="s">
        <v>1</v>
      </c>
      <c r="I439" s="301"/>
      <c r="J439" s="298"/>
      <c r="K439" s="298"/>
      <c r="L439" s="302"/>
      <c r="M439" s="303"/>
      <c r="N439" s="304"/>
      <c r="O439" s="304"/>
      <c r="P439" s="304"/>
      <c r="Q439" s="304"/>
      <c r="R439" s="304"/>
      <c r="S439" s="304"/>
      <c r="T439" s="30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306" t="s">
        <v>312</v>
      </c>
      <c r="AU439" s="306" t="s">
        <v>91</v>
      </c>
      <c r="AV439" s="15" t="s">
        <v>83</v>
      </c>
      <c r="AW439" s="15" t="s">
        <v>4</v>
      </c>
      <c r="AX439" s="15" t="s">
        <v>75</v>
      </c>
      <c r="AY439" s="306" t="s">
        <v>265</v>
      </c>
    </row>
    <row r="440" s="13" customFormat="1">
      <c r="A440" s="13"/>
      <c r="B440" s="264"/>
      <c r="C440" s="265"/>
      <c r="D440" s="266" t="s">
        <v>312</v>
      </c>
      <c r="E440" s="267" t="s">
        <v>1</v>
      </c>
      <c r="F440" s="268" t="s">
        <v>3057</v>
      </c>
      <c r="G440" s="265"/>
      <c r="H440" s="269">
        <v>2.0299999999999998</v>
      </c>
      <c r="I440" s="270"/>
      <c r="J440" s="265"/>
      <c r="K440" s="265"/>
      <c r="L440" s="271"/>
      <c r="M440" s="272"/>
      <c r="N440" s="273"/>
      <c r="O440" s="273"/>
      <c r="P440" s="273"/>
      <c r="Q440" s="273"/>
      <c r="R440" s="273"/>
      <c r="S440" s="273"/>
      <c r="T440" s="27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75" t="s">
        <v>312</v>
      </c>
      <c r="AU440" s="275" t="s">
        <v>91</v>
      </c>
      <c r="AV440" s="13" t="s">
        <v>91</v>
      </c>
      <c r="AW440" s="13" t="s">
        <v>4</v>
      </c>
      <c r="AX440" s="13" t="s">
        <v>75</v>
      </c>
      <c r="AY440" s="275" t="s">
        <v>265</v>
      </c>
    </row>
    <row r="441" s="15" customFormat="1">
      <c r="A441" s="15"/>
      <c r="B441" s="297"/>
      <c r="C441" s="298"/>
      <c r="D441" s="266" t="s">
        <v>312</v>
      </c>
      <c r="E441" s="299" t="s">
        <v>1</v>
      </c>
      <c r="F441" s="300" t="s">
        <v>2660</v>
      </c>
      <c r="G441" s="298"/>
      <c r="H441" s="299" t="s">
        <v>1</v>
      </c>
      <c r="I441" s="301"/>
      <c r="J441" s="298"/>
      <c r="K441" s="298"/>
      <c r="L441" s="302"/>
      <c r="M441" s="303"/>
      <c r="N441" s="304"/>
      <c r="O441" s="304"/>
      <c r="P441" s="304"/>
      <c r="Q441" s="304"/>
      <c r="R441" s="304"/>
      <c r="S441" s="304"/>
      <c r="T441" s="30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306" t="s">
        <v>312</v>
      </c>
      <c r="AU441" s="306" t="s">
        <v>91</v>
      </c>
      <c r="AV441" s="15" t="s">
        <v>83</v>
      </c>
      <c r="AW441" s="15" t="s">
        <v>4</v>
      </c>
      <c r="AX441" s="15" t="s">
        <v>75</v>
      </c>
      <c r="AY441" s="306" t="s">
        <v>265</v>
      </c>
    </row>
    <row r="442" s="13" customFormat="1">
      <c r="A442" s="13"/>
      <c r="B442" s="264"/>
      <c r="C442" s="265"/>
      <c r="D442" s="266" t="s">
        <v>312</v>
      </c>
      <c r="E442" s="267" t="s">
        <v>1</v>
      </c>
      <c r="F442" s="268" t="s">
        <v>3058</v>
      </c>
      <c r="G442" s="265"/>
      <c r="H442" s="269">
        <v>1.47</v>
      </c>
      <c r="I442" s="270"/>
      <c r="J442" s="265"/>
      <c r="K442" s="265"/>
      <c r="L442" s="271"/>
      <c r="M442" s="272"/>
      <c r="N442" s="273"/>
      <c r="O442" s="273"/>
      <c r="P442" s="273"/>
      <c r="Q442" s="273"/>
      <c r="R442" s="273"/>
      <c r="S442" s="273"/>
      <c r="T442" s="27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75" t="s">
        <v>312</v>
      </c>
      <c r="AU442" s="275" t="s">
        <v>91</v>
      </c>
      <c r="AV442" s="13" t="s">
        <v>91</v>
      </c>
      <c r="AW442" s="13" t="s">
        <v>4</v>
      </c>
      <c r="AX442" s="13" t="s">
        <v>75</v>
      </c>
      <c r="AY442" s="275" t="s">
        <v>265</v>
      </c>
    </row>
    <row r="443" s="14" customFormat="1">
      <c r="A443" s="14"/>
      <c r="B443" s="276"/>
      <c r="C443" s="277"/>
      <c r="D443" s="266" t="s">
        <v>312</v>
      </c>
      <c r="E443" s="278" t="s">
        <v>1</v>
      </c>
      <c r="F443" s="279" t="s">
        <v>318</v>
      </c>
      <c r="G443" s="277"/>
      <c r="H443" s="280">
        <v>20.190000000000001</v>
      </c>
      <c r="I443" s="281"/>
      <c r="J443" s="277"/>
      <c r="K443" s="277"/>
      <c r="L443" s="282"/>
      <c r="M443" s="283"/>
      <c r="N443" s="284"/>
      <c r="O443" s="284"/>
      <c r="P443" s="284"/>
      <c r="Q443" s="284"/>
      <c r="R443" s="284"/>
      <c r="S443" s="284"/>
      <c r="T443" s="28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86" t="s">
        <v>312</v>
      </c>
      <c r="AU443" s="286" t="s">
        <v>91</v>
      </c>
      <c r="AV443" s="14" t="s">
        <v>282</v>
      </c>
      <c r="AW443" s="14" t="s">
        <v>4</v>
      </c>
      <c r="AX443" s="14" t="s">
        <v>83</v>
      </c>
      <c r="AY443" s="286" t="s">
        <v>265</v>
      </c>
    </row>
    <row r="444" s="2" customFormat="1" ht="16.30189" customHeight="1">
      <c r="A444" s="39"/>
      <c r="B444" s="40"/>
      <c r="C444" s="246" t="s">
        <v>692</v>
      </c>
      <c r="D444" s="246" t="s">
        <v>268</v>
      </c>
      <c r="E444" s="247" t="s">
        <v>2766</v>
      </c>
      <c r="F444" s="248" t="s">
        <v>1</v>
      </c>
      <c r="G444" s="249" t="s">
        <v>1</v>
      </c>
      <c r="H444" s="250">
        <v>70.459999999999994</v>
      </c>
      <c r="I444" s="251"/>
      <c r="J444" s="250">
        <f>ROUND(I444*H444,2)</f>
        <v>0</v>
      </c>
      <c r="K444" s="252"/>
      <c r="L444" s="45"/>
      <c r="M444" s="253" t="s">
        <v>1</v>
      </c>
      <c r="N444" s="254" t="s">
        <v>41</v>
      </c>
      <c r="O444" s="92"/>
      <c r="P444" s="255">
        <f>O444*H444</f>
        <v>0</v>
      </c>
      <c r="Q444" s="255">
        <v>0</v>
      </c>
      <c r="R444" s="255">
        <f>Q444*H444</f>
        <v>0</v>
      </c>
      <c r="S444" s="255">
        <v>0</v>
      </c>
      <c r="T444" s="256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57" t="s">
        <v>282</v>
      </c>
      <c r="AT444" s="257" t="s">
        <v>268</v>
      </c>
      <c r="AU444" s="257" t="s">
        <v>91</v>
      </c>
      <c r="AY444" s="18" t="s">
        <v>265</v>
      </c>
      <c r="BE444" s="258">
        <f>IF(N444="základná",J444,0)</f>
        <v>0</v>
      </c>
      <c r="BF444" s="258">
        <f>IF(N444="znížená",J444,0)</f>
        <v>0</v>
      </c>
      <c r="BG444" s="258">
        <f>IF(N444="zákl. prenesená",J444,0)</f>
        <v>0</v>
      </c>
      <c r="BH444" s="258">
        <f>IF(N444="zníž. prenesená",J444,0)</f>
        <v>0</v>
      </c>
      <c r="BI444" s="258">
        <f>IF(N444="nulová",J444,0)</f>
        <v>0</v>
      </c>
      <c r="BJ444" s="18" t="s">
        <v>91</v>
      </c>
      <c r="BK444" s="258">
        <f>ROUND(I444*H444,2)</f>
        <v>0</v>
      </c>
      <c r="BL444" s="18" t="s">
        <v>282</v>
      </c>
      <c r="BM444" s="257" t="s">
        <v>2767</v>
      </c>
    </row>
    <row r="445" s="13" customFormat="1">
      <c r="A445" s="13"/>
      <c r="B445" s="264"/>
      <c r="C445" s="265"/>
      <c r="D445" s="266" t="s">
        <v>312</v>
      </c>
      <c r="E445" s="267" t="s">
        <v>1</v>
      </c>
      <c r="F445" s="268" t="s">
        <v>3083</v>
      </c>
      <c r="G445" s="265"/>
      <c r="H445" s="269">
        <v>70.459999999999994</v>
      </c>
      <c r="I445" s="270"/>
      <c r="J445" s="265"/>
      <c r="K445" s="265"/>
      <c r="L445" s="271"/>
      <c r="M445" s="272"/>
      <c r="N445" s="273"/>
      <c r="O445" s="273"/>
      <c r="P445" s="273"/>
      <c r="Q445" s="273"/>
      <c r="R445" s="273"/>
      <c r="S445" s="273"/>
      <c r="T445" s="27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5" t="s">
        <v>312</v>
      </c>
      <c r="AU445" s="275" t="s">
        <v>91</v>
      </c>
      <c r="AV445" s="13" t="s">
        <v>91</v>
      </c>
      <c r="AW445" s="13" t="s">
        <v>4</v>
      </c>
      <c r="AX445" s="13" t="s">
        <v>83</v>
      </c>
      <c r="AY445" s="275" t="s">
        <v>265</v>
      </c>
    </row>
    <row r="446" s="2" customFormat="1" ht="16.30189" customHeight="1">
      <c r="A446" s="39"/>
      <c r="B446" s="40"/>
      <c r="C446" s="246" t="s">
        <v>697</v>
      </c>
      <c r="D446" s="246" t="s">
        <v>268</v>
      </c>
      <c r="E446" s="247" t="s">
        <v>2769</v>
      </c>
      <c r="F446" s="248" t="s">
        <v>1</v>
      </c>
      <c r="G446" s="249" t="s">
        <v>1</v>
      </c>
      <c r="H446" s="250">
        <v>55.630000000000003</v>
      </c>
      <c r="I446" s="251"/>
      <c r="J446" s="250">
        <f>ROUND(I446*H446,2)</f>
        <v>0</v>
      </c>
      <c r="K446" s="252"/>
      <c r="L446" s="45"/>
      <c r="M446" s="253" t="s">
        <v>1</v>
      </c>
      <c r="N446" s="254" t="s">
        <v>41</v>
      </c>
      <c r="O446" s="92"/>
      <c r="P446" s="255">
        <f>O446*H446</f>
        <v>0</v>
      </c>
      <c r="Q446" s="255">
        <v>0</v>
      </c>
      <c r="R446" s="255">
        <f>Q446*H446</f>
        <v>0</v>
      </c>
      <c r="S446" s="255">
        <v>0</v>
      </c>
      <c r="T446" s="256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57" t="s">
        <v>282</v>
      </c>
      <c r="AT446" s="257" t="s">
        <v>268</v>
      </c>
      <c r="AU446" s="257" t="s">
        <v>91</v>
      </c>
      <c r="AY446" s="18" t="s">
        <v>265</v>
      </c>
      <c r="BE446" s="258">
        <f>IF(N446="základná",J446,0)</f>
        <v>0</v>
      </c>
      <c r="BF446" s="258">
        <f>IF(N446="znížená",J446,0)</f>
        <v>0</v>
      </c>
      <c r="BG446" s="258">
        <f>IF(N446="zákl. prenesená",J446,0)</f>
        <v>0</v>
      </c>
      <c r="BH446" s="258">
        <f>IF(N446="zníž. prenesená",J446,0)</f>
        <v>0</v>
      </c>
      <c r="BI446" s="258">
        <f>IF(N446="nulová",J446,0)</f>
        <v>0</v>
      </c>
      <c r="BJ446" s="18" t="s">
        <v>91</v>
      </c>
      <c r="BK446" s="258">
        <f>ROUND(I446*H446,2)</f>
        <v>0</v>
      </c>
      <c r="BL446" s="18" t="s">
        <v>282</v>
      </c>
      <c r="BM446" s="257" t="s">
        <v>2770</v>
      </c>
    </row>
    <row r="447" s="15" customFormat="1">
      <c r="A447" s="15"/>
      <c r="B447" s="297"/>
      <c r="C447" s="298"/>
      <c r="D447" s="266" t="s">
        <v>312</v>
      </c>
      <c r="E447" s="299" t="s">
        <v>1</v>
      </c>
      <c r="F447" s="300" t="s">
        <v>2656</v>
      </c>
      <c r="G447" s="298"/>
      <c r="H447" s="299" t="s">
        <v>1</v>
      </c>
      <c r="I447" s="301"/>
      <c r="J447" s="298"/>
      <c r="K447" s="298"/>
      <c r="L447" s="302"/>
      <c r="M447" s="303"/>
      <c r="N447" s="304"/>
      <c r="O447" s="304"/>
      <c r="P447" s="304"/>
      <c r="Q447" s="304"/>
      <c r="R447" s="304"/>
      <c r="S447" s="304"/>
      <c r="T447" s="30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306" t="s">
        <v>312</v>
      </c>
      <c r="AU447" s="306" t="s">
        <v>91</v>
      </c>
      <c r="AV447" s="15" t="s">
        <v>83</v>
      </c>
      <c r="AW447" s="15" t="s">
        <v>4</v>
      </c>
      <c r="AX447" s="15" t="s">
        <v>75</v>
      </c>
      <c r="AY447" s="306" t="s">
        <v>265</v>
      </c>
    </row>
    <row r="448" s="13" customFormat="1">
      <c r="A448" s="13"/>
      <c r="B448" s="264"/>
      <c r="C448" s="265"/>
      <c r="D448" s="266" t="s">
        <v>312</v>
      </c>
      <c r="E448" s="267" t="s">
        <v>1</v>
      </c>
      <c r="F448" s="268" t="s">
        <v>3050</v>
      </c>
      <c r="G448" s="265"/>
      <c r="H448" s="269">
        <v>55.630000000000003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312</v>
      </c>
      <c r="AU448" s="275" t="s">
        <v>91</v>
      </c>
      <c r="AV448" s="13" t="s">
        <v>91</v>
      </c>
      <c r="AW448" s="13" t="s">
        <v>4</v>
      </c>
      <c r="AX448" s="13" t="s">
        <v>83</v>
      </c>
      <c r="AY448" s="275" t="s">
        <v>265</v>
      </c>
    </row>
    <row r="449" s="2" customFormat="1" ht="16.30189" customHeight="1">
      <c r="A449" s="39"/>
      <c r="B449" s="40"/>
      <c r="C449" s="246" t="s">
        <v>701</v>
      </c>
      <c r="D449" s="246" t="s">
        <v>268</v>
      </c>
      <c r="E449" s="247" t="s">
        <v>1064</v>
      </c>
      <c r="F449" s="248" t="s">
        <v>1</v>
      </c>
      <c r="G449" s="249" t="s">
        <v>1</v>
      </c>
      <c r="H449" s="250">
        <v>11.65</v>
      </c>
      <c r="I449" s="251"/>
      <c r="J449" s="250">
        <f>ROUND(I449*H449,2)</f>
        <v>0</v>
      </c>
      <c r="K449" s="252"/>
      <c r="L449" s="45"/>
      <c r="M449" s="253" t="s">
        <v>1</v>
      </c>
      <c r="N449" s="254" t="s">
        <v>41</v>
      </c>
      <c r="O449" s="92"/>
      <c r="P449" s="255">
        <f>O449*H449</f>
        <v>0</v>
      </c>
      <c r="Q449" s="255">
        <v>0</v>
      </c>
      <c r="R449" s="255">
        <f>Q449*H449</f>
        <v>0</v>
      </c>
      <c r="S449" s="255">
        <v>0</v>
      </c>
      <c r="T449" s="256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57" t="s">
        <v>282</v>
      </c>
      <c r="AT449" s="257" t="s">
        <v>268</v>
      </c>
      <c r="AU449" s="257" t="s">
        <v>91</v>
      </c>
      <c r="AY449" s="18" t="s">
        <v>265</v>
      </c>
      <c r="BE449" s="258">
        <f>IF(N449="základná",J449,0)</f>
        <v>0</v>
      </c>
      <c r="BF449" s="258">
        <f>IF(N449="znížená",J449,0)</f>
        <v>0</v>
      </c>
      <c r="BG449" s="258">
        <f>IF(N449="zákl. prenesená",J449,0)</f>
        <v>0</v>
      </c>
      <c r="BH449" s="258">
        <f>IF(N449="zníž. prenesená",J449,0)</f>
        <v>0</v>
      </c>
      <c r="BI449" s="258">
        <f>IF(N449="nulová",J449,0)</f>
        <v>0</v>
      </c>
      <c r="BJ449" s="18" t="s">
        <v>91</v>
      </c>
      <c r="BK449" s="258">
        <f>ROUND(I449*H449,2)</f>
        <v>0</v>
      </c>
      <c r="BL449" s="18" t="s">
        <v>282</v>
      </c>
      <c r="BM449" s="257" t="s">
        <v>2771</v>
      </c>
    </row>
    <row r="450" s="15" customFormat="1">
      <c r="A450" s="15"/>
      <c r="B450" s="297"/>
      <c r="C450" s="298"/>
      <c r="D450" s="266" t="s">
        <v>312</v>
      </c>
      <c r="E450" s="299" t="s">
        <v>1</v>
      </c>
      <c r="F450" s="300" t="s">
        <v>2658</v>
      </c>
      <c r="G450" s="298"/>
      <c r="H450" s="299" t="s">
        <v>1</v>
      </c>
      <c r="I450" s="301"/>
      <c r="J450" s="298"/>
      <c r="K450" s="298"/>
      <c r="L450" s="302"/>
      <c r="M450" s="303"/>
      <c r="N450" s="304"/>
      <c r="O450" s="304"/>
      <c r="P450" s="304"/>
      <c r="Q450" s="304"/>
      <c r="R450" s="304"/>
      <c r="S450" s="304"/>
      <c r="T450" s="30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306" t="s">
        <v>312</v>
      </c>
      <c r="AU450" s="306" t="s">
        <v>91</v>
      </c>
      <c r="AV450" s="15" t="s">
        <v>83</v>
      </c>
      <c r="AW450" s="15" t="s">
        <v>4</v>
      </c>
      <c r="AX450" s="15" t="s">
        <v>75</v>
      </c>
      <c r="AY450" s="306" t="s">
        <v>265</v>
      </c>
    </row>
    <row r="451" s="13" customFormat="1">
      <c r="A451" s="13"/>
      <c r="B451" s="264"/>
      <c r="C451" s="265"/>
      <c r="D451" s="266" t="s">
        <v>312</v>
      </c>
      <c r="E451" s="267" t="s">
        <v>1</v>
      </c>
      <c r="F451" s="268" t="s">
        <v>3051</v>
      </c>
      <c r="G451" s="265"/>
      <c r="H451" s="269">
        <v>6.75</v>
      </c>
      <c r="I451" s="270"/>
      <c r="J451" s="265"/>
      <c r="K451" s="265"/>
      <c r="L451" s="271"/>
      <c r="M451" s="272"/>
      <c r="N451" s="273"/>
      <c r="O451" s="273"/>
      <c r="P451" s="273"/>
      <c r="Q451" s="273"/>
      <c r="R451" s="273"/>
      <c r="S451" s="273"/>
      <c r="T451" s="27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5" t="s">
        <v>312</v>
      </c>
      <c r="AU451" s="275" t="s">
        <v>91</v>
      </c>
      <c r="AV451" s="13" t="s">
        <v>91</v>
      </c>
      <c r="AW451" s="13" t="s">
        <v>4</v>
      </c>
      <c r="AX451" s="13" t="s">
        <v>75</v>
      </c>
      <c r="AY451" s="275" t="s">
        <v>265</v>
      </c>
    </row>
    <row r="452" s="15" customFormat="1">
      <c r="A452" s="15"/>
      <c r="B452" s="297"/>
      <c r="C452" s="298"/>
      <c r="D452" s="266" t="s">
        <v>312</v>
      </c>
      <c r="E452" s="299" t="s">
        <v>1</v>
      </c>
      <c r="F452" s="300" t="s">
        <v>2660</v>
      </c>
      <c r="G452" s="298"/>
      <c r="H452" s="299" t="s">
        <v>1</v>
      </c>
      <c r="I452" s="301"/>
      <c r="J452" s="298"/>
      <c r="K452" s="298"/>
      <c r="L452" s="302"/>
      <c r="M452" s="303"/>
      <c r="N452" s="304"/>
      <c r="O452" s="304"/>
      <c r="P452" s="304"/>
      <c r="Q452" s="304"/>
      <c r="R452" s="304"/>
      <c r="S452" s="304"/>
      <c r="T452" s="30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306" t="s">
        <v>312</v>
      </c>
      <c r="AU452" s="306" t="s">
        <v>91</v>
      </c>
      <c r="AV452" s="15" t="s">
        <v>83</v>
      </c>
      <c r="AW452" s="15" t="s">
        <v>4</v>
      </c>
      <c r="AX452" s="15" t="s">
        <v>75</v>
      </c>
      <c r="AY452" s="306" t="s">
        <v>265</v>
      </c>
    </row>
    <row r="453" s="13" customFormat="1">
      <c r="A453" s="13"/>
      <c r="B453" s="264"/>
      <c r="C453" s="265"/>
      <c r="D453" s="266" t="s">
        <v>312</v>
      </c>
      <c r="E453" s="267" t="s">
        <v>1</v>
      </c>
      <c r="F453" s="268" t="s">
        <v>3052</v>
      </c>
      <c r="G453" s="265"/>
      <c r="H453" s="269">
        <v>4.9000000000000004</v>
      </c>
      <c r="I453" s="270"/>
      <c r="J453" s="265"/>
      <c r="K453" s="265"/>
      <c r="L453" s="271"/>
      <c r="M453" s="272"/>
      <c r="N453" s="273"/>
      <c r="O453" s="273"/>
      <c r="P453" s="273"/>
      <c r="Q453" s="273"/>
      <c r="R453" s="273"/>
      <c r="S453" s="273"/>
      <c r="T453" s="27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5" t="s">
        <v>312</v>
      </c>
      <c r="AU453" s="275" t="s">
        <v>91</v>
      </c>
      <c r="AV453" s="13" t="s">
        <v>91</v>
      </c>
      <c r="AW453" s="13" t="s">
        <v>4</v>
      </c>
      <c r="AX453" s="13" t="s">
        <v>75</v>
      </c>
      <c r="AY453" s="275" t="s">
        <v>265</v>
      </c>
    </row>
    <row r="454" s="14" customFormat="1">
      <c r="A454" s="14"/>
      <c r="B454" s="276"/>
      <c r="C454" s="277"/>
      <c r="D454" s="266" t="s">
        <v>312</v>
      </c>
      <c r="E454" s="278" t="s">
        <v>1</v>
      </c>
      <c r="F454" s="279" t="s">
        <v>318</v>
      </c>
      <c r="G454" s="277"/>
      <c r="H454" s="280">
        <v>11.65</v>
      </c>
      <c r="I454" s="281"/>
      <c r="J454" s="277"/>
      <c r="K454" s="277"/>
      <c r="L454" s="282"/>
      <c r="M454" s="283"/>
      <c r="N454" s="284"/>
      <c r="O454" s="284"/>
      <c r="P454" s="284"/>
      <c r="Q454" s="284"/>
      <c r="R454" s="284"/>
      <c r="S454" s="284"/>
      <c r="T454" s="28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86" t="s">
        <v>312</v>
      </c>
      <c r="AU454" s="286" t="s">
        <v>91</v>
      </c>
      <c r="AV454" s="14" t="s">
        <v>282</v>
      </c>
      <c r="AW454" s="14" t="s">
        <v>4</v>
      </c>
      <c r="AX454" s="14" t="s">
        <v>83</v>
      </c>
      <c r="AY454" s="286" t="s">
        <v>265</v>
      </c>
    </row>
    <row r="455" s="2" customFormat="1" ht="16.30189" customHeight="1">
      <c r="A455" s="39"/>
      <c r="B455" s="40"/>
      <c r="C455" s="246" t="s">
        <v>706</v>
      </c>
      <c r="D455" s="246" t="s">
        <v>268</v>
      </c>
      <c r="E455" s="247" t="s">
        <v>2772</v>
      </c>
      <c r="F455" s="248" t="s">
        <v>1</v>
      </c>
      <c r="G455" s="249" t="s">
        <v>1</v>
      </c>
      <c r="H455" s="250">
        <v>7</v>
      </c>
      <c r="I455" s="251"/>
      <c r="J455" s="250">
        <f>ROUND(I455*H455,2)</f>
        <v>0</v>
      </c>
      <c r="K455" s="252"/>
      <c r="L455" s="45"/>
      <c r="M455" s="253" t="s">
        <v>1</v>
      </c>
      <c r="N455" s="254" t="s">
        <v>41</v>
      </c>
      <c r="O455" s="92"/>
      <c r="P455" s="255">
        <f>O455*H455</f>
        <v>0</v>
      </c>
      <c r="Q455" s="255">
        <v>0</v>
      </c>
      <c r="R455" s="255">
        <f>Q455*H455</f>
        <v>0</v>
      </c>
      <c r="S455" s="255">
        <v>0</v>
      </c>
      <c r="T455" s="256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57" t="s">
        <v>282</v>
      </c>
      <c r="AT455" s="257" t="s">
        <v>268</v>
      </c>
      <c r="AU455" s="257" t="s">
        <v>91</v>
      </c>
      <c r="AY455" s="18" t="s">
        <v>265</v>
      </c>
      <c r="BE455" s="258">
        <f>IF(N455="základná",J455,0)</f>
        <v>0</v>
      </c>
      <c r="BF455" s="258">
        <f>IF(N455="znížená",J455,0)</f>
        <v>0</v>
      </c>
      <c r="BG455" s="258">
        <f>IF(N455="zákl. prenesená",J455,0)</f>
        <v>0</v>
      </c>
      <c r="BH455" s="258">
        <f>IF(N455="zníž. prenesená",J455,0)</f>
        <v>0</v>
      </c>
      <c r="BI455" s="258">
        <f>IF(N455="nulová",J455,0)</f>
        <v>0</v>
      </c>
      <c r="BJ455" s="18" t="s">
        <v>91</v>
      </c>
      <c r="BK455" s="258">
        <f>ROUND(I455*H455,2)</f>
        <v>0</v>
      </c>
      <c r="BL455" s="18" t="s">
        <v>282</v>
      </c>
      <c r="BM455" s="257" t="s">
        <v>2773</v>
      </c>
    </row>
    <row r="456" s="15" customFormat="1">
      <c r="A456" s="15"/>
      <c r="B456" s="297"/>
      <c r="C456" s="298"/>
      <c r="D456" s="266" t="s">
        <v>312</v>
      </c>
      <c r="E456" s="299" t="s">
        <v>1</v>
      </c>
      <c r="F456" s="300" t="s">
        <v>2652</v>
      </c>
      <c r="G456" s="298"/>
      <c r="H456" s="299" t="s">
        <v>1</v>
      </c>
      <c r="I456" s="301"/>
      <c r="J456" s="298"/>
      <c r="K456" s="298"/>
      <c r="L456" s="302"/>
      <c r="M456" s="303"/>
      <c r="N456" s="304"/>
      <c r="O456" s="304"/>
      <c r="P456" s="304"/>
      <c r="Q456" s="304"/>
      <c r="R456" s="304"/>
      <c r="S456" s="304"/>
      <c r="T456" s="30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306" t="s">
        <v>312</v>
      </c>
      <c r="AU456" s="306" t="s">
        <v>91</v>
      </c>
      <c r="AV456" s="15" t="s">
        <v>83</v>
      </c>
      <c r="AW456" s="15" t="s">
        <v>4</v>
      </c>
      <c r="AX456" s="15" t="s">
        <v>75</v>
      </c>
      <c r="AY456" s="306" t="s">
        <v>265</v>
      </c>
    </row>
    <row r="457" s="13" customFormat="1">
      <c r="A457" s="13"/>
      <c r="B457" s="264"/>
      <c r="C457" s="265"/>
      <c r="D457" s="266" t="s">
        <v>312</v>
      </c>
      <c r="E457" s="267" t="s">
        <v>1</v>
      </c>
      <c r="F457" s="268" t="s">
        <v>3048</v>
      </c>
      <c r="G457" s="265"/>
      <c r="H457" s="269">
        <v>7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312</v>
      </c>
      <c r="AU457" s="275" t="s">
        <v>91</v>
      </c>
      <c r="AV457" s="13" t="s">
        <v>91</v>
      </c>
      <c r="AW457" s="13" t="s">
        <v>4</v>
      </c>
      <c r="AX457" s="13" t="s">
        <v>75</v>
      </c>
      <c r="AY457" s="275" t="s">
        <v>265</v>
      </c>
    </row>
    <row r="458" s="14" customFormat="1">
      <c r="A458" s="14"/>
      <c r="B458" s="276"/>
      <c r="C458" s="277"/>
      <c r="D458" s="266" t="s">
        <v>312</v>
      </c>
      <c r="E458" s="278" t="s">
        <v>1</v>
      </c>
      <c r="F458" s="279" t="s">
        <v>318</v>
      </c>
      <c r="G458" s="277"/>
      <c r="H458" s="280">
        <v>7</v>
      </c>
      <c r="I458" s="281"/>
      <c r="J458" s="277"/>
      <c r="K458" s="277"/>
      <c r="L458" s="282"/>
      <c r="M458" s="283"/>
      <c r="N458" s="284"/>
      <c r="O458" s="284"/>
      <c r="P458" s="284"/>
      <c r="Q458" s="284"/>
      <c r="R458" s="284"/>
      <c r="S458" s="284"/>
      <c r="T458" s="28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86" t="s">
        <v>312</v>
      </c>
      <c r="AU458" s="286" t="s">
        <v>91</v>
      </c>
      <c r="AV458" s="14" t="s">
        <v>282</v>
      </c>
      <c r="AW458" s="14" t="s">
        <v>4</v>
      </c>
      <c r="AX458" s="14" t="s">
        <v>83</v>
      </c>
      <c r="AY458" s="286" t="s">
        <v>265</v>
      </c>
    </row>
    <row r="459" s="2" customFormat="1" ht="16.30189" customHeight="1">
      <c r="A459" s="39"/>
      <c r="B459" s="40"/>
      <c r="C459" s="246" t="s">
        <v>710</v>
      </c>
      <c r="D459" s="246" t="s">
        <v>268</v>
      </c>
      <c r="E459" s="247" t="s">
        <v>2775</v>
      </c>
      <c r="F459" s="248" t="s">
        <v>1</v>
      </c>
      <c r="G459" s="249" t="s">
        <v>1</v>
      </c>
      <c r="H459" s="250">
        <v>24</v>
      </c>
      <c r="I459" s="251"/>
      <c r="J459" s="250">
        <f>ROUND(I459*H459,2)</f>
        <v>0</v>
      </c>
      <c r="K459" s="252"/>
      <c r="L459" s="45"/>
      <c r="M459" s="253" t="s">
        <v>1</v>
      </c>
      <c r="N459" s="254" t="s">
        <v>41</v>
      </c>
      <c r="O459" s="92"/>
      <c r="P459" s="255">
        <f>O459*H459</f>
        <v>0</v>
      </c>
      <c r="Q459" s="255">
        <v>0.027144450000000001</v>
      </c>
      <c r="R459" s="255">
        <f>Q459*H459</f>
        <v>0.65146680000000001</v>
      </c>
      <c r="S459" s="255">
        <v>0</v>
      </c>
      <c r="T459" s="256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57" t="s">
        <v>282</v>
      </c>
      <c r="AT459" s="257" t="s">
        <v>268</v>
      </c>
      <c r="AU459" s="257" t="s">
        <v>91</v>
      </c>
      <c r="AY459" s="18" t="s">
        <v>265</v>
      </c>
      <c r="BE459" s="258">
        <f>IF(N459="základná",J459,0)</f>
        <v>0</v>
      </c>
      <c r="BF459" s="258">
        <f>IF(N459="znížená",J459,0)</f>
        <v>0</v>
      </c>
      <c r="BG459" s="258">
        <f>IF(N459="zákl. prenesená",J459,0)</f>
        <v>0</v>
      </c>
      <c r="BH459" s="258">
        <f>IF(N459="zníž. prenesená",J459,0)</f>
        <v>0</v>
      </c>
      <c r="BI459" s="258">
        <f>IF(N459="nulová",J459,0)</f>
        <v>0</v>
      </c>
      <c r="BJ459" s="18" t="s">
        <v>91</v>
      </c>
      <c r="BK459" s="258">
        <f>ROUND(I459*H459,2)</f>
        <v>0</v>
      </c>
      <c r="BL459" s="18" t="s">
        <v>282</v>
      </c>
      <c r="BM459" s="257" t="s">
        <v>2776</v>
      </c>
    </row>
    <row r="460" s="13" customFormat="1">
      <c r="A460" s="13"/>
      <c r="B460" s="264"/>
      <c r="C460" s="265"/>
      <c r="D460" s="266" t="s">
        <v>312</v>
      </c>
      <c r="E460" s="267" t="s">
        <v>1</v>
      </c>
      <c r="F460" s="268" t="s">
        <v>3084</v>
      </c>
      <c r="G460" s="265"/>
      <c r="H460" s="269">
        <v>24</v>
      </c>
      <c r="I460" s="270"/>
      <c r="J460" s="265"/>
      <c r="K460" s="265"/>
      <c r="L460" s="271"/>
      <c r="M460" s="272"/>
      <c r="N460" s="273"/>
      <c r="O460" s="273"/>
      <c r="P460" s="273"/>
      <c r="Q460" s="273"/>
      <c r="R460" s="273"/>
      <c r="S460" s="273"/>
      <c r="T460" s="27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5" t="s">
        <v>312</v>
      </c>
      <c r="AU460" s="275" t="s">
        <v>91</v>
      </c>
      <c r="AV460" s="13" t="s">
        <v>91</v>
      </c>
      <c r="AW460" s="13" t="s">
        <v>4</v>
      </c>
      <c r="AX460" s="13" t="s">
        <v>83</v>
      </c>
      <c r="AY460" s="275" t="s">
        <v>265</v>
      </c>
    </row>
    <row r="461" s="2" customFormat="1" ht="16.30189" customHeight="1">
      <c r="A461" s="39"/>
      <c r="B461" s="40"/>
      <c r="C461" s="246" t="s">
        <v>714</v>
      </c>
      <c r="D461" s="246" t="s">
        <v>268</v>
      </c>
      <c r="E461" s="247" t="s">
        <v>2959</v>
      </c>
      <c r="F461" s="248" t="s">
        <v>1</v>
      </c>
      <c r="G461" s="249" t="s">
        <v>1</v>
      </c>
      <c r="H461" s="250">
        <v>28</v>
      </c>
      <c r="I461" s="251"/>
      <c r="J461" s="250">
        <f>ROUND(I461*H461,2)</f>
        <v>0</v>
      </c>
      <c r="K461" s="252"/>
      <c r="L461" s="45"/>
      <c r="M461" s="253" t="s">
        <v>1</v>
      </c>
      <c r="N461" s="254" t="s">
        <v>41</v>
      </c>
      <c r="O461" s="92"/>
      <c r="P461" s="255">
        <f>O461*H461</f>
        <v>0</v>
      </c>
      <c r="Q461" s="255">
        <v>0.00020995000000000001</v>
      </c>
      <c r="R461" s="255">
        <f>Q461*H461</f>
        <v>0.0058786000000000003</v>
      </c>
      <c r="S461" s="255">
        <v>0</v>
      </c>
      <c r="T461" s="256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57" t="s">
        <v>282</v>
      </c>
      <c r="AT461" s="257" t="s">
        <v>268</v>
      </c>
      <c r="AU461" s="257" t="s">
        <v>91</v>
      </c>
      <c r="AY461" s="18" t="s">
        <v>265</v>
      </c>
      <c r="BE461" s="258">
        <f>IF(N461="základná",J461,0)</f>
        <v>0</v>
      </c>
      <c r="BF461" s="258">
        <f>IF(N461="znížená",J461,0)</f>
        <v>0</v>
      </c>
      <c r="BG461" s="258">
        <f>IF(N461="zákl. prenesená",J461,0)</f>
        <v>0</v>
      </c>
      <c r="BH461" s="258">
        <f>IF(N461="zníž. prenesená",J461,0)</f>
        <v>0</v>
      </c>
      <c r="BI461" s="258">
        <f>IF(N461="nulová",J461,0)</f>
        <v>0</v>
      </c>
      <c r="BJ461" s="18" t="s">
        <v>91</v>
      </c>
      <c r="BK461" s="258">
        <f>ROUND(I461*H461,2)</f>
        <v>0</v>
      </c>
      <c r="BL461" s="18" t="s">
        <v>282</v>
      </c>
      <c r="BM461" s="257" t="s">
        <v>3085</v>
      </c>
    </row>
    <row r="462" s="13" customFormat="1">
      <c r="A462" s="13"/>
      <c r="B462" s="264"/>
      <c r="C462" s="265"/>
      <c r="D462" s="266" t="s">
        <v>312</v>
      </c>
      <c r="E462" s="267" t="s">
        <v>1</v>
      </c>
      <c r="F462" s="268" t="s">
        <v>3086</v>
      </c>
      <c r="G462" s="265"/>
      <c r="H462" s="269">
        <v>28</v>
      </c>
      <c r="I462" s="270"/>
      <c r="J462" s="265"/>
      <c r="K462" s="265"/>
      <c r="L462" s="271"/>
      <c r="M462" s="272"/>
      <c r="N462" s="273"/>
      <c r="O462" s="273"/>
      <c r="P462" s="273"/>
      <c r="Q462" s="273"/>
      <c r="R462" s="273"/>
      <c r="S462" s="273"/>
      <c r="T462" s="27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5" t="s">
        <v>312</v>
      </c>
      <c r="AU462" s="275" t="s">
        <v>91</v>
      </c>
      <c r="AV462" s="13" t="s">
        <v>91</v>
      </c>
      <c r="AW462" s="13" t="s">
        <v>4</v>
      </c>
      <c r="AX462" s="13" t="s">
        <v>83</v>
      </c>
      <c r="AY462" s="275" t="s">
        <v>265</v>
      </c>
    </row>
    <row r="463" s="2" customFormat="1" ht="16.30189" customHeight="1">
      <c r="A463" s="39"/>
      <c r="B463" s="40"/>
      <c r="C463" s="246" t="s">
        <v>718</v>
      </c>
      <c r="D463" s="246" t="s">
        <v>268</v>
      </c>
      <c r="E463" s="247" t="s">
        <v>2778</v>
      </c>
      <c r="F463" s="248" t="s">
        <v>1</v>
      </c>
      <c r="G463" s="249" t="s">
        <v>1</v>
      </c>
      <c r="H463" s="250">
        <v>12</v>
      </c>
      <c r="I463" s="251"/>
      <c r="J463" s="250">
        <f>ROUND(I463*H463,2)</f>
        <v>0</v>
      </c>
      <c r="K463" s="252"/>
      <c r="L463" s="45"/>
      <c r="M463" s="253" t="s">
        <v>1</v>
      </c>
      <c r="N463" s="254" t="s">
        <v>41</v>
      </c>
      <c r="O463" s="92"/>
      <c r="P463" s="255">
        <f>O463*H463</f>
        <v>0</v>
      </c>
      <c r="Q463" s="255">
        <v>0.00032045499999999998</v>
      </c>
      <c r="R463" s="255">
        <f>Q463*H463</f>
        <v>0.0038454599999999998</v>
      </c>
      <c r="S463" s="255">
        <v>0</v>
      </c>
      <c r="T463" s="256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57" t="s">
        <v>282</v>
      </c>
      <c r="AT463" s="257" t="s">
        <v>268</v>
      </c>
      <c r="AU463" s="257" t="s">
        <v>91</v>
      </c>
      <c r="AY463" s="18" t="s">
        <v>265</v>
      </c>
      <c r="BE463" s="258">
        <f>IF(N463="základná",J463,0)</f>
        <v>0</v>
      </c>
      <c r="BF463" s="258">
        <f>IF(N463="znížená",J463,0)</f>
        <v>0</v>
      </c>
      <c r="BG463" s="258">
        <f>IF(N463="zákl. prenesená",J463,0)</f>
        <v>0</v>
      </c>
      <c r="BH463" s="258">
        <f>IF(N463="zníž. prenesená",J463,0)</f>
        <v>0</v>
      </c>
      <c r="BI463" s="258">
        <f>IF(N463="nulová",J463,0)</f>
        <v>0</v>
      </c>
      <c r="BJ463" s="18" t="s">
        <v>91</v>
      </c>
      <c r="BK463" s="258">
        <f>ROUND(I463*H463,2)</f>
        <v>0</v>
      </c>
      <c r="BL463" s="18" t="s">
        <v>282</v>
      </c>
      <c r="BM463" s="257" t="s">
        <v>2779</v>
      </c>
    </row>
    <row r="464" s="13" customFormat="1">
      <c r="A464" s="13"/>
      <c r="B464" s="264"/>
      <c r="C464" s="265"/>
      <c r="D464" s="266" t="s">
        <v>312</v>
      </c>
      <c r="E464" s="267" t="s">
        <v>1</v>
      </c>
      <c r="F464" s="268" t="s">
        <v>3087</v>
      </c>
      <c r="G464" s="265"/>
      <c r="H464" s="269">
        <v>12</v>
      </c>
      <c r="I464" s="270"/>
      <c r="J464" s="265"/>
      <c r="K464" s="265"/>
      <c r="L464" s="271"/>
      <c r="M464" s="272"/>
      <c r="N464" s="273"/>
      <c r="O464" s="273"/>
      <c r="P464" s="273"/>
      <c r="Q464" s="273"/>
      <c r="R464" s="273"/>
      <c r="S464" s="273"/>
      <c r="T464" s="27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5" t="s">
        <v>312</v>
      </c>
      <c r="AU464" s="275" t="s">
        <v>91</v>
      </c>
      <c r="AV464" s="13" t="s">
        <v>91</v>
      </c>
      <c r="AW464" s="13" t="s">
        <v>4</v>
      </c>
      <c r="AX464" s="13" t="s">
        <v>83</v>
      </c>
      <c r="AY464" s="275" t="s">
        <v>265</v>
      </c>
    </row>
    <row r="465" s="2" customFormat="1" ht="16.30189" customHeight="1">
      <c r="A465" s="39"/>
      <c r="B465" s="40"/>
      <c r="C465" s="246" t="s">
        <v>721</v>
      </c>
      <c r="D465" s="246" t="s">
        <v>268</v>
      </c>
      <c r="E465" s="247" t="s">
        <v>2781</v>
      </c>
      <c r="F465" s="248" t="s">
        <v>1</v>
      </c>
      <c r="G465" s="249" t="s">
        <v>1</v>
      </c>
      <c r="H465" s="250">
        <v>12</v>
      </c>
      <c r="I465" s="251"/>
      <c r="J465" s="250">
        <f>ROUND(I465*H465,2)</f>
        <v>0</v>
      </c>
      <c r="K465" s="252"/>
      <c r="L465" s="45"/>
      <c r="M465" s="253" t="s">
        <v>1</v>
      </c>
      <c r="N465" s="254" t="s">
        <v>41</v>
      </c>
      <c r="O465" s="92"/>
      <c r="P465" s="255">
        <f>O465*H465</f>
        <v>0</v>
      </c>
      <c r="Q465" s="255">
        <v>0.00084925599999999995</v>
      </c>
      <c r="R465" s="255">
        <f>Q465*H465</f>
        <v>0.010191071999999999</v>
      </c>
      <c r="S465" s="255">
        <v>0</v>
      </c>
      <c r="T465" s="256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57" t="s">
        <v>282</v>
      </c>
      <c r="AT465" s="257" t="s">
        <v>268</v>
      </c>
      <c r="AU465" s="257" t="s">
        <v>91</v>
      </c>
      <c r="AY465" s="18" t="s">
        <v>265</v>
      </c>
      <c r="BE465" s="258">
        <f>IF(N465="základná",J465,0)</f>
        <v>0</v>
      </c>
      <c r="BF465" s="258">
        <f>IF(N465="znížená",J465,0)</f>
        <v>0</v>
      </c>
      <c r="BG465" s="258">
        <f>IF(N465="zákl. prenesená",J465,0)</f>
        <v>0</v>
      </c>
      <c r="BH465" s="258">
        <f>IF(N465="zníž. prenesená",J465,0)</f>
        <v>0</v>
      </c>
      <c r="BI465" s="258">
        <f>IF(N465="nulová",J465,0)</f>
        <v>0</v>
      </c>
      <c r="BJ465" s="18" t="s">
        <v>91</v>
      </c>
      <c r="BK465" s="258">
        <f>ROUND(I465*H465,2)</f>
        <v>0</v>
      </c>
      <c r="BL465" s="18" t="s">
        <v>282</v>
      </c>
      <c r="BM465" s="257" t="s">
        <v>2782</v>
      </c>
    </row>
    <row r="466" s="13" customFormat="1">
      <c r="A466" s="13"/>
      <c r="B466" s="264"/>
      <c r="C466" s="265"/>
      <c r="D466" s="266" t="s">
        <v>312</v>
      </c>
      <c r="E466" s="267" t="s">
        <v>1</v>
      </c>
      <c r="F466" s="268" t="s">
        <v>3087</v>
      </c>
      <c r="G466" s="265"/>
      <c r="H466" s="269">
        <v>12</v>
      </c>
      <c r="I466" s="270"/>
      <c r="J466" s="265"/>
      <c r="K466" s="265"/>
      <c r="L466" s="271"/>
      <c r="M466" s="272"/>
      <c r="N466" s="273"/>
      <c r="O466" s="273"/>
      <c r="P466" s="273"/>
      <c r="Q466" s="273"/>
      <c r="R466" s="273"/>
      <c r="S466" s="273"/>
      <c r="T466" s="27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75" t="s">
        <v>312</v>
      </c>
      <c r="AU466" s="275" t="s">
        <v>91</v>
      </c>
      <c r="AV466" s="13" t="s">
        <v>91</v>
      </c>
      <c r="AW466" s="13" t="s">
        <v>4</v>
      </c>
      <c r="AX466" s="13" t="s">
        <v>83</v>
      </c>
      <c r="AY466" s="275" t="s">
        <v>265</v>
      </c>
    </row>
    <row r="467" s="2" customFormat="1" ht="16.30189" customHeight="1">
      <c r="A467" s="39"/>
      <c r="B467" s="40"/>
      <c r="C467" s="246" t="s">
        <v>725</v>
      </c>
      <c r="D467" s="246" t="s">
        <v>268</v>
      </c>
      <c r="E467" s="247" t="s">
        <v>1072</v>
      </c>
      <c r="F467" s="248" t="s">
        <v>1</v>
      </c>
      <c r="G467" s="249" t="s">
        <v>1</v>
      </c>
      <c r="H467" s="250">
        <v>28</v>
      </c>
      <c r="I467" s="251"/>
      <c r="J467" s="250">
        <f>ROUND(I467*H467,2)</f>
        <v>0</v>
      </c>
      <c r="K467" s="252"/>
      <c r="L467" s="45"/>
      <c r="M467" s="253" t="s">
        <v>1</v>
      </c>
      <c r="N467" s="254" t="s">
        <v>41</v>
      </c>
      <c r="O467" s="92"/>
      <c r="P467" s="255">
        <f>O467*H467</f>
        <v>0</v>
      </c>
      <c r="Q467" s="255">
        <v>0.0011658975999999999</v>
      </c>
      <c r="R467" s="255">
        <f>Q467*H467</f>
        <v>0.032645132799999997</v>
      </c>
      <c r="S467" s="255">
        <v>0</v>
      </c>
      <c r="T467" s="256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57" t="s">
        <v>282</v>
      </c>
      <c r="AT467" s="257" t="s">
        <v>268</v>
      </c>
      <c r="AU467" s="257" t="s">
        <v>91</v>
      </c>
      <c r="AY467" s="18" t="s">
        <v>265</v>
      </c>
      <c r="BE467" s="258">
        <f>IF(N467="základná",J467,0)</f>
        <v>0</v>
      </c>
      <c r="BF467" s="258">
        <f>IF(N467="znížená",J467,0)</f>
        <v>0</v>
      </c>
      <c r="BG467" s="258">
        <f>IF(N467="zákl. prenesená",J467,0)</f>
        <v>0</v>
      </c>
      <c r="BH467" s="258">
        <f>IF(N467="zníž. prenesená",J467,0)</f>
        <v>0</v>
      </c>
      <c r="BI467" s="258">
        <f>IF(N467="nulová",J467,0)</f>
        <v>0</v>
      </c>
      <c r="BJ467" s="18" t="s">
        <v>91</v>
      </c>
      <c r="BK467" s="258">
        <f>ROUND(I467*H467,2)</f>
        <v>0</v>
      </c>
      <c r="BL467" s="18" t="s">
        <v>282</v>
      </c>
      <c r="BM467" s="257" t="s">
        <v>2783</v>
      </c>
    </row>
    <row r="468" s="13" customFormat="1">
      <c r="A468" s="13"/>
      <c r="B468" s="264"/>
      <c r="C468" s="265"/>
      <c r="D468" s="266" t="s">
        <v>312</v>
      </c>
      <c r="E468" s="267" t="s">
        <v>1</v>
      </c>
      <c r="F468" s="268" t="s">
        <v>3088</v>
      </c>
      <c r="G468" s="265"/>
      <c r="H468" s="269">
        <v>28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312</v>
      </c>
      <c r="AU468" s="275" t="s">
        <v>91</v>
      </c>
      <c r="AV468" s="13" t="s">
        <v>91</v>
      </c>
      <c r="AW468" s="13" t="s">
        <v>4</v>
      </c>
      <c r="AX468" s="13" t="s">
        <v>83</v>
      </c>
      <c r="AY468" s="275" t="s">
        <v>265</v>
      </c>
    </row>
    <row r="469" s="2" customFormat="1" ht="16.30189" customHeight="1">
      <c r="A469" s="39"/>
      <c r="B469" s="40"/>
      <c r="C469" s="246" t="s">
        <v>730</v>
      </c>
      <c r="D469" s="246" t="s">
        <v>268</v>
      </c>
      <c r="E469" s="247" t="s">
        <v>953</v>
      </c>
      <c r="F469" s="248" t="s">
        <v>1</v>
      </c>
      <c r="G469" s="249" t="s">
        <v>1</v>
      </c>
      <c r="H469" s="250">
        <v>30.690000000000001</v>
      </c>
      <c r="I469" s="251"/>
      <c r="J469" s="250">
        <f>ROUND(I469*H469,2)</f>
        <v>0</v>
      </c>
      <c r="K469" s="252"/>
      <c r="L469" s="45"/>
      <c r="M469" s="253" t="s">
        <v>1</v>
      </c>
      <c r="N469" s="254" t="s">
        <v>41</v>
      </c>
      <c r="O469" s="92"/>
      <c r="P469" s="255">
        <f>O469*H469</f>
        <v>0</v>
      </c>
      <c r="Q469" s="255">
        <v>0.0017262816000000001</v>
      </c>
      <c r="R469" s="255">
        <f>Q469*H469</f>
        <v>0.052979582304000003</v>
      </c>
      <c r="S469" s="255">
        <v>2.3999999999999999</v>
      </c>
      <c r="T469" s="256">
        <f>S469*H469</f>
        <v>73.656000000000006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57" t="s">
        <v>282</v>
      </c>
      <c r="AT469" s="257" t="s">
        <v>268</v>
      </c>
      <c r="AU469" s="257" t="s">
        <v>91</v>
      </c>
      <c r="AY469" s="18" t="s">
        <v>265</v>
      </c>
      <c r="BE469" s="258">
        <f>IF(N469="základná",J469,0)</f>
        <v>0</v>
      </c>
      <c r="BF469" s="258">
        <f>IF(N469="znížená",J469,0)</f>
        <v>0</v>
      </c>
      <c r="BG469" s="258">
        <f>IF(N469="zákl. prenesená",J469,0)</f>
        <v>0</v>
      </c>
      <c r="BH469" s="258">
        <f>IF(N469="zníž. prenesená",J469,0)</f>
        <v>0</v>
      </c>
      <c r="BI469" s="258">
        <f>IF(N469="nulová",J469,0)</f>
        <v>0</v>
      </c>
      <c r="BJ469" s="18" t="s">
        <v>91</v>
      </c>
      <c r="BK469" s="258">
        <f>ROUND(I469*H469,2)</f>
        <v>0</v>
      </c>
      <c r="BL469" s="18" t="s">
        <v>282</v>
      </c>
      <c r="BM469" s="257" t="s">
        <v>2785</v>
      </c>
    </row>
    <row r="470" s="13" customFormat="1">
      <c r="A470" s="13"/>
      <c r="B470" s="264"/>
      <c r="C470" s="265"/>
      <c r="D470" s="266" t="s">
        <v>312</v>
      </c>
      <c r="E470" s="267" t="s">
        <v>1</v>
      </c>
      <c r="F470" s="268" t="s">
        <v>3089</v>
      </c>
      <c r="G470" s="265"/>
      <c r="H470" s="269">
        <v>4.9000000000000004</v>
      </c>
      <c r="I470" s="270"/>
      <c r="J470" s="265"/>
      <c r="K470" s="265"/>
      <c r="L470" s="271"/>
      <c r="M470" s="272"/>
      <c r="N470" s="273"/>
      <c r="O470" s="273"/>
      <c r="P470" s="273"/>
      <c r="Q470" s="273"/>
      <c r="R470" s="273"/>
      <c r="S470" s="273"/>
      <c r="T470" s="27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75" t="s">
        <v>312</v>
      </c>
      <c r="AU470" s="275" t="s">
        <v>91</v>
      </c>
      <c r="AV470" s="13" t="s">
        <v>91</v>
      </c>
      <c r="AW470" s="13" t="s">
        <v>4</v>
      </c>
      <c r="AX470" s="13" t="s">
        <v>75</v>
      </c>
      <c r="AY470" s="275" t="s">
        <v>265</v>
      </c>
    </row>
    <row r="471" s="13" customFormat="1">
      <c r="A471" s="13"/>
      <c r="B471" s="264"/>
      <c r="C471" s="265"/>
      <c r="D471" s="266" t="s">
        <v>312</v>
      </c>
      <c r="E471" s="267" t="s">
        <v>1</v>
      </c>
      <c r="F471" s="268" t="s">
        <v>3090</v>
      </c>
      <c r="G471" s="265"/>
      <c r="H471" s="269">
        <v>21.140000000000001</v>
      </c>
      <c r="I471" s="270"/>
      <c r="J471" s="265"/>
      <c r="K471" s="265"/>
      <c r="L471" s="271"/>
      <c r="M471" s="272"/>
      <c r="N471" s="273"/>
      <c r="O471" s="273"/>
      <c r="P471" s="273"/>
      <c r="Q471" s="273"/>
      <c r="R471" s="273"/>
      <c r="S471" s="273"/>
      <c r="T471" s="27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75" t="s">
        <v>312</v>
      </c>
      <c r="AU471" s="275" t="s">
        <v>91</v>
      </c>
      <c r="AV471" s="13" t="s">
        <v>91</v>
      </c>
      <c r="AW471" s="13" t="s">
        <v>4</v>
      </c>
      <c r="AX471" s="13" t="s">
        <v>75</v>
      </c>
      <c r="AY471" s="275" t="s">
        <v>265</v>
      </c>
    </row>
    <row r="472" s="13" customFormat="1">
      <c r="A472" s="13"/>
      <c r="B472" s="264"/>
      <c r="C472" s="265"/>
      <c r="D472" s="266" t="s">
        <v>312</v>
      </c>
      <c r="E472" s="267" t="s">
        <v>1</v>
      </c>
      <c r="F472" s="268" t="s">
        <v>3091</v>
      </c>
      <c r="G472" s="265"/>
      <c r="H472" s="269">
        <v>4.6500000000000004</v>
      </c>
      <c r="I472" s="270"/>
      <c r="J472" s="265"/>
      <c r="K472" s="265"/>
      <c r="L472" s="271"/>
      <c r="M472" s="272"/>
      <c r="N472" s="273"/>
      <c r="O472" s="273"/>
      <c r="P472" s="273"/>
      <c r="Q472" s="273"/>
      <c r="R472" s="273"/>
      <c r="S472" s="273"/>
      <c r="T472" s="27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5" t="s">
        <v>312</v>
      </c>
      <c r="AU472" s="275" t="s">
        <v>91</v>
      </c>
      <c r="AV472" s="13" t="s">
        <v>91</v>
      </c>
      <c r="AW472" s="13" t="s">
        <v>4</v>
      </c>
      <c r="AX472" s="13" t="s">
        <v>75</v>
      </c>
      <c r="AY472" s="275" t="s">
        <v>265</v>
      </c>
    </row>
    <row r="473" s="14" customFormat="1">
      <c r="A473" s="14"/>
      <c r="B473" s="276"/>
      <c r="C473" s="277"/>
      <c r="D473" s="266" t="s">
        <v>312</v>
      </c>
      <c r="E473" s="278" t="s">
        <v>1</v>
      </c>
      <c r="F473" s="279" t="s">
        <v>318</v>
      </c>
      <c r="G473" s="277"/>
      <c r="H473" s="280">
        <v>30.690000000000001</v>
      </c>
      <c r="I473" s="281"/>
      <c r="J473" s="277"/>
      <c r="K473" s="277"/>
      <c r="L473" s="282"/>
      <c r="M473" s="283"/>
      <c r="N473" s="284"/>
      <c r="O473" s="284"/>
      <c r="P473" s="284"/>
      <c r="Q473" s="284"/>
      <c r="R473" s="284"/>
      <c r="S473" s="284"/>
      <c r="T473" s="285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86" t="s">
        <v>312</v>
      </c>
      <c r="AU473" s="286" t="s">
        <v>91</v>
      </c>
      <c r="AV473" s="14" t="s">
        <v>282</v>
      </c>
      <c r="AW473" s="14" t="s">
        <v>4</v>
      </c>
      <c r="AX473" s="14" t="s">
        <v>83</v>
      </c>
      <c r="AY473" s="286" t="s">
        <v>265</v>
      </c>
    </row>
    <row r="474" s="2" customFormat="1" ht="16.30189" customHeight="1">
      <c r="A474" s="39"/>
      <c r="B474" s="40"/>
      <c r="C474" s="246" t="s">
        <v>734</v>
      </c>
      <c r="D474" s="246" t="s">
        <v>268</v>
      </c>
      <c r="E474" s="247" t="s">
        <v>2790</v>
      </c>
      <c r="F474" s="248" t="s">
        <v>1</v>
      </c>
      <c r="G474" s="249" t="s">
        <v>1</v>
      </c>
      <c r="H474" s="250">
        <v>26</v>
      </c>
      <c r="I474" s="251"/>
      <c r="J474" s="250">
        <f>ROUND(I474*H474,2)</f>
        <v>0</v>
      </c>
      <c r="K474" s="252"/>
      <c r="L474" s="45"/>
      <c r="M474" s="253" t="s">
        <v>1</v>
      </c>
      <c r="N474" s="254" t="s">
        <v>41</v>
      </c>
      <c r="O474" s="92"/>
      <c r="P474" s="255">
        <f>O474*H474</f>
        <v>0</v>
      </c>
      <c r="Q474" s="255">
        <v>0.00029325999999999999</v>
      </c>
      <c r="R474" s="255">
        <f>Q474*H474</f>
        <v>0.0076247599999999995</v>
      </c>
      <c r="S474" s="255">
        <v>0.053999999999999999</v>
      </c>
      <c r="T474" s="256">
        <f>S474*H474</f>
        <v>1.4039999999999999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57" t="s">
        <v>282</v>
      </c>
      <c r="AT474" s="257" t="s">
        <v>268</v>
      </c>
      <c r="AU474" s="257" t="s">
        <v>91</v>
      </c>
      <c r="AY474" s="18" t="s">
        <v>265</v>
      </c>
      <c r="BE474" s="258">
        <f>IF(N474="základná",J474,0)</f>
        <v>0</v>
      </c>
      <c r="BF474" s="258">
        <f>IF(N474="znížená",J474,0)</f>
        <v>0</v>
      </c>
      <c r="BG474" s="258">
        <f>IF(N474="zákl. prenesená",J474,0)</f>
        <v>0</v>
      </c>
      <c r="BH474" s="258">
        <f>IF(N474="zníž. prenesená",J474,0)</f>
        <v>0</v>
      </c>
      <c r="BI474" s="258">
        <f>IF(N474="nulová",J474,0)</f>
        <v>0</v>
      </c>
      <c r="BJ474" s="18" t="s">
        <v>91</v>
      </c>
      <c r="BK474" s="258">
        <f>ROUND(I474*H474,2)</f>
        <v>0</v>
      </c>
      <c r="BL474" s="18" t="s">
        <v>282</v>
      </c>
      <c r="BM474" s="257" t="s">
        <v>2791</v>
      </c>
    </row>
    <row r="475" s="13" customFormat="1">
      <c r="A475" s="13"/>
      <c r="B475" s="264"/>
      <c r="C475" s="265"/>
      <c r="D475" s="266" t="s">
        <v>312</v>
      </c>
      <c r="E475" s="267" t="s">
        <v>1</v>
      </c>
      <c r="F475" s="268" t="s">
        <v>3092</v>
      </c>
      <c r="G475" s="265"/>
      <c r="H475" s="269">
        <v>26</v>
      </c>
      <c r="I475" s="270"/>
      <c r="J475" s="265"/>
      <c r="K475" s="265"/>
      <c r="L475" s="271"/>
      <c r="M475" s="272"/>
      <c r="N475" s="273"/>
      <c r="O475" s="273"/>
      <c r="P475" s="273"/>
      <c r="Q475" s="273"/>
      <c r="R475" s="273"/>
      <c r="S475" s="273"/>
      <c r="T475" s="27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75" t="s">
        <v>312</v>
      </c>
      <c r="AU475" s="275" t="s">
        <v>91</v>
      </c>
      <c r="AV475" s="13" t="s">
        <v>91</v>
      </c>
      <c r="AW475" s="13" t="s">
        <v>4</v>
      </c>
      <c r="AX475" s="13" t="s">
        <v>83</v>
      </c>
      <c r="AY475" s="275" t="s">
        <v>265</v>
      </c>
    </row>
    <row r="476" s="2" customFormat="1" ht="16.30189" customHeight="1">
      <c r="A476" s="39"/>
      <c r="B476" s="40"/>
      <c r="C476" s="246" t="s">
        <v>737</v>
      </c>
      <c r="D476" s="246" t="s">
        <v>268</v>
      </c>
      <c r="E476" s="247" t="s">
        <v>2793</v>
      </c>
      <c r="F476" s="248" t="s">
        <v>1</v>
      </c>
      <c r="G476" s="249" t="s">
        <v>1</v>
      </c>
      <c r="H476" s="250">
        <v>240</v>
      </c>
      <c r="I476" s="251"/>
      <c r="J476" s="250">
        <f>ROUND(I476*H476,2)</f>
        <v>0</v>
      </c>
      <c r="K476" s="252"/>
      <c r="L476" s="45"/>
      <c r="M476" s="253" t="s">
        <v>1</v>
      </c>
      <c r="N476" s="254" t="s">
        <v>41</v>
      </c>
      <c r="O476" s="92"/>
      <c r="P476" s="255">
        <f>O476*H476</f>
        <v>0</v>
      </c>
      <c r="Q476" s="255">
        <v>3.9401799999999999E-05</v>
      </c>
      <c r="R476" s="255">
        <f>Q476*H476</f>
        <v>0.0094564320000000007</v>
      </c>
      <c r="S476" s="255">
        <v>0.00075000000000000002</v>
      </c>
      <c r="T476" s="256">
        <f>S476*H476</f>
        <v>0.17999999999999999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57" t="s">
        <v>282</v>
      </c>
      <c r="AT476" s="257" t="s">
        <v>268</v>
      </c>
      <c r="AU476" s="257" t="s">
        <v>91</v>
      </c>
      <c r="AY476" s="18" t="s">
        <v>265</v>
      </c>
      <c r="BE476" s="258">
        <f>IF(N476="základná",J476,0)</f>
        <v>0</v>
      </c>
      <c r="BF476" s="258">
        <f>IF(N476="znížená",J476,0)</f>
        <v>0</v>
      </c>
      <c r="BG476" s="258">
        <f>IF(N476="zákl. prenesená",J476,0)</f>
        <v>0</v>
      </c>
      <c r="BH476" s="258">
        <f>IF(N476="zníž. prenesená",J476,0)</f>
        <v>0</v>
      </c>
      <c r="BI476" s="258">
        <f>IF(N476="nulová",J476,0)</f>
        <v>0</v>
      </c>
      <c r="BJ476" s="18" t="s">
        <v>91</v>
      </c>
      <c r="BK476" s="258">
        <f>ROUND(I476*H476,2)</f>
        <v>0</v>
      </c>
      <c r="BL476" s="18" t="s">
        <v>282</v>
      </c>
      <c r="BM476" s="257" t="s">
        <v>2794</v>
      </c>
    </row>
    <row r="477" s="13" customFormat="1">
      <c r="A477" s="13"/>
      <c r="B477" s="264"/>
      <c r="C477" s="265"/>
      <c r="D477" s="266" t="s">
        <v>312</v>
      </c>
      <c r="E477" s="267" t="s">
        <v>1</v>
      </c>
      <c r="F477" s="268" t="s">
        <v>2795</v>
      </c>
      <c r="G477" s="265"/>
      <c r="H477" s="269">
        <v>240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312</v>
      </c>
      <c r="AU477" s="275" t="s">
        <v>91</v>
      </c>
      <c r="AV477" s="13" t="s">
        <v>91</v>
      </c>
      <c r="AW477" s="13" t="s">
        <v>4</v>
      </c>
      <c r="AX477" s="13" t="s">
        <v>83</v>
      </c>
      <c r="AY477" s="275" t="s">
        <v>265</v>
      </c>
    </row>
    <row r="478" s="2" customFormat="1" ht="16.30189" customHeight="1">
      <c r="A478" s="39"/>
      <c r="B478" s="40"/>
      <c r="C478" s="246" t="s">
        <v>741</v>
      </c>
      <c r="D478" s="246" t="s">
        <v>268</v>
      </c>
      <c r="E478" s="247" t="s">
        <v>956</v>
      </c>
      <c r="F478" s="248" t="s">
        <v>1</v>
      </c>
      <c r="G478" s="249" t="s">
        <v>1</v>
      </c>
      <c r="H478" s="250">
        <v>312.06999999999999</v>
      </c>
      <c r="I478" s="251"/>
      <c r="J478" s="250">
        <f>ROUND(I478*H478,2)</f>
        <v>0</v>
      </c>
      <c r="K478" s="252"/>
      <c r="L478" s="45"/>
      <c r="M478" s="253" t="s">
        <v>1</v>
      </c>
      <c r="N478" s="254" t="s">
        <v>41</v>
      </c>
      <c r="O478" s="92"/>
      <c r="P478" s="255">
        <f>O478*H478</f>
        <v>0</v>
      </c>
      <c r="Q478" s="255">
        <v>0</v>
      </c>
      <c r="R478" s="255">
        <f>Q478*H478</f>
        <v>0</v>
      </c>
      <c r="S478" s="255">
        <v>0</v>
      </c>
      <c r="T478" s="256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57" t="s">
        <v>282</v>
      </c>
      <c r="AT478" s="257" t="s">
        <v>268</v>
      </c>
      <c r="AU478" s="257" t="s">
        <v>91</v>
      </c>
      <c r="AY478" s="18" t="s">
        <v>265</v>
      </c>
      <c r="BE478" s="258">
        <f>IF(N478="základná",J478,0)</f>
        <v>0</v>
      </c>
      <c r="BF478" s="258">
        <f>IF(N478="znížená",J478,0)</f>
        <v>0</v>
      </c>
      <c r="BG478" s="258">
        <f>IF(N478="zákl. prenesená",J478,0)</f>
        <v>0</v>
      </c>
      <c r="BH478" s="258">
        <f>IF(N478="zníž. prenesená",J478,0)</f>
        <v>0</v>
      </c>
      <c r="BI478" s="258">
        <f>IF(N478="nulová",J478,0)</f>
        <v>0</v>
      </c>
      <c r="BJ478" s="18" t="s">
        <v>91</v>
      </c>
      <c r="BK478" s="258">
        <f>ROUND(I478*H478,2)</f>
        <v>0</v>
      </c>
      <c r="BL478" s="18" t="s">
        <v>282</v>
      </c>
      <c r="BM478" s="257" t="s">
        <v>2796</v>
      </c>
    </row>
    <row r="479" s="15" customFormat="1">
      <c r="A479" s="15"/>
      <c r="B479" s="297"/>
      <c r="C479" s="298"/>
      <c r="D479" s="266" t="s">
        <v>312</v>
      </c>
      <c r="E479" s="299" t="s">
        <v>1</v>
      </c>
      <c r="F479" s="300" t="s">
        <v>2797</v>
      </c>
      <c r="G479" s="298"/>
      <c r="H479" s="299" t="s">
        <v>1</v>
      </c>
      <c r="I479" s="301"/>
      <c r="J479" s="298"/>
      <c r="K479" s="298"/>
      <c r="L479" s="302"/>
      <c r="M479" s="303"/>
      <c r="N479" s="304"/>
      <c r="O479" s="304"/>
      <c r="P479" s="304"/>
      <c r="Q479" s="304"/>
      <c r="R479" s="304"/>
      <c r="S479" s="304"/>
      <c r="T479" s="30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306" t="s">
        <v>312</v>
      </c>
      <c r="AU479" s="306" t="s">
        <v>91</v>
      </c>
      <c r="AV479" s="15" t="s">
        <v>83</v>
      </c>
      <c r="AW479" s="15" t="s">
        <v>4</v>
      </c>
      <c r="AX479" s="15" t="s">
        <v>75</v>
      </c>
      <c r="AY479" s="306" t="s">
        <v>265</v>
      </c>
    </row>
    <row r="480" s="13" customFormat="1">
      <c r="A480" s="13"/>
      <c r="B480" s="264"/>
      <c r="C480" s="265"/>
      <c r="D480" s="266" t="s">
        <v>312</v>
      </c>
      <c r="E480" s="267" t="s">
        <v>1</v>
      </c>
      <c r="F480" s="268" t="s">
        <v>3093</v>
      </c>
      <c r="G480" s="265"/>
      <c r="H480" s="269">
        <v>33.020000000000003</v>
      </c>
      <c r="I480" s="270"/>
      <c r="J480" s="265"/>
      <c r="K480" s="265"/>
      <c r="L480" s="271"/>
      <c r="M480" s="272"/>
      <c r="N480" s="273"/>
      <c r="O480" s="273"/>
      <c r="P480" s="273"/>
      <c r="Q480" s="273"/>
      <c r="R480" s="273"/>
      <c r="S480" s="273"/>
      <c r="T480" s="27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75" t="s">
        <v>312</v>
      </c>
      <c r="AU480" s="275" t="s">
        <v>91</v>
      </c>
      <c r="AV480" s="13" t="s">
        <v>91</v>
      </c>
      <c r="AW480" s="13" t="s">
        <v>4</v>
      </c>
      <c r="AX480" s="13" t="s">
        <v>75</v>
      </c>
      <c r="AY480" s="275" t="s">
        <v>265</v>
      </c>
    </row>
    <row r="481" s="13" customFormat="1">
      <c r="A481" s="13"/>
      <c r="B481" s="264"/>
      <c r="C481" s="265"/>
      <c r="D481" s="266" t="s">
        <v>312</v>
      </c>
      <c r="E481" s="267" t="s">
        <v>1</v>
      </c>
      <c r="F481" s="268" t="s">
        <v>3094</v>
      </c>
      <c r="G481" s="265"/>
      <c r="H481" s="269">
        <v>97.030000000000001</v>
      </c>
      <c r="I481" s="270"/>
      <c r="J481" s="265"/>
      <c r="K481" s="265"/>
      <c r="L481" s="271"/>
      <c r="M481" s="272"/>
      <c r="N481" s="273"/>
      <c r="O481" s="273"/>
      <c r="P481" s="273"/>
      <c r="Q481" s="273"/>
      <c r="R481" s="273"/>
      <c r="S481" s="273"/>
      <c r="T481" s="27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5" t="s">
        <v>312</v>
      </c>
      <c r="AU481" s="275" t="s">
        <v>91</v>
      </c>
      <c r="AV481" s="13" t="s">
        <v>91</v>
      </c>
      <c r="AW481" s="13" t="s">
        <v>4</v>
      </c>
      <c r="AX481" s="13" t="s">
        <v>75</v>
      </c>
      <c r="AY481" s="275" t="s">
        <v>265</v>
      </c>
    </row>
    <row r="482" s="16" customFormat="1">
      <c r="A482" s="16"/>
      <c r="B482" s="311"/>
      <c r="C482" s="312"/>
      <c r="D482" s="266" t="s">
        <v>312</v>
      </c>
      <c r="E482" s="313" t="s">
        <v>1</v>
      </c>
      <c r="F482" s="314" t="s">
        <v>2800</v>
      </c>
      <c r="G482" s="312"/>
      <c r="H482" s="315">
        <v>130.05000000000001</v>
      </c>
      <c r="I482" s="316"/>
      <c r="J482" s="312"/>
      <c r="K482" s="312"/>
      <c r="L482" s="317"/>
      <c r="M482" s="318"/>
      <c r="N482" s="319"/>
      <c r="O482" s="319"/>
      <c r="P482" s="319"/>
      <c r="Q482" s="319"/>
      <c r="R482" s="319"/>
      <c r="S482" s="319"/>
      <c r="T482" s="320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321" t="s">
        <v>312</v>
      </c>
      <c r="AU482" s="321" t="s">
        <v>91</v>
      </c>
      <c r="AV482" s="16" t="s">
        <v>98</v>
      </c>
      <c r="AW482" s="16" t="s">
        <v>4</v>
      </c>
      <c r="AX482" s="16" t="s">
        <v>75</v>
      </c>
      <c r="AY482" s="321" t="s">
        <v>265</v>
      </c>
    </row>
    <row r="483" s="15" customFormat="1">
      <c r="A483" s="15"/>
      <c r="B483" s="297"/>
      <c r="C483" s="298"/>
      <c r="D483" s="266" t="s">
        <v>312</v>
      </c>
      <c r="E483" s="299" t="s">
        <v>1</v>
      </c>
      <c r="F483" s="300" t="s">
        <v>2801</v>
      </c>
      <c r="G483" s="298"/>
      <c r="H483" s="299" t="s">
        <v>1</v>
      </c>
      <c r="I483" s="301"/>
      <c r="J483" s="298"/>
      <c r="K483" s="298"/>
      <c r="L483" s="302"/>
      <c r="M483" s="303"/>
      <c r="N483" s="304"/>
      <c r="O483" s="304"/>
      <c r="P483" s="304"/>
      <c r="Q483" s="304"/>
      <c r="R483" s="304"/>
      <c r="S483" s="304"/>
      <c r="T483" s="30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306" t="s">
        <v>312</v>
      </c>
      <c r="AU483" s="306" t="s">
        <v>91</v>
      </c>
      <c r="AV483" s="15" t="s">
        <v>83</v>
      </c>
      <c r="AW483" s="15" t="s">
        <v>4</v>
      </c>
      <c r="AX483" s="15" t="s">
        <v>75</v>
      </c>
      <c r="AY483" s="306" t="s">
        <v>265</v>
      </c>
    </row>
    <row r="484" s="15" customFormat="1">
      <c r="A484" s="15"/>
      <c r="B484" s="297"/>
      <c r="C484" s="298"/>
      <c r="D484" s="266" t="s">
        <v>312</v>
      </c>
      <c r="E484" s="299" t="s">
        <v>1</v>
      </c>
      <c r="F484" s="300" t="s">
        <v>2802</v>
      </c>
      <c r="G484" s="298"/>
      <c r="H484" s="299" t="s">
        <v>1</v>
      </c>
      <c r="I484" s="301"/>
      <c r="J484" s="298"/>
      <c r="K484" s="298"/>
      <c r="L484" s="302"/>
      <c r="M484" s="303"/>
      <c r="N484" s="304"/>
      <c r="O484" s="304"/>
      <c r="P484" s="304"/>
      <c r="Q484" s="304"/>
      <c r="R484" s="304"/>
      <c r="S484" s="304"/>
      <c r="T484" s="30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306" t="s">
        <v>312</v>
      </c>
      <c r="AU484" s="306" t="s">
        <v>91</v>
      </c>
      <c r="AV484" s="15" t="s">
        <v>83</v>
      </c>
      <c r="AW484" s="15" t="s">
        <v>4</v>
      </c>
      <c r="AX484" s="15" t="s">
        <v>75</v>
      </c>
      <c r="AY484" s="306" t="s">
        <v>265</v>
      </c>
    </row>
    <row r="485" s="13" customFormat="1">
      <c r="A485" s="13"/>
      <c r="B485" s="264"/>
      <c r="C485" s="265"/>
      <c r="D485" s="266" t="s">
        <v>312</v>
      </c>
      <c r="E485" s="267" t="s">
        <v>1</v>
      </c>
      <c r="F485" s="268" t="s">
        <v>3095</v>
      </c>
      <c r="G485" s="265"/>
      <c r="H485" s="269">
        <v>106.95999999999999</v>
      </c>
      <c r="I485" s="270"/>
      <c r="J485" s="265"/>
      <c r="K485" s="265"/>
      <c r="L485" s="271"/>
      <c r="M485" s="272"/>
      <c r="N485" s="273"/>
      <c r="O485" s="273"/>
      <c r="P485" s="273"/>
      <c r="Q485" s="273"/>
      <c r="R485" s="273"/>
      <c r="S485" s="273"/>
      <c r="T485" s="27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5" t="s">
        <v>312</v>
      </c>
      <c r="AU485" s="275" t="s">
        <v>91</v>
      </c>
      <c r="AV485" s="13" t="s">
        <v>91</v>
      </c>
      <c r="AW485" s="13" t="s">
        <v>4</v>
      </c>
      <c r="AX485" s="13" t="s">
        <v>75</v>
      </c>
      <c r="AY485" s="275" t="s">
        <v>265</v>
      </c>
    </row>
    <row r="486" s="16" customFormat="1">
      <c r="A486" s="16"/>
      <c r="B486" s="311"/>
      <c r="C486" s="312"/>
      <c r="D486" s="266" t="s">
        <v>312</v>
      </c>
      <c r="E486" s="313" t="s">
        <v>1</v>
      </c>
      <c r="F486" s="314" t="s">
        <v>2800</v>
      </c>
      <c r="G486" s="312"/>
      <c r="H486" s="315">
        <v>106.95999999999999</v>
      </c>
      <c r="I486" s="316"/>
      <c r="J486" s="312"/>
      <c r="K486" s="312"/>
      <c r="L486" s="317"/>
      <c r="M486" s="318"/>
      <c r="N486" s="319"/>
      <c r="O486" s="319"/>
      <c r="P486" s="319"/>
      <c r="Q486" s="319"/>
      <c r="R486" s="319"/>
      <c r="S486" s="319"/>
      <c r="T486" s="320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321" t="s">
        <v>312</v>
      </c>
      <c r="AU486" s="321" t="s">
        <v>91</v>
      </c>
      <c r="AV486" s="16" t="s">
        <v>98</v>
      </c>
      <c r="AW486" s="16" t="s">
        <v>4</v>
      </c>
      <c r="AX486" s="16" t="s">
        <v>75</v>
      </c>
      <c r="AY486" s="321" t="s">
        <v>265</v>
      </c>
    </row>
    <row r="487" s="13" customFormat="1">
      <c r="A487" s="13"/>
      <c r="B487" s="264"/>
      <c r="C487" s="265"/>
      <c r="D487" s="266" t="s">
        <v>312</v>
      </c>
      <c r="E487" s="267" t="s">
        <v>1</v>
      </c>
      <c r="F487" s="268" t="s">
        <v>3096</v>
      </c>
      <c r="G487" s="265"/>
      <c r="H487" s="269">
        <v>1.3999999999999999</v>
      </c>
      <c r="I487" s="270"/>
      <c r="J487" s="265"/>
      <c r="K487" s="265"/>
      <c r="L487" s="271"/>
      <c r="M487" s="272"/>
      <c r="N487" s="273"/>
      <c r="O487" s="273"/>
      <c r="P487" s="273"/>
      <c r="Q487" s="273"/>
      <c r="R487" s="273"/>
      <c r="S487" s="273"/>
      <c r="T487" s="27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75" t="s">
        <v>312</v>
      </c>
      <c r="AU487" s="275" t="s">
        <v>91</v>
      </c>
      <c r="AV487" s="13" t="s">
        <v>91</v>
      </c>
      <c r="AW487" s="13" t="s">
        <v>4</v>
      </c>
      <c r="AX487" s="13" t="s">
        <v>75</v>
      </c>
      <c r="AY487" s="275" t="s">
        <v>265</v>
      </c>
    </row>
    <row r="488" s="16" customFormat="1">
      <c r="A488" s="16"/>
      <c r="B488" s="311"/>
      <c r="C488" s="312"/>
      <c r="D488" s="266" t="s">
        <v>312</v>
      </c>
      <c r="E488" s="313" t="s">
        <v>1</v>
      </c>
      <c r="F488" s="314" t="s">
        <v>2800</v>
      </c>
      <c r="G488" s="312"/>
      <c r="H488" s="315">
        <v>1.3999999999999999</v>
      </c>
      <c r="I488" s="316"/>
      <c r="J488" s="312"/>
      <c r="K488" s="312"/>
      <c r="L488" s="317"/>
      <c r="M488" s="318"/>
      <c r="N488" s="319"/>
      <c r="O488" s="319"/>
      <c r="P488" s="319"/>
      <c r="Q488" s="319"/>
      <c r="R488" s="319"/>
      <c r="S488" s="319"/>
      <c r="T488" s="320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T488" s="321" t="s">
        <v>312</v>
      </c>
      <c r="AU488" s="321" t="s">
        <v>91</v>
      </c>
      <c r="AV488" s="16" t="s">
        <v>98</v>
      </c>
      <c r="AW488" s="16" t="s">
        <v>4</v>
      </c>
      <c r="AX488" s="16" t="s">
        <v>75</v>
      </c>
      <c r="AY488" s="321" t="s">
        <v>265</v>
      </c>
    </row>
    <row r="489" s="13" customFormat="1">
      <c r="A489" s="13"/>
      <c r="B489" s="264"/>
      <c r="C489" s="265"/>
      <c r="D489" s="266" t="s">
        <v>312</v>
      </c>
      <c r="E489" s="267" t="s">
        <v>1</v>
      </c>
      <c r="F489" s="268" t="s">
        <v>3097</v>
      </c>
      <c r="G489" s="265"/>
      <c r="H489" s="269">
        <v>11.76</v>
      </c>
      <c r="I489" s="270"/>
      <c r="J489" s="265"/>
      <c r="K489" s="265"/>
      <c r="L489" s="271"/>
      <c r="M489" s="272"/>
      <c r="N489" s="273"/>
      <c r="O489" s="273"/>
      <c r="P489" s="273"/>
      <c r="Q489" s="273"/>
      <c r="R489" s="273"/>
      <c r="S489" s="273"/>
      <c r="T489" s="27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75" t="s">
        <v>312</v>
      </c>
      <c r="AU489" s="275" t="s">
        <v>91</v>
      </c>
      <c r="AV489" s="13" t="s">
        <v>91</v>
      </c>
      <c r="AW489" s="13" t="s">
        <v>4</v>
      </c>
      <c r="AX489" s="13" t="s">
        <v>75</v>
      </c>
      <c r="AY489" s="275" t="s">
        <v>265</v>
      </c>
    </row>
    <row r="490" s="13" customFormat="1">
      <c r="A490" s="13"/>
      <c r="B490" s="264"/>
      <c r="C490" s="265"/>
      <c r="D490" s="266" t="s">
        <v>312</v>
      </c>
      <c r="E490" s="267" t="s">
        <v>1</v>
      </c>
      <c r="F490" s="268" t="s">
        <v>3098</v>
      </c>
      <c r="G490" s="265"/>
      <c r="H490" s="269">
        <v>50.729999999999997</v>
      </c>
      <c r="I490" s="270"/>
      <c r="J490" s="265"/>
      <c r="K490" s="265"/>
      <c r="L490" s="271"/>
      <c r="M490" s="272"/>
      <c r="N490" s="273"/>
      <c r="O490" s="273"/>
      <c r="P490" s="273"/>
      <c r="Q490" s="273"/>
      <c r="R490" s="273"/>
      <c r="S490" s="273"/>
      <c r="T490" s="27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5" t="s">
        <v>312</v>
      </c>
      <c r="AU490" s="275" t="s">
        <v>91</v>
      </c>
      <c r="AV490" s="13" t="s">
        <v>91</v>
      </c>
      <c r="AW490" s="13" t="s">
        <v>4</v>
      </c>
      <c r="AX490" s="13" t="s">
        <v>75</v>
      </c>
      <c r="AY490" s="275" t="s">
        <v>265</v>
      </c>
    </row>
    <row r="491" s="13" customFormat="1">
      <c r="A491" s="13"/>
      <c r="B491" s="264"/>
      <c r="C491" s="265"/>
      <c r="D491" s="266" t="s">
        <v>312</v>
      </c>
      <c r="E491" s="267" t="s">
        <v>1</v>
      </c>
      <c r="F491" s="268" t="s">
        <v>3099</v>
      </c>
      <c r="G491" s="265"/>
      <c r="H491" s="269">
        <v>11.17</v>
      </c>
      <c r="I491" s="270"/>
      <c r="J491" s="265"/>
      <c r="K491" s="265"/>
      <c r="L491" s="271"/>
      <c r="M491" s="272"/>
      <c r="N491" s="273"/>
      <c r="O491" s="273"/>
      <c r="P491" s="273"/>
      <c r="Q491" s="273"/>
      <c r="R491" s="273"/>
      <c r="S491" s="273"/>
      <c r="T491" s="27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5" t="s">
        <v>312</v>
      </c>
      <c r="AU491" s="275" t="s">
        <v>91</v>
      </c>
      <c r="AV491" s="13" t="s">
        <v>91</v>
      </c>
      <c r="AW491" s="13" t="s">
        <v>4</v>
      </c>
      <c r="AX491" s="13" t="s">
        <v>75</v>
      </c>
      <c r="AY491" s="275" t="s">
        <v>265</v>
      </c>
    </row>
    <row r="492" s="16" customFormat="1">
      <c r="A492" s="16"/>
      <c r="B492" s="311"/>
      <c r="C492" s="312"/>
      <c r="D492" s="266" t="s">
        <v>312</v>
      </c>
      <c r="E492" s="313" t="s">
        <v>1</v>
      </c>
      <c r="F492" s="314" t="s">
        <v>2800</v>
      </c>
      <c r="G492" s="312"/>
      <c r="H492" s="315">
        <v>73.659999999999997</v>
      </c>
      <c r="I492" s="316"/>
      <c r="J492" s="312"/>
      <c r="K492" s="312"/>
      <c r="L492" s="317"/>
      <c r="M492" s="318"/>
      <c r="N492" s="319"/>
      <c r="O492" s="319"/>
      <c r="P492" s="319"/>
      <c r="Q492" s="319"/>
      <c r="R492" s="319"/>
      <c r="S492" s="319"/>
      <c r="T492" s="320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321" t="s">
        <v>312</v>
      </c>
      <c r="AU492" s="321" t="s">
        <v>91</v>
      </c>
      <c r="AV492" s="16" t="s">
        <v>98</v>
      </c>
      <c r="AW492" s="16" t="s">
        <v>4</v>
      </c>
      <c r="AX492" s="16" t="s">
        <v>75</v>
      </c>
      <c r="AY492" s="321" t="s">
        <v>265</v>
      </c>
    </row>
    <row r="493" s="14" customFormat="1">
      <c r="A493" s="14"/>
      <c r="B493" s="276"/>
      <c r="C493" s="277"/>
      <c r="D493" s="266" t="s">
        <v>312</v>
      </c>
      <c r="E493" s="278" t="s">
        <v>1</v>
      </c>
      <c r="F493" s="279" t="s">
        <v>318</v>
      </c>
      <c r="G493" s="277"/>
      <c r="H493" s="280">
        <v>312.06999999999999</v>
      </c>
      <c r="I493" s="281"/>
      <c r="J493" s="277"/>
      <c r="K493" s="277"/>
      <c r="L493" s="282"/>
      <c r="M493" s="283"/>
      <c r="N493" s="284"/>
      <c r="O493" s="284"/>
      <c r="P493" s="284"/>
      <c r="Q493" s="284"/>
      <c r="R493" s="284"/>
      <c r="S493" s="284"/>
      <c r="T493" s="28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86" t="s">
        <v>312</v>
      </c>
      <c r="AU493" s="286" t="s">
        <v>91</v>
      </c>
      <c r="AV493" s="14" t="s">
        <v>282</v>
      </c>
      <c r="AW493" s="14" t="s">
        <v>4</v>
      </c>
      <c r="AX493" s="14" t="s">
        <v>83</v>
      </c>
      <c r="AY493" s="286" t="s">
        <v>265</v>
      </c>
    </row>
    <row r="494" s="2" customFormat="1" ht="16.30189" customHeight="1">
      <c r="A494" s="39"/>
      <c r="B494" s="40"/>
      <c r="C494" s="246" t="s">
        <v>744</v>
      </c>
      <c r="D494" s="246" t="s">
        <v>268</v>
      </c>
      <c r="E494" s="247" t="s">
        <v>959</v>
      </c>
      <c r="F494" s="248" t="s">
        <v>1</v>
      </c>
      <c r="G494" s="249" t="s">
        <v>1</v>
      </c>
      <c r="H494" s="250">
        <v>2808.6300000000001</v>
      </c>
      <c r="I494" s="251"/>
      <c r="J494" s="250">
        <f>ROUND(I494*H494,2)</f>
        <v>0</v>
      </c>
      <c r="K494" s="252"/>
      <c r="L494" s="45"/>
      <c r="M494" s="253" t="s">
        <v>1</v>
      </c>
      <c r="N494" s="254" t="s">
        <v>41</v>
      </c>
      <c r="O494" s="92"/>
      <c r="P494" s="255">
        <f>O494*H494</f>
        <v>0</v>
      </c>
      <c r="Q494" s="255">
        <v>0</v>
      </c>
      <c r="R494" s="255">
        <f>Q494*H494</f>
        <v>0</v>
      </c>
      <c r="S494" s="255">
        <v>0</v>
      </c>
      <c r="T494" s="256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57" t="s">
        <v>282</v>
      </c>
      <c r="AT494" s="257" t="s">
        <v>268</v>
      </c>
      <c r="AU494" s="257" t="s">
        <v>91</v>
      </c>
      <c r="AY494" s="18" t="s">
        <v>265</v>
      </c>
      <c r="BE494" s="258">
        <f>IF(N494="základná",J494,0)</f>
        <v>0</v>
      </c>
      <c r="BF494" s="258">
        <f>IF(N494="znížená",J494,0)</f>
        <v>0</v>
      </c>
      <c r="BG494" s="258">
        <f>IF(N494="zákl. prenesená",J494,0)</f>
        <v>0</v>
      </c>
      <c r="BH494" s="258">
        <f>IF(N494="zníž. prenesená",J494,0)</f>
        <v>0</v>
      </c>
      <c r="BI494" s="258">
        <f>IF(N494="nulová",J494,0)</f>
        <v>0</v>
      </c>
      <c r="BJ494" s="18" t="s">
        <v>91</v>
      </c>
      <c r="BK494" s="258">
        <f>ROUND(I494*H494,2)</f>
        <v>0</v>
      </c>
      <c r="BL494" s="18" t="s">
        <v>282</v>
      </c>
      <c r="BM494" s="257" t="s">
        <v>2809</v>
      </c>
    </row>
    <row r="495" s="13" customFormat="1">
      <c r="A495" s="13"/>
      <c r="B495" s="264"/>
      <c r="C495" s="265"/>
      <c r="D495" s="266" t="s">
        <v>312</v>
      </c>
      <c r="E495" s="267" t="s">
        <v>1</v>
      </c>
      <c r="F495" s="268" t="s">
        <v>3100</v>
      </c>
      <c r="G495" s="265"/>
      <c r="H495" s="269">
        <v>312.06999999999999</v>
      </c>
      <c r="I495" s="270"/>
      <c r="J495" s="265"/>
      <c r="K495" s="265"/>
      <c r="L495" s="271"/>
      <c r="M495" s="272"/>
      <c r="N495" s="273"/>
      <c r="O495" s="273"/>
      <c r="P495" s="273"/>
      <c r="Q495" s="273"/>
      <c r="R495" s="273"/>
      <c r="S495" s="273"/>
      <c r="T495" s="27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5" t="s">
        <v>312</v>
      </c>
      <c r="AU495" s="275" t="s">
        <v>91</v>
      </c>
      <c r="AV495" s="13" t="s">
        <v>91</v>
      </c>
      <c r="AW495" s="13" t="s">
        <v>4</v>
      </c>
      <c r="AX495" s="13" t="s">
        <v>83</v>
      </c>
      <c r="AY495" s="275" t="s">
        <v>265</v>
      </c>
    </row>
    <row r="496" s="13" customFormat="1">
      <c r="A496" s="13"/>
      <c r="B496" s="264"/>
      <c r="C496" s="265"/>
      <c r="D496" s="266" t="s">
        <v>312</v>
      </c>
      <c r="E496" s="265"/>
      <c r="F496" s="268" t="s">
        <v>3101</v>
      </c>
      <c r="G496" s="265"/>
      <c r="H496" s="269">
        <v>2808.6300000000001</v>
      </c>
      <c r="I496" s="270"/>
      <c r="J496" s="265"/>
      <c r="K496" s="265"/>
      <c r="L496" s="271"/>
      <c r="M496" s="272"/>
      <c r="N496" s="273"/>
      <c r="O496" s="273"/>
      <c r="P496" s="273"/>
      <c r="Q496" s="273"/>
      <c r="R496" s="273"/>
      <c r="S496" s="273"/>
      <c r="T496" s="27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5" t="s">
        <v>312</v>
      </c>
      <c r="AU496" s="275" t="s">
        <v>91</v>
      </c>
      <c r="AV496" s="13" t="s">
        <v>91</v>
      </c>
      <c r="AW496" s="13" t="s">
        <v>5</v>
      </c>
      <c r="AX496" s="13" t="s">
        <v>83</v>
      </c>
      <c r="AY496" s="275" t="s">
        <v>265</v>
      </c>
    </row>
    <row r="497" s="2" customFormat="1" ht="16.30189" customHeight="1">
      <c r="A497" s="39"/>
      <c r="B497" s="40"/>
      <c r="C497" s="246" t="s">
        <v>748</v>
      </c>
      <c r="D497" s="246" t="s">
        <v>268</v>
      </c>
      <c r="E497" s="247" t="s">
        <v>932</v>
      </c>
      <c r="F497" s="248" t="s">
        <v>1</v>
      </c>
      <c r="G497" s="249" t="s">
        <v>1</v>
      </c>
      <c r="H497" s="250">
        <v>180.62000000000001</v>
      </c>
      <c r="I497" s="251"/>
      <c r="J497" s="250">
        <f>ROUND(I497*H497,2)</f>
        <v>0</v>
      </c>
      <c r="K497" s="252"/>
      <c r="L497" s="45"/>
      <c r="M497" s="253" t="s">
        <v>1</v>
      </c>
      <c r="N497" s="254" t="s">
        <v>41</v>
      </c>
      <c r="O497" s="92"/>
      <c r="P497" s="255">
        <f>O497*H497</f>
        <v>0</v>
      </c>
      <c r="Q497" s="255">
        <v>0</v>
      </c>
      <c r="R497" s="255">
        <f>Q497*H497</f>
        <v>0</v>
      </c>
      <c r="S497" s="255">
        <v>0</v>
      </c>
      <c r="T497" s="256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57" t="s">
        <v>282</v>
      </c>
      <c r="AT497" s="257" t="s">
        <v>268</v>
      </c>
      <c r="AU497" s="257" t="s">
        <v>91</v>
      </c>
      <c r="AY497" s="18" t="s">
        <v>265</v>
      </c>
      <c r="BE497" s="258">
        <f>IF(N497="základná",J497,0)</f>
        <v>0</v>
      </c>
      <c r="BF497" s="258">
        <f>IF(N497="znížená",J497,0)</f>
        <v>0</v>
      </c>
      <c r="BG497" s="258">
        <f>IF(N497="zákl. prenesená",J497,0)</f>
        <v>0</v>
      </c>
      <c r="BH497" s="258">
        <f>IF(N497="zníž. prenesená",J497,0)</f>
        <v>0</v>
      </c>
      <c r="BI497" s="258">
        <f>IF(N497="nulová",J497,0)</f>
        <v>0</v>
      </c>
      <c r="BJ497" s="18" t="s">
        <v>91</v>
      </c>
      <c r="BK497" s="258">
        <f>ROUND(I497*H497,2)</f>
        <v>0</v>
      </c>
      <c r="BL497" s="18" t="s">
        <v>282</v>
      </c>
      <c r="BM497" s="257" t="s">
        <v>2812</v>
      </c>
    </row>
    <row r="498" s="15" customFormat="1">
      <c r="A498" s="15"/>
      <c r="B498" s="297"/>
      <c r="C498" s="298"/>
      <c r="D498" s="266" t="s">
        <v>312</v>
      </c>
      <c r="E498" s="299" t="s">
        <v>1</v>
      </c>
      <c r="F498" s="300" t="s">
        <v>2802</v>
      </c>
      <c r="G498" s="298"/>
      <c r="H498" s="299" t="s">
        <v>1</v>
      </c>
      <c r="I498" s="301"/>
      <c r="J498" s="298"/>
      <c r="K498" s="298"/>
      <c r="L498" s="302"/>
      <c r="M498" s="303"/>
      <c r="N498" s="304"/>
      <c r="O498" s="304"/>
      <c r="P498" s="304"/>
      <c r="Q498" s="304"/>
      <c r="R498" s="304"/>
      <c r="S498" s="304"/>
      <c r="T498" s="30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306" t="s">
        <v>312</v>
      </c>
      <c r="AU498" s="306" t="s">
        <v>91</v>
      </c>
      <c r="AV498" s="15" t="s">
        <v>83</v>
      </c>
      <c r="AW498" s="15" t="s">
        <v>4</v>
      </c>
      <c r="AX498" s="15" t="s">
        <v>75</v>
      </c>
      <c r="AY498" s="306" t="s">
        <v>265</v>
      </c>
    </row>
    <row r="499" s="13" customFormat="1">
      <c r="A499" s="13"/>
      <c r="B499" s="264"/>
      <c r="C499" s="265"/>
      <c r="D499" s="266" t="s">
        <v>312</v>
      </c>
      <c r="E499" s="267" t="s">
        <v>1</v>
      </c>
      <c r="F499" s="268" t="s">
        <v>3095</v>
      </c>
      <c r="G499" s="265"/>
      <c r="H499" s="269">
        <v>106.95999999999999</v>
      </c>
      <c r="I499" s="270"/>
      <c r="J499" s="265"/>
      <c r="K499" s="265"/>
      <c r="L499" s="271"/>
      <c r="M499" s="272"/>
      <c r="N499" s="273"/>
      <c r="O499" s="273"/>
      <c r="P499" s="273"/>
      <c r="Q499" s="273"/>
      <c r="R499" s="273"/>
      <c r="S499" s="273"/>
      <c r="T499" s="27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75" t="s">
        <v>312</v>
      </c>
      <c r="AU499" s="275" t="s">
        <v>91</v>
      </c>
      <c r="AV499" s="13" t="s">
        <v>91</v>
      </c>
      <c r="AW499" s="13" t="s">
        <v>4</v>
      </c>
      <c r="AX499" s="13" t="s">
        <v>75</v>
      </c>
      <c r="AY499" s="275" t="s">
        <v>265</v>
      </c>
    </row>
    <row r="500" s="13" customFormat="1">
      <c r="A500" s="13"/>
      <c r="B500" s="264"/>
      <c r="C500" s="265"/>
      <c r="D500" s="266" t="s">
        <v>312</v>
      </c>
      <c r="E500" s="267" t="s">
        <v>1</v>
      </c>
      <c r="F500" s="268" t="s">
        <v>3097</v>
      </c>
      <c r="G500" s="265"/>
      <c r="H500" s="269">
        <v>11.76</v>
      </c>
      <c r="I500" s="270"/>
      <c r="J500" s="265"/>
      <c r="K500" s="265"/>
      <c r="L500" s="271"/>
      <c r="M500" s="272"/>
      <c r="N500" s="273"/>
      <c r="O500" s="273"/>
      <c r="P500" s="273"/>
      <c r="Q500" s="273"/>
      <c r="R500" s="273"/>
      <c r="S500" s="273"/>
      <c r="T500" s="27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5" t="s">
        <v>312</v>
      </c>
      <c r="AU500" s="275" t="s">
        <v>91</v>
      </c>
      <c r="AV500" s="13" t="s">
        <v>91</v>
      </c>
      <c r="AW500" s="13" t="s">
        <v>4</v>
      </c>
      <c r="AX500" s="13" t="s">
        <v>75</v>
      </c>
      <c r="AY500" s="275" t="s">
        <v>265</v>
      </c>
    </row>
    <row r="501" s="13" customFormat="1">
      <c r="A501" s="13"/>
      <c r="B501" s="264"/>
      <c r="C501" s="265"/>
      <c r="D501" s="266" t="s">
        <v>312</v>
      </c>
      <c r="E501" s="267" t="s">
        <v>1</v>
      </c>
      <c r="F501" s="268" t="s">
        <v>3098</v>
      </c>
      <c r="G501" s="265"/>
      <c r="H501" s="269">
        <v>50.729999999999997</v>
      </c>
      <c r="I501" s="270"/>
      <c r="J501" s="265"/>
      <c r="K501" s="265"/>
      <c r="L501" s="271"/>
      <c r="M501" s="272"/>
      <c r="N501" s="273"/>
      <c r="O501" s="273"/>
      <c r="P501" s="273"/>
      <c r="Q501" s="273"/>
      <c r="R501" s="273"/>
      <c r="S501" s="273"/>
      <c r="T501" s="27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75" t="s">
        <v>312</v>
      </c>
      <c r="AU501" s="275" t="s">
        <v>91</v>
      </c>
      <c r="AV501" s="13" t="s">
        <v>91</v>
      </c>
      <c r="AW501" s="13" t="s">
        <v>4</v>
      </c>
      <c r="AX501" s="13" t="s">
        <v>75</v>
      </c>
      <c r="AY501" s="275" t="s">
        <v>265</v>
      </c>
    </row>
    <row r="502" s="13" customFormat="1">
      <c r="A502" s="13"/>
      <c r="B502" s="264"/>
      <c r="C502" s="265"/>
      <c r="D502" s="266" t="s">
        <v>312</v>
      </c>
      <c r="E502" s="267" t="s">
        <v>1</v>
      </c>
      <c r="F502" s="268" t="s">
        <v>3099</v>
      </c>
      <c r="G502" s="265"/>
      <c r="H502" s="269">
        <v>11.17</v>
      </c>
      <c r="I502" s="270"/>
      <c r="J502" s="265"/>
      <c r="K502" s="265"/>
      <c r="L502" s="271"/>
      <c r="M502" s="272"/>
      <c r="N502" s="273"/>
      <c r="O502" s="273"/>
      <c r="P502" s="273"/>
      <c r="Q502" s="273"/>
      <c r="R502" s="273"/>
      <c r="S502" s="273"/>
      <c r="T502" s="27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75" t="s">
        <v>312</v>
      </c>
      <c r="AU502" s="275" t="s">
        <v>91</v>
      </c>
      <c r="AV502" s="13" t="s">
        <v>91</v>
      </c>
      <c r="AW502" s="13" t="s">
        <v>4</v>
      </c>
      <c r="AX502" s="13" t="s">
        <v>75</v>
      </c>
      <c r="AY502" s="275" t="s">
        <v>265</v>
      </c>
    </row>
    <row r="503" s="14" customFormat="1">
      <c r="A503" s="14"/>
      <c r="B503" s="276"/>
      <c r="C503" s="277"/>
      <c r="D503" s="266" t="s">
        <v>312</v>
      </c>
      <c r="E503" s="278" t="s">
        <v>1</v>
      </c>
      <c r="F503" s="279" t="s">
        <v>318</v>
      </c>
      <c r="G503" s="277"/>
      <c r="H503" s="280">
        <v>180.62000000000001</v>
      </c>
      <c r="I503" s="281"/>
      <c r="J503" s="277"/>
      <c r="K503" s="277"/>
      <c r="L503" s="282"/>
      <c r="M503" s="283"/>
      <c r="N503" s="284"/>
      <c r="O503" s="284"/>
      <c r="P503" s="284"/>
      <c r="Q503" s="284"/>
      <c r="R503" s="284"/>
      <c r="S503" s="284"/>
      <c r="T503" s="28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86" t="s">
        <v>312</v>
      </c>
      <c r="AU503" s="286" t="s">
        <v>91</v>
      </c>
      <c r="AV503" s="14" t="s">
        <v>282</v>
      </c>
      <c r="AW503" s="14" t="s">
        <v>4</v>
      </c>
      <c r="AX503" s="14" t="s">
        <v>83</v>
      </c>
      <c r="AY503" s="286" t="s">
        <v>265</v>
      </c>
    </row>
    <row r="504" s="2" customFormat="1" ht="16.30189" customHeight="1">
      <c r="A504" s="39"/>
      <c r="B504" s="40"/>
      <c r="C504" s="246" t="s">
        <v>751</v>
      </c>
      <c r="D504" s="246" t="s">
        <v>268</v>
      </c>
      <c r="E504" s="247" t="s">
        <v>2813</v>
      </c>
      <c r="F504" s="248" t="s">
        <v>1</v>
      </c>
      <c r="G504" s="249" t="s">
        <v>1</v>
      </c>
      <c r="H504" s="250">
        <v>1.3999999999999999</v>
      </c>
      <c r="I504" s="251"/>
      <c r="J504" s="250">
        <f>ROUND(I504*H504,2)</f>
        <v>0</v>
      </c>
      <c r="K504" s="252"/>
      <c r="L504" s="45"/>
      <c r="M504" s="253" t="s">
        <v>1</v>
      </c>
      <c r="N504" s="254" t="s">
        <v>41</v>
      </c>
      <c r="O504" s="92"/>
      <c r="P504" s="255">
        <f>O504*H504</f>
        <v>0</v>
      </c>
      <c r="Q504" s="255">
        <v>0</v>
      </c>
      <c r="R504" s="255">
        <f>Q504*H504</f>
        <v>0</v>
      </c>
      <c r="S504" s="255">
        <v>0</v>
      </c>
      <c r="T504" s="256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57" t="s">
        <v>282</v>
      </c>
      <c r="AT504" s="257" t="s">
        <v>268</v>
      </c>
      <c r="AU504" s="257" t="s">
        <v>91</v>
      </c>
      <c r="AY504" s="18" t="s">
        <v>265</v>
      </c>
      <c r="BE504" s="258">
        <f>IF(N504="základná",J504,0)</f>
        <v>0</v>
      </c>
      <c r="BF504" s="258">
        <f>IF(N504="znížená",J504,0)</f>
        <v>0</v>
      </c>
      <c r="BG504" s="258">
        <f>IF(N504="zákl. prenesená",J504,0)</f>
        <v>0</v>
      </c>
      <c r="BH504" s="258">
        <f>IF(N504="zníž. prenesená",J504,0)</f>
        <v>0</v>
      </c>
      <c r="BI504" s="258">
        <f>IF(N504="nulová",J504,0)</f>
        <v>0</v>
      </c>
      <c r="BJ504" s="18" t="s">
        <v>91</v>
      </c>
      <c r="BK504" s="258">
        <f>ROUND(I504*H504,2)</f>
        <v>0</v>
      </c>
      <c r="BL504" s="18" t="s">
        <v>282</v>
      </c>
      <c r="BM504" s="257" t="s">
        <v>2814</v>
      </c>
    </row>
    <row r="505" s="13" customFormat="1">
      <c r="A505" s="13"/>
      <c r="B505" s="264"/>
      <c r="C505" s="265"/>
      <c r="D505" s="266" t="s">
        <v>312</v>
      </c>
      <c r="E505" s="267" t="s">
        <v>1</v>
      </c>
      <c r="F505" s="268" t="s">
        <v>3096</v>
      </c>
      <c r="G505" s="265"/>
      <c r="H505" s="269">
        <v>1.3999999999999999</v>
      </c>
      <c r="I505" s="270"/>
      <c r="J505" s="265"/>
      <c r="K505" s="265"/>
      <c r="L505" s="271"/>
      <c r="M505" s="272"/>
      <c r="N505" s="273"/>
      <c r="O505" s="273"/>
      <c r="P505" s="273"/>
      <c r="Q505" s="273"/>
      <c r="R505" s="273"/>
      <c r="S505" s="273"/>
      <c r="T505" s="27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75" t="s">
        <v>312</v>
      </c>
      <c r="AU505" s="275" t="s">
        <v>91</v>
      </c>
      <c r="AV505" s="13" t="s">
        <v>91</v>
      </c>
      <c r="AW505" s="13" t="s">
        <v>4</v>
      </c>
      <c r="AX505" s="13" t="s">
        <v>75</v>
      </c>
      <c r="AY505" s="275" t="s">
        <v>265</v>
      </c>
    </row>
    <row r="506" s="14" customFormat="1">
      <c r="A506" s="14"/>
      <c r="B506" s="276"/>
      <c r="C506" s="277"/>
      <c r="D506" s="266" t="s">
        <v>312</v>
      </c>
      <c r="E506" s="278" t="s">
        <v>1</v>
      </c>
      <c r="F506" s="279" t="s">
        <v>318</v>
      </c>
      <c r="G506" s="277"/>
      <c r="H506" s="280">
        <v>1.3999999999999999</v>
      </c>
      <c r="I506" s="281"/>
      <c r="J506" s="277"/>
      <c r="K506" s="277"/>
      <c r="L506" s="282"/>
      <c r="M506" s="283"/>
      <c r="N506" s="284"/>
      <c r="O506" s="284"/>
      <c r="P506" s="284"/>
      <c r="Q506" s="284"/>
      <c r="R506" s="284"/>
      <c r="S506" s="284"/>
      <c r="T506" s="28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86" t="s">
        <v>312</v>
      </c>
      <c r="AU506" s="286" t="s">
        <v>91</v>
      </c>
      <c r="AV506" s="14" t="s">
        <v>282</v>
      </c>
      <c r="AW506" s="14" t="s">
        <v>4</v>
      </c>
      <c r="AX506" s="14" t="s">
        <v>83</v>
      </c>
      <c r="AY506" s="286" t="s">
        <v>265</v>
      </c>
    </row>
    <row r="507" s="12" customFormat="1" ht="22.8" customHeight="1">
      <c r="A507" s="12"/>
      <c r="B507" s="230"/>
      <c r="C507" s="231"/>
      <c r="D507" s="232" t="s">
        <v>74</v>
      </c>
      <c r="E507" s="244" t="s">
        <v>675</v>
      </c>
      <c r="F507" s="244" t="s">
        <v>826</v>
      </c>
      <c r="G507" s="231"/>
      <c r="H507" s="231"/>
      <c r="I507" s="234"/>
      <c r="J507" s="245">
        <f>BK507</f>
        <v>0</v>
      </c>
      <c r="K507" s="231"/>
      <c r="L507" s="236"/>
      <c r="M507" s="237"/>
      <c r="N507" s="238"/>
      <c r="O507" s="238"/>
      <c r="P507" s="239">
        <f>P508</f>
        <v>0</v>
      </c>
      <c r="Q507" s="238"/>
      <c r="R507" s="239">
        <f>R508</f>
        <v>0</v>
      </c>
      <c r="S507" s="238"/>
      <c r="T507" s="240">
        <f>T508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41" t="s">
        <v>83</v>
      </c>
      <c r="AT507" s="242" t="s">
        <v>74</v>
      </c>
      <c r="AU507" s="242" t="s">
        <v>83</v>
      </c>
      <c r="AY507" s="241" t="s">
        <v>265</v>
      </c>
      <c r="BK507" s="243">
        <f>BK508</f>
        <v>0</v>
      </c>
    </row>
    <row r="508" s="2" customFormat="1" ht="16.30189" customHeight="1">
      <c r="A508" s="39"/>
      <c r="B508" s="40"/>
      <c r="C508" s="246" t="s">
        <v>755</v>
      </c>
      <c r="D508" s="246" t="s">
        <v>268</v>
      </c>
      <c r="E508" s="247" t="s">
        <v>2815</v>
      </c>
      <c r="F508" s="248" t="s">
        <v>1</v>
      </c>
      <c r="G508" s="249" t="s">
        <v>1</v>
      </c>
      <c r="H508" s="250">
        <v>689.76999999999998</v>
      </c>
      <c r="I508" s="251"/>
      <c r="J508" s="250">
        <f>ROUND(I508*H508,2)</f>
        <v>0</v>
      </c>
      <c r="K508" s="252"/>
      <c r="L508" s="45"/>
      <c r="M508" s="253" t="s">
        <v>1</v>
      </c>
      <c r="N508" s="254" t="s">
        <v>41</v>
      </c>
      <c r="O508" s="92"/>
      <c r="P508" s="255">
        <f>O508*H508</f>
        <v>0</v>
      </c>
      <c r="Q508" s="255">
        <v>0</v>
      </c>
      <c r="R508" s="255">
        <f>Q508*H508</f>
        <v>0</v>
      </c>
      <c r="S508" s="255">
        <v>0</v>
      </c>
      <c r="T508" s="256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57" t="s">
        <v>282</v>
      </c>
      <c r="AT508" s="257" t="s">
        <v>268</v>
      </c>
      <c r="AU508" s="257" t="s">
        <v>91</v>
      </c>
      <c r="AY508" s="18" t="s">
        <v>265</v>
      </c>
      <c r="BE508" s="258">
        <f>IF(N508="základná",J508,0)</f>
        <v>0</v>
      </c>
      <c r="BF508" s="258">
        <f>IF(N508="znížená",J508,0)</f>
        <v>0</v>
      </c>
      <c r="BG508" s="258">
        <f>IF(N508="zákl. prenesená",J508,0)</f>
        <v>0</v>
      </c>
      <c r="BH508" s="258">
        <f>IF(N508="zníž. prenesená",J508,0)</f>
        <v>0</v>
      </c>
      <c r="BI508" s="258">
        <f>IF(N508="nulová",J508,0)</f>
        <v>0</v>
      </c>
      <c r="BJ508" s="18" t="s">
        <v>91</v>
      </c>
      <c r="BK508" s="258">
        <f>ROUND(I508*H508,2)</f>
        <v>0</v>
      </c>
      <c r="BL508" s="18" t="s">
        <v>282</v>
      </c>
      <c r="BM508" s="257" t="s">
        <v>2816</v>
      </c>
    </row>
    <row r="509" s="12" customFormat="1" ht="25.92" customHeight="1">
      <c r="A509" s="12"/>
      <c r="B509" s="230"/>
      <c r="C509" s="231"/>
      <c r="D509" s="232" t="s">
        <v>74</v>
      </c>
      <c r="E509" s="233" t="s">
        <v>830</v>
      </c>
      <c r="F509" s="233" t="s">
        <v>831</v>
      </c>
      <c r="G509" s="231"/>
      <c r="H509" s="231"/>
      <c r="I509" s="234"/>
      <c r="J509" s="235">
        <f>BK509</f>
        <v>0</v>
      </c>
      <c r="K509" s="231"/>
      <c r="L509" s="236"/>
      <c r="M509" s="237"/>
      <c r="N509" s="238"/>
      <c r="O509" s="238"/>
      <c r="P509" s="239">
        <f>P510</f>
        <v>0</v>
      </c>
      <c r="Q509" s="238"/>
      <c r="R509" s="239">
        <f>R510</f>
        <v>1.4137777552000004</v>
      </c>
      <c r="S509" s="238"/>
      <c r="T509" s="240">
        <f>T510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41" t="s">
        <v>91</v>
      </c>
      <c r="AT509" s="242" t="s">
        <v>74</v>
      </c>
      <c r="AU509" s="242" t="s">
        <v>75</v>
      </c>
      <c r="AY509" s="241" t="s">
        <v>265</v>
      </c>
      <c r="BK509" s="243">
        <f>BK510</f>
        <v>0</v>
      </c>
    </row>
    <row r="510" s="12" customFormat="1" ht="22.8" customHeight="1">
      <c r="A510" s="12"/>
      <c r="B510" s="230"/>
      <c r="C510" s="231"/>
      <c r="D510" s="232" t="s">
        <v>74</v>
      </c>
      <c r="E510" s="244" t="s">
        <v>832</v>
      </c>
      <c r="F510" s="244" t="s">
        <v>833</v>
      </c>
      <c r="G510" s="231"/>
      <c r="H510" s="231"/>
      <c r="I510" s="234"/>
      <c r="J510" s="245">
        <f>BK510</f>
        <v>0</v>
      </c>
      <c r="K510" s="231"/>
      <c r="L510" s="236"/>
      <c r="M510" s="237"/>
      <c r="N510" s="238"/>
      <c r="O510" s="238"/>
      <c r="P510" s="239">
        <f>SUM(P511:P537)</f>
        <v>0</v>
      </c>
      <c r="Q510" s="238"/>
      <c r="R510" s="239">
        <f>SUM(R511:R537)</f>
        <v>1.4137777552000004</v>
      </c>
      <c r="S510" s="238"/>
      <c r="T510" s="240">
        <f>SUM(T511:T537)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41" t="s">
        <v>91</v>
      </c>
      <c r="AT510" s="242" t="s">
        <v>74</v>
      </c>
      <c r="AU510" s="242" t="s">
        <v>83</v>
      </c>
      <c r="AY510" s="241" t="s">
        <v>265</v>
      </c>
      <c r="BK510" s="243">
        <f>SUM(BK511:BK537)</f>
        <v>0</v>
      </c>
    </row>
    <row r="511" s="2" customFormat="1" ht="16.30189" customHeight="1">
      <c r="A511" s="39"/>
      <c r="B511" s="40"/>
      <c r="C511" s="246" t="s">
        <v>758</v>
      </c>
      <c r="D511" s="246" t="s">
        <v>268</v>
      </c>
      <c r="E511" s="247" t="s">
        <v>835</v>
      </c>
      <c r="F511" s="248" t="s">
        <v>1</v>
      </c>
      <c r="G511" s="249" t="s">
        <v>1</v>
      </c>
      <c r="H511" s="250">
        <v>16.100000000000001</v>
      </c>
      <c r="I511" s="251"/>
      <c r="J511" s="250">
        <f>ROUND(I511*H511,2)</f>
        <v>0</v>
      </c>
      <c r="K511" s="252"/>
      <c r="L511" s="45"/>
      <c r="M511" s="253" t="s">
        <v>1</v>
      </c>
      <c r="N511" s="254" t="s">
        <v>41</v>
      </c>
      <c r="O511" s="92"/>
      <c r="P511" s="255">
        <f>O511*H511</f>
        <v>0</v>
      </c>
      <c r="Q511" s="255">
        <v>0</v>
      </c>
      <c r="R511" s="255">
        <f>Q511*H511</f>
        <v>0</v>
      </c>
      <c r="S511" s="255">
        <v>0</v>
      </c>
      <c r="T511" s="256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57" t="s">
        <v>371</v>
      </c>
      <c r="AT511" s="257" t="s">
        <v>268</v>
      </c>
      <c r="AU511" s="257" t="s">
        <v>91</v>
      </c>
      <c r="AY511" s="18" t="s">
        <v>265</v>
      </c>
      <c r="BE511" s="258">
        <f>IF(N511="základná",J511,0)</f>
        <v>0</v>
      </c>
      <c r="BF511" s="258">
        <f>IF(N511="znížená",J511,0)</f>
        <v>0</v>
      </c>
      <c r="BG511" s="258">
        <f>IF(N511="zákl. prenesená",J511,0)</f>
        <v>0</v>
      </c>
      <c r="BH511" s="258">
        <f>IF(N511="zníž. prenesená",J511,0)</f>
        <v>0</v>
      </c>
      <c r="BI511" s="258">
        <f>IF(N511="nulová",J511,0)</f>
        <v>0</v>
      </c>
      <c r="BJ511" s="18" t="s">
        <v>91</v>
      </c>
      <c r="BK511" s="258">
        <f>ROUND(I511*H511,2)</f>
        <v>0</v>
      </c>
      <c r="BL511" s="18" t="s">
        <v>371</v>
      </c>
      <c r="BM511" s="257" t="s">
        <v>2817</v>
      </c>
    </row>
    <row r="512" s="15" customFormat="1">
      <c r="A512" s="15"/>
      <c r="B512" s="297"/>
      <c r="C512" s="298"/>
      <c r="D512" s="266" t="s">
        <v>312</v>
      </c>
      <c r="E512" s="299" t="s">
        <v>1</v>
      </c>
      <c r="F512" s="300" t="s">
        <v>2561</v>
      </c>
      <c r="G512" s="298"/>
      <c r="H512" s="299" t="s">
        <v>1</v>
      </c>
      <c r="I512" s="301"/>
      <c r="J512" s="298"/>
      <c r="K512" s="298"/>
      <c r="L512" s="302"/>
      <c r="M512" s="303"/>
      <c r="N512" s="304"/>
      <c r="O512" s="304"/>
      <c r="P512" s="304"/>
      <c r="Q512" s="304"/>
      <c r="R512" s="304"/>
      <c r="S512" s="304"/>
      <c r="T512" s="30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306" t="s">
        <v>312</v>
      </c>
      <c r="AU512" s="306" t="s">
        <v>91</v>
      </c>
      <c r="AV512" s="15" t="s">
        <v>83</v>
      </c>
      <c r="AW512" s="15" t="s">
        <v>4</v>
      </c>
      <c r="AX512" s="15" t="s">
        <v>75</v>
      </c>
      <c r="AY512" s="306" t="s">
        <v>265</v>
      </c>
    </row>
    <row r="513" s="13" customFormat="1">
      <c r="A513" s="13"/>
      <c r="B513" s="264"/>
      <c r="C513" s="265"/>
      <c r="D513" s="266" t="s">
        <v>312</v>
      </c>
      <c r="E513" s="267" t="s">
        <v>1</v>
      </c>
      <c r="F513" s="268" t="s">
        <v>3102</v>
      </c>
      <c r="G513" s="265"/>
      <c r="H513" s="269">
        <v>16.100000000000001</v>
      </c>
      <c r="I513" s="270"/>
      <c r="J513" s="265"/>
      <c r="K513" s="265"/>
      <c r="L513" s="271"/>
      <c r="M513" s="272"/>
      <c r="N513" s="273"/>
      <c r="O513" s="273"/>
      <c r="P513" s="273"/>
      <c r="Q513" s="273"/>
      <c r="R513" s="273"/>
      <c r="S513" s="273"/>
      <c r="T513" s="27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75" t="s">
        <v>312</v>
      </c>
      <c r="AU513" s="275" t="s">
        <v>91</v>
      </c>
      <c r="AV513" s="13" t="s">
        <v>91</v>
      </c>
      <c r="AW513" s="13" t="s">
        <v>4</v>
      </c>
      <c r="AX513" s="13" t="s">
        <v>75</v>
      </c>
      <c r="AY513" s="275" t="s">
        <v>265</v>
      </c>
    </row>
    <row r="514" s="14" customFormat="1">
      <c r="A514" s="14"/>
      <c r="B514" s="276"/>
      <c r="C514" s="277"/>
      <c r="D514" s="266" t="s">
        <v>312</v>
      </c>
      <c r="E514" s="278" t="s">
        <v>1</v>
      </c>
      <c r="F514" s="279" t="s">
        <v>318</v>
      </c>
      <c r="G514" s="277"/>
      <c r="H514" s="280">
        <v>16.100000000000001</v>
      </c>
      <c r="I514" s="281"/>
      <c r="J514" s="277"/>
      <c r="K514" s="277"/>
      <c r="L514" s="282"/>
      <c r="M514" s="283"/>
      <c r="N514" s="284"/>
      <c r="O514" s="284"/>
      <c r="P514" s="284"/>
      <c r="Q514" s="284"/>
      <c r="R514" s="284"/>
      <c r="S514" s="284"/>
      <c r="T514" s="28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86" t="s">
        <v>312</v>
      </c>
      <c r="AU514" s="286" t="s">
        <v>91</v>
      </c>
      <c r="AV514" s="14" t="s">
        <v>282</v>
      </c>
      <c r="AW514" s="14" t="s">
        <v>4</v>
      </c>
      <c r="AX514" s="14" t="s">
        <v>83</v>
      </c>
      <c r="AY514" s="286" t="s">
        <v>265</v>
      </c>
    </row>
    <row r="515" s="2" customFormat="1" ht="16.30189" customHeight="1">
      <c r="A515" s="39"/>
      <c r="B515" s="40"/>
      <c r="C515" s="287" t="s">
        <v>762</v>
      </c>
      <c r="D515" s="287" t="s">
        <v>367</v>
      </c>
      <c r="E515" s="288" t="s">
        <v>2818</v>
      </c>
      <c r="F515" s="289" t="s">
        <v>1</v>
      </c>
      <c r="G515" s="290" t="s">
        <v>1</v>
      </c>
      <c r="H515" s="291">
        <v>0.01</v>
      </c>
      <c r="I515" s="292"/>
      <c r="J515" s="291">
        <f>ROUND(I515*H515,2)</f>
        <v>0</v>
      </c>
      <c r="K515" s="293"/>
      <c r="L515" s="294"/>
      <c r="M515" s="295" t="s">
        <v>1</v>
      </c>
      <c r="N515" s="296" t="s">
        <v>41</v>
      </c>
      <c r="O515" s="92"/>
      <c r="P515" s="255">
        <f>O515*H515</f>
        <v>0</v>
      </c>
      <c r="Q515" s="255">
        <v>1</v>
      </c>
      <c r="R515" s="255">
        <f>Q515*H515</f>
        <v>0.01</v>
      </c>
      <c r="S515" s="255">
        <v>0</v>
      </c>
      <c r="T515" s="256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57" t="s">
        <v>439</v>
      </c>
      <c r="AT515" s="257" t="s">
        <v>367</v>
      </c>
      <c r="AU515" s="257" t="s">
        <v>91</v>
      </c>
      <c r="AY515" s="18" t="s">
        <v>265</v>
      </c>
      <c r="BE515" s="258">
        <f>IF(N515="základná",J515,0)</f>
        <v>0</v>
      </c>
      <c r="BF515" s="258">
        <f>IF(N515="znížená",J515,0)</f>
        <v>0</v>
      </c>
      <c r="BG515" s="258">
        <f>IF(N515="zákl. prenesená",J515,0)</f>
        <v>0</v>
      </c>
      <c r="BH515" s="258">
        <f>IF(N515="zníž. prenesená",J515,0)</f>
        <v>0</v>
      </c>
      <c r="BI515" s="258">
        <f>IF(N515="nulová",J515,0)</f>
        <v>0</v>
      </c>
      <c r="BJ515" s="18" t="s">
        <v>91</v>
      </c>
      <c r="BK515" s="258">
        <f>ROUND(I515*H515,2)</f>
        <v>0</v>
      </c>
      <c r="BL515" s="18" t="s">
        <v>371</v>
      </c>
      <c r="BM515" s="257" t="s">
        <v>2819</v>
      </c>
    </row>
    <row r="516" s="13" customFormat="1">
      <c r="A516" s="13"/>
      <c r="B516" s="264"/>
      <c r="C516" s="265"/>
      <c r="D516" s="266" t="s">
        <v>312</v>
      </c>
      <c r="E516" s="267" t="s">
        <v>1</v>
      </c>
      <c r="F516" s="268" t="s">
        <v>3103</v>
      </c>
      <c r="G516" s="265"/>
      <c r="H516" s="269">
        <v>0.01</v>
      </c>
      <c r="I516" s="270"/>
      <c r="J516" s="265"/>
      <c r="K516" s="265"/>
      <c r="L516" s="271"/>
      <c r="M516" s="272"/>
      <c r="N516" s="273"/>
      <c r="O516" s="273"/>
      <c r="P516" s="273"/>
      <c r="Q516" s="273"/>
      <c r="R516" s="273"/>
      <c r="S516" s="273"/>
      <c r="T516" s="27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75" t="s">
        <v>312</v>
      </c>
      <c r="AU516" s="275" t="s">
        <v>91</v>
      </c>
      <c r="AV516" s="13" t="s">
        <v>91</v>
      </c>
      <c r="AW516" s="13" t="s">
        <v>4</v>
      </c>
      <c r="AX516" s="13" t="s">
        <v>83</v>
      </c>
      <c r="AY516" s="275" t="s">
        <v>265</v>
      </c>
    </row>
    <row r="517" s="2" customFormat="1" ht="16.30189" customHeight="1">
      <c r="A517" s="39"/>
      <c r="B517" s="40"/>
      <c r="C517" s="246" t="s">
        <v>766</v>
      </c>
      <c r="D517" s="246" t="s">
        <v>268</v>
      </c>
      <c r="E517" s="247" t="s">
        <v>844</v>
      </c>
      <c r="F517" s="248" t="s">
        <v>1</v>
      </c>
      <c r="G517" s="249" t="s">
        <v>1</v>
      </c>
      <c r="H517" s="250">
        <v>32.200000000000003</v>
      </c>
      <c r="I517" s="251"/>
      <c r="J517" s="250">
        <f>ROUND(I517*H517,2)</f>
        <v>0</v>
      </c>
      <c r="K517" s="252"/>
      <c r="L517" s="45"/>
      <c r="M517" s="253" t="s">
        <v>1</v>
      </c>
      <c r="N517" s="254" t="s">
        <v>41</v>
      </c>
      <c r="O517" s="92"/>
      <c r="P517" s="255">
        <f>O517*H517</f>
        <v>0</v>
      </c>
      <c r="Q517" s="255">
        <v>0.00026259999999999999</v>
      </c>
      <c r="R517" s="255">
        <f>Q517*H517</f>
        <v>0.0084557199999999999</v>
      </c>
      <c r="S517" s="255">
        <v>0</v>
      </c>
      <c r="T517" s="256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57" t="s">
        <v>371</v>
      </c>
      <c r="AT517" s="257" t="s">
        <v>268</v>
      </c>
      <c r="AU517" s="257" t="s">
        <v>91</v>
      </c>
      <c r="AY517" s="18" t="s">
        <v>265</v>
      </c>
      <c r="BE517" s="258">
        <f>IF(N517="základná",J517,0)</f>
        <v>0</v>
      </c>
      <c r="BF517" s="258">
        <f>IF(N517="znížená",J517,0)</f>
        <v>0</v>
      </c>
      <c r="BG517" s="258">
        <f>IF(N517="zákl. prenesená",J517,0)</f>
        <v>0</v>
      </c>
      <c r="BH517" s="258">
        <f>IF(N517="zníž. prenesená",J517,0)</f>
        <v>0</v>
      </c>
      <c r="BI517" s="258">
        <f>IF(N517="nulová",J517,0)</f>
        <v>0</v>
      </c>
      <c r="BJ517" s="18" t="s">
        <v>91</v>
      </c>
      <c r="BK517" s="258">
        <f>ROUND(I517*H517,2)</f>
        <v>0</v>
      </c>
      <c r="BL517" s="18" t="s">
        <v>371</v>
      </c>
      <c r="BM517" s="257" t="s">
        <v>2820</v>
      </c>
    </row>
    <row r="518" s="13" customFormat="1">
      <c r="A518" s="13"/>
      <c r="B518" s="264"/>
      <c r="C518" s="265"/>
      <c r="D518" s="266" t="s">
        <v>312</v>
      </c>
      <c r="E518" s="267" t="s">
        <v>1</v>
      </c>
      <c r="F518" s="268" t="s">
        <v>3104</v>
      </c>
      <c r="G518" s="265"/>
      <c r="H518" s="269">
        <v>32.200000000000003</v>
      </c>
      <c r="I518" s="270"/>
      <c r="J518" s="265"/>
      <c r="K518" s="265"/>
      <c r="L518" s="271"/>
      <c r="M518" s="272"/>
      <c r="N518" s="273"/>
      <c r="O518" s="273"/>
      <c r="P518" s="273"/>
      <c r="Q518" s="273"/>
      <c r="R518" s="273"/>
      <c r="S518" s="273"/>
      <c r="T518" s="27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5" t="s">
        <v>312</v>
      </c>
      <c r="AU518" s="275" t="s">
        <v>91</v>
      </c>
      <c r="AV518" s="13" t="s">
        <v>91</v>
      </c>
      <c r="AW518" s="13" t="s">
        <v>4</v>
      </c>
      <c r="AX518" s="13" t="s">
        <v>83</v>
      </c>
      <c r="AY518" s="275" t="s">
        <v>265</v>
      </c>
    </row>
    <row r="519" s="2" customFormat="1" ht="16.30189" customHeight="1">
      <c r="A519" s="39"/>
      <c r="B519" s="40"/>
      <c r="C519" s="287" t="s">
        <v>769</v>
      </c>
      <c r="D519" s="287" t="s">
        <v>367</v>
      </c>
      <c r="E519" s="288" t="s">
        <v>2822</v>
      </c>
      <c r="F519" s="289" t="s">
        <v>1</v>
      </c>
      <c r="G519" s="290" t="s">
        <v>1</v>
      </c>
      <c r="H519" s="291">
        <v>0.029999999999999999</v>
      </c>
      <c r="I519" s="292"/>
      <c r="J519" s="291">
        <f>ROUND(I519*H519,2)</f>
        <v>0</v>
      </c>
      <c r="K519" s="293"/>
      <c r="L519" s="294"/>
      <c r="M519" s="295" t="s">
        <v>1</v>
      </c>
      <c r="N519" s="296" t="s">
        <v>41</v>
      </c>
      <c r="O519" s="92"/>
      <c r="P519" s="255">
        <f>O519*H519</f>
        <v>0</v>
      </c>
      <c r="Q519" s="255">
        <v>1</v>
      </c>
      <c r="R519" s="255">
        <f>Q519*H519</f>
        <v>0.029999999999999999</v>
      </c>
      <c r="S519" s="255">
        <v>0</v>
      </c>
      <c r="T519" s="256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57" t="s">
        <v>439</v>
      </c>
      <c r="AT519" s="257" t="s">
        <v>367</v>
      </c>
      <c r="AU519" s="257" t="s">
        <v>91</v>
      </c>
      <c r="AY519" s="18" t="s">
        <v>265</v>
      </c>
      <c r="BE519" s="258">
        <f>IF(N519="základná",J519,0)</f>
        <v>0</v>
      </c>
      <c r="BF519" s="258">
        <f>IF(N519="znížená",J519,0)</f>
        <v>0</v>
      </c>
      <c r="BG519" s="258">
        <f>IF(N519="zákl. prenesená",J519,0)</f>
        <v>0</v>
      </c>
      <c r="BH519" s="258">
        <f>IF(N519="zníž. prenesená",J519,0)</f>
        <v>0</v>
      </c>
      <c r="BI519" s="258">
        <f>IF(N519="nulová",J519,0)</f>
        <v>0</v>
      </c>
      <c r="BJ519" s="18" t="s">
        <v>91</v>
      </c>
      <c r="BK519" s="258">
        <f>ROUND(I519*H519,2)</f>
        <v>0</v>
      </c>
      <c r="BL519" s="18" t="s">
        <v>371</v>
      </c>
      <c r="BM519" s="257" t="s">
        <v>2823</v>
      </c>
    </row>
    <row r="520" s="2" customFormat="1" ht="16.30189" customHeight="1">
      <c r="A520" s="39"/>
      <c r="B520" s="40"/>
      <c r="C520" s="246" t="s">
        <v>772</v>
      </c>
      <c r="D520" s="246" t="s">
        <v>268</v>
      </c>
      <c r="E520" s="247" t="s">
        <v>2830</v>
      </c>
      <c r="F520" s="248" t="s">
        <v>1</v>
      </c>
      <c r="G520" s="249" t="s">
        <v>1</v>
      </c>
      <c r="H520" s="250">
        <v>121.52</v>
      </c>
      <c r="I520" s="251"/>
      <c r="J520" s="250">
        <f>ROUND(I520*H520,2)</f>
        <v>0</v>
      </c>
      <c r="K520" s="252"/>
      <c r="L520" s="45"/>
      <c r="M520" s="253" t="s">
        <v>1</v>
      </c>
      <c r="N520" s="254" t="s">
        <v>41</v>
      </c>
      <c r="O520" s="92"/>
      <c r="P520" s="255">
        <f>O520*H520</f>
        <v>0</v>
      </c>
      <c r="Q520" s="255">
        <v>0.00054226000000000003</v>
      </c>
      <c r="R520" s="255">
        <f>Q520*H520</f>
        <v>0.065895435200000005</v>
      </c>
      <c r="S520" s="255">
        <v>0</v>
      </c>
      <c r="T520" s="256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57" t="s">
        <v>371</v>
      </c>
      <c r="AT520" s="257" t="s">
        <v>268</v>
      </c>
      <c r="AU520" s="257" t="s">
        <v>91</v>
      </c>
      <c r="AY520" s="18" t="s">
        <v>265</v>
      </c>
      <c r="BE520" s="258">
        <f>IF(N520="základná",J520,0)</f>
        <v>0</v>
      </c>
      <c r="BF520" s="258">
        <f>IF(N520="znížená",J520,0)</f>
        <v>0</v>
      </c>
      <c r="BG520" s="258">
        <f>IF(N520="zákl. prenesená",J520,0)</f>
        <v>0</v>
      </c>
      <c r="BH520" s="258">
        <f>IF(N520="zníž. prenesená",J520,0)</f>
        <v>0</v>
      </c>
      <c r="BI520" s="258">
        <f>IF(N520="nulová",J520,0)</f>
        <v>0</v>
      </c>
      <c r="BJ520" s="18" t="s">
        <v>91</v>
      </c>
      <c r="BK520" s="258">
        <f>ROUND(I520*H520,2)</f>
        <v>0</v>
      </c>
      <c r="BL520" s="18" t="s">
        <v>371</v>
      </c>
      <c r="BM520" s="257" t="s">
        <v>2831</v>
      </c>
    </row>
    <row r="521" s="13" customFormat="1">
      <c r="A521" s="13"/>
      <c r="B521" s="264"/>
      <c r="C521" s="265"/>
      <c r="D521" s="266" t="s">
        <v>312</v>
      </c>
      <c r="E521" s="267" t="s">
        <v>1</v>
      </c>
      <c r="F521" s="268" t="s">
        <v>3081</v>
      </c>
      <c r="G521" s="265"/>
      <c r="H521" s="269">
        <v>75.870000000000005</v>
      </c>
      <c r="I521" s="270"/>
      <c r="J521" s="265"/>
      <c r="K521" s="265"/>
      <c r="L521" s="271"/>
      <c r="M521" s="272"/>
      <c r="N521" s="273"/>
      <c r="O521" s="273"/>
      <c r="P521" s="273"/>
      <c r="Q521" s="273"/>
      <c r="R521" s="273"/>
      <c r="S521" s="273"/>
      <c r="T521" s="27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5" t="s">
        <v>312</v>
      </c>
      <c r="AU521" s="275" t="s">
        <v>91</v>
      </c>
      <c r="AV521" s="13" t="s">
        <v>91</v>
      </c>
      <c r="AW521" s="13" t="s">
        <v>4</v>
      </c>
      <c r="AX521" s="13" t="s">
        <v>75</v>
      </c>
      <c r="AY521" s="275" t="s">
        <v>265</v>
      </c>
    </row>
    <row r="522" s="13" customFormat="1">
      <c r="A522" s="13"/>
      <c r="B522" s="264"/>
      <c r="C522" s="265"/>
      <c r="D522" s="266" t="s">
        <v>312</v>
      </c>
      <c r="E522" s="267" t="s">
        <v>1</v>
      </c>
      <c r="F522" s="268" t="s">
        <v>3082</v>
      </c>
      <c r="G522" s="265"/>
      <c r="H522" s="269">
        <v>19.800000000000001</v>
      </c>
      <c r="I522" s="270"/>
      <c r="J522" s="265"/>
      <c r="K522" s="265"/>
      <c r="L522" s="271"/>
      <c r="M522" s="272"/>
      <c r="N522" s="273"/>
      <c r="O522" s="273"/>
      <c r="P522" s="273"/>
      <c r="Q522" s="273"/>
      <c r="R522" s="273"/>
      <c r="S522" s="273"/>
      <c r="T522" s="27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5" t="s">
        <v>312</v>
      </c>
      <c r="AU522" s="275" t="s">
        <v>91</v>
      </c>
      <c r="AV522" s="13" t="s">
        <v>91</v>
      </c>
      <c r="AW522" s="13" t="s">
        <v>4</v>
      </c>
      <c r="AX522" s="13" t="s">
        <v>75</v>
      </c>
      <c r="AY522" s="275" t="s">
        <v>265</v>
      </c>
    </row>
    <row r="523" s="13" customFormat="1">
      <c r="A523" s="13"/>
      <c r="B523" s="264"/>
      <c r="C523" s="265"/>
      <c r="D523" s="266" t="s">
        <v>312</v>
      </c>
      <c r="E523" s="267" t="s">
        <v>1</v>
      </c>
      <c r="F523" s="268" t="s">
        <v>3105</v>
      </c>
      <c r="G523" s="265"/>
      <c r="H523" s="269">
        <v>25.850000000000001</v>
      </c>
      <c r="I523" s="270"/>
      <c r="J523" s="265"/>
      <c r="K523" s="265"/>
      <c r="L523" s="271"/>
      <c r="M523" s="272"/>
      <c r="N523" s="273"/>
      <c r="O523" s="273"/>
      <c r="P523" s="273"/>
      <c r="Q523" s="273"/>
      <c r="R523" s="273"/>
      <c r="S523" s="273"/>
      <c r="T523" s="27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75" t="s">
        <v>312</v>
      </c>
      <c r="AU523" s="275" t="s">
        <v>91</v>
      </c>
      <c r="AV523" s="13" t="s">
        <v>91</v>
      </c>
      <c r="AW523" s="13" t="s">
        <v>4</v>
      </c>
      <c r="AX523" s="13" t="s">
        <v>75</v>
      </c>
      <c r="AY523" s="275" t="s">
        <v>265</v>
      </c>
    </row>
    <row r="524" s="14" customFormat="1">
      <c r="A524" s="14"/>
      <c r="B524" s="276"/>
      <c r="C524" s="277"/>
      <c r="D524" s="266" t="s">
        <v>312</v>
      </c>
      <c r="E524" s="278" t="s">
        <v>1</v>
      </c>
      <c r="F524" s="279" t="s">
        <v>318</v>
      </c>
      <c r="G524" s="277"/>
      <c r="H524" s="280">
        <v>121.52</v>
      </c>
      <c r="I524" s="281"/>
      <c r="J524" s="277"/>
      <c r="K524" s="277"/>
      <c r="L524" s="282"/>
      <c r="M524" s="283"/>
      <c r="N524" s="284"/>
      <c r="O524" s="284"/>
      <c r="P524" s="284"/>
      <c r="Q524" s="284"/>
      <c r="R524" s="284"/>
      <c r="S524" s="284"/>
      <c r="T524" s="28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86" t="s">
        <v>312</v>
      </c>
      <c r="AU524" s="286" t="s">
        <v>91</v>
      </c>
      <c r="AV524" s="14" t="s">
        <v>282</v>
      </c>
      <c r="AW524" s="14" t="s">
        <v>4</v>
      </c>
      <c r="AX524" s="14" t="s">
        <v>83</v>
      </c>
      <c r="AY524" s="286" t="s">
        <v>265</v>
      </c>
    </row>
    <row r="525" s="2" customFormat="1" ht="16.30189" customHeight="1">
      <c r="A525" s="39"/>
      <c r="B525" s="40"/>
      <c r="C525" s="287" t="s">
        <v>775</v>
      </c>
      <c r="D525" s="287" t="s">
        <v>367</v>
      </c>
      <c r="E525" s="288" t="s">
        <v>2833</v>
      </c>
      <c r="F525" s="289" t="s">
        <v>1</v>
      </c>
      <c r="G525" s="290" t="s">
        <v>1</v>
      </c>
      <c r="H525" s="291">
        <v>139.75</v>
      </c>
      <c r="I525" s="292"/>
      <c r="J525" s="291">
        <f>ROUND(I525*H525,2)</f>
        <v>0</v>
      </c>
      <c r="K525" s="293"/>
      <c r="L525" s="294"/>
      <c r="M525" s="295" t="s">
        <v>1</v>
      </c>
      <c r="N525" s="296" t="s">
        <v>41</v>
      </c>
      <c r="O525" s="92"/>
      <c r="P525" s="255">
        <f>O525*H525</f>
        <v>0</v>
      </c>
      <c r="Q525" s="255">
        <v>0.0073800000000000003</v>
      </c>
      <c r="R525" s="255">
        <f>Q525*H525</f>
        <v>1.031355</v>
      </c>
      <c r="S525" s="255">
        <v>0</v>
      </c>
      <c r="T525" s="256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57" t="s">
        <v>439</v>
      </c>
      <c r="AT525" s="257" t="s">
        <v>367</v>
      </c>
      <c r="AU525" s="257" t="s">
        <v>91</v>
      </c>
      <c r="AY525" s="18" t="s">
        <v>265</v>
      </c>
      <c r="BE525" s="258">
        <f>IF(N525="základná",J525,0)</f>
        <v>0</v>
      </c>
      <c r="BF525" s="258">
        <f>IF(N525="znížená",J525,0)</f>
        <v>0</v>
      </c>
      <c r="BG525" s="258">
        <f>IF(N525="zákl. prenesená",J525,0)</f>
        <v>0</v>
      </c>
      <c r="BH525" s="258">
        <f>IF(N525="zníž. prenesená",J525,0)</f>
        <v>0</v>
      </c>
      <c r="BI525" s="258">
        <f>IF(N525="nulová",J525,0)</f>
        <v>0</v>
      </c>
      <c r="BJ525" s="18" t="s">
        <v>91</v>
      </c>
      <c r="BK525" s="258">
        <f>ROUND(I525*H525,2)</f>
        <v>0</v>
      </c>
      <c r="BL525" s="18" t="s">
        <v>371</v>
      </c>
      <c r="BM525" s="257" t="s">
        <v>2834</v>
      </c>
    </row>
    <row r="526" s="13" customFormat="1">
      <c r="A526" s="13"/>
      <c r="B526" s="264"/>
      <c r="C526" s="265"/>
      <c r="D526" s="266" t="s">
        <v>312</v>
      </c>
      <c r="E526" s="265"/>
      <c r="F526" s="268" t="s">
        <v>3106</v>
      </c>
      <c r="G526" s="265"/>
      <c r="H526" s="269">
        <v>139.75</v>
      </c>
      <c r="I526" s="270"/>
      <c r="J526" s="265"/>
      <c r="K526" s="265"/>
      <c r="L526" s="271"/>
      <c r="M526" s="272"/>
      <c r="N526" s="273"/>
      <c r="O526" s="273"/>
      <c r="P526" s="273"/>
      <c r="Q526" s="273"/>
      <c r="R526" s="273"/>
      <c r="S526" s="273"/>
      <c r="T526" s="27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75" t="s">
        <v>312</v>
      </c>
      <c r="AU526" s="275" t="s">
        <v>91</v>
      </c>
      <c r="AV526" s="13" t="s">
        <v>91</v>
      </c>
      <c r="AW526" s="13" t="s">
        <v>5</v>
      </c>
      <c r="AX526" s="13" t="s">
        <v>83</v>
      </c>
      <c r="AY526" s="275" t="s">
        <v>265</v>
      </c>
    </row>
    <row r="527" s="2" customFormat="1" ht="16.30189" customHeight="1">
      <c r="A527" s="39"/>
      <c r="B527" s="40"/>
      <c r="C527" s="246" t="s">
        <v>779</v>
      </c>
      <c r="D527" s="246" t="s">
        <v>268</v>
      </c>
      <c r="E527" s="247" t="s">
        <v>2836</v>
      </c>
      <c r="F527" s="248" t="s">
        <v>1</v>
      </c>
      <c r="G527" s="249" t="s">
        <v>1</v>
      </c>
      <c r="H527" s="250">
        <v>95.670000000000002</v>
      </c>
      <c r="I527" s="251"/>
      <c r="J527" s="250">
        <f>ROUND(I527*H527,2)</f>
        <v>0</v>
      </c>
      <c r="K527" s="252"/>
      <c r="L527" s="45"/>
      <c r="M527" s="253" t="s">
        <v>1</v>
      </c>
      <c r="N527" s="254" t="s">
        <v>41</v>
      </c>
      <c r="O527" s="92"/>
      <c r="P527" s="255">
        <f>O527*H527</f>
        <v>0</v>
      </c>
      <c r="Q527" s="255">
        <v>0.0022200000000000002</v>
      </c>
      <c r="R527" s="255">
        <f>Q527*H527</f>
        <v>0.21238740000000003</v>
      </c>
      <c r="S527" s="255">
        <v>0</v>
      </c>
      <c r="T527" s="256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57" t="s">
        <v>371</v>
      </c>
      <c r="AT527" s="257" t="s">
        <v>268</v>
      </c>
      <c r="AU527" s="257" t="s">
        <v>91</v>
      </c>
      <c r="AY527" s="18" t="s">
        <v>265</v>
      </c>
      <c r="BE527" s="258">
        <f>IF(N527="základná",J527,0)</f>
        <v>0</v>
      </c>
      <c r="BF527" s="258">
        <f>IF(N527="znížená",J527,0)</f>
        <v>0</v>
      </c>
      <c r="BG527" s="258">
        <f>IF(N527="zákl. prenesená",J527,0)</f>
        <v>0</v>
      </c>
      <c r="BH527" s="258">
        <f>IF(N527="zníž. prenesená",J527,0)</f>
        <v>0</v>
      </c>
      <c r="BI527" s="258">
        <f>IF(N527="nulová",J527,0)</f>
        <v>0</v>
      </c>
      <c r="BJ527" s="18" t="s">
        <v>91</v>
      </c>
      <c r="BK527" s="258">
        <f>ROUND(I527*H527,2)</f>
        <v>0</v>
      </c>
      <c r="BL527" s="18" t="s">
        <v>371</v>
      </c>
      <c r="BM527" s="257" t="s">
        <v>2837</v>
      </c>
    </row>
    <row r="528" s="13" customFormat="1">
      <c r="A528" s="13"/>
      <c r="B528" s="264"/>
      <c r="C528" s="265"/>
      <c r="D528" s="266" t="s">
        <v>312</v>
      </c>
      <c r="E528" s="267" t="s">
        <v>1</v>
      </c>
      <c r="F528" s="268" t="s">
        <v>3081</v>
      </c>
      <c r="G528" s="265"/>
      <c r="H528" s="269">
        <v>75.870000000000005</v>
      </c>
      <c r="I528" s="270"/>
      <c r="J528" s="265"/>
      <c r="K528" s="265"/>
      <c r="L528" s="271"/>
      <c r="M528" s="272"/>
      <c r="N528" s="273"/>
      <c r="O528" s="273"/>
      <c r="P528" s="273"/>
      <c r="Q528" s="273"/>
      <c r="R528" s="273"/>
      <c r="S528" s="273"/>
      <c r="T528" s="27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5" t="s">
        <v>312</v>
      </c>
      <c r="AU528" s="275" t="s">
        <v>91</v>
      </c>
      <c r="AV528" s="13" t="s">
        <v>91</v>
      </c>
      <c r="AW528" s="13" t="s">
        <v>4</v>
      </c>
      <c r="AX528" s="13" t="s">
        <v>75</v>
      </c>
      <c r="AY528" s="275" t="s">
        <v>265</v>
      </c>
    </row>
    <row r="529" s="13" customFormat="1">
      <c r="A529" s="13"/>
      <c r="B529" s="264"/>
      <c r="C529" s="265"/>
      <c r="D529" s="266" t="s">
        <v>312</v>
      </c>
      <c r="E529" s="267" t="s">
        <v>1</v>
      </c>
      <c r="F529" s="268" t="s">
        <v>3082</v>
      </c>
      <c r="G529" s="265"/>
      <c r="H529" s="269">
        <v>19.800000000000001</v>
      </c>
      <c r="I529" s="270"/>
      <c r="J529" s="265"/>
      <c r="K529" s="265"/>
      <c r="L529" s="271"/>
      <c r="M529" s="272"/>
      <c r="N529" s="273"/>
      <c r="O529" s="273"/>
      <c r="P529" s="273"/>
      <c r="Q529" s="273"/>
      <c r="R529" s="273"/>
      <c r="S529" s="273"/>
      <c r="T529" s="27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75" t="s">
        <v>312</v>
      </c>
      <c r="AU529" s="275" t="s">
        <v>91</v>
      </c>
      <c r="AV529" s="13" t="s">
        <v>91</v>
      </c>
      <c r="AW529" s="13" t="s">
        <v>4</v>
      </c>
      <c r="AX529" s="13" t="s">
        <v>75</v>
      </c>
      <c r="AY529" s="275" t="s">
        <v>265</v>
      </c>
    </row>
    <row r="530" s="14" customFormat="1">
      <c r="A530" s="14"/>
      <c r="B530" s="276"/>
      <c r="C530" s="277"/>
      <c r="D530" s="266" t="s">
        <v>312</v>
      </c>
      <c r="E530" s="278" t="s">
        <v>1</v>
      </c>
      <c r="F530" s="279" t="s">
        <v>318</v>
      </c>
      <c r="G530" s="277"/>
      <c r="H530" s="280">
        <v>95.670000000000002</v>
      </c>
      <c r="I530" s="281"/>
      <c r="J530" s="277"/>
      <c r="K530" s="277"/>
      <c r="L530" s="282"/>
      <c r="M530" s="283"/>
      <c r="N530" s="284"/>
      <c r="O530" s="284"/>
      <c r="P530" s="284"/>
      <c r="Q530" s="284"/>
      <c r="R530" s="284"/>
      <c r="S530" s="284"/>
      <c r="T530" s="28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86" t="s">
        <v>312</v>
      </c>
      <c r="AU530" s="286" t="s">
        <v>91</v>
      </c>
      <c r="AV530" s="14" t="s">
        <v>282</v>
      </c>
      <c r="AW530" s="14" t="s">
        <v>5</v>
      </c>
      <c r="AX530" s="14" t="s">
        <v>83</v>
      </c>
      <c r="AY530" s="286" t="s">
        <v>265</v>
      </c>
    </row>
    <row r="531" s="2" customFormat="1" ht="16.30189" customHeight="1">
      <c r="A531" s="39"/>
      <c r="B531" s="40"/>
      <c r="C531" s="246" t="s">
        <v>782</v>
      </c>
      <c r="D531" s="246" t="s">
        <v>268</v>
      </c>
      <c r="E531" s="247" t="s">
        <v>2838</v>
      </c>
      <c r="F531" s="248" t="s">
        <v>1</v>
      </c>
      <c r="G531" s="249" t="s">
        <v>1</v>
      </c>
      <c r="H531" s="250">
        <v>55</v>
      </c>
      <c r="I531" s="251"/>
      <c r="J531" s="250">
        <f>ROUND(I531*H531,2)</f>
        <v>0</v>
      </c>
      <c r="K531" s="252"/>
      <c r="L531" s="45"/>
      <c r="M531" s="253" t="s">
        <v>1</v>
      </c>
      <c r="N531" s="254" t="s">
        <v>41</v>
      </c>
      <c r="O531" s="92"/>
      <c r="P531" s="255">
        <f>O531*H531</f>
        <v>0</v>
      </c>
      <c r="Q531" s="255">
        <v>0.00060300000000000002</v>
      </c>
      <c r="R531" s="255">
        <f>Q531*H531</f>
        <v>0.033165</v>
      </c>
      <c r="S531" s="255">
        <v>0</v>
      </c>
      <c r="T531" s="256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57" t="s">
        <v>371</v>
      </c>
      <c r="AT531" s="257" t="s">
        <v>268</v>
      </c>
      <c r="AU531" s="257" t="s">
        <v>91</v>
      </c>
      <c r="AY531" s="18" t="s">
        <v>265</v>
      </c>
      <c r="BE531" s="258">
        <f>IF(N531="základná",J531,0)</f>
        <v>0</v>
      </c>
      <c r="BF531" s="258">
        <f>IF(N531="znížená",J531,0)</f>
        <v>0</v>
      </c>
      <c r="BG531" s="258">
        <f>IF(N531="zákl. prenesená",J531,0)</f>
        <v>0</v>
      </c>
      <c r="BH531" s="258">
        <f>IF(N531="zníž. prenesená",J531,0)</f>
        <v>0</v>
      </c>
      <c r="BI531" s="258">
        <f>IF(N531="nulová",J531,0)</f>
        <v>0</v>
      </c>
      <c r="BJ531" s="18" t="s">
        <v>91</v>
      </c>
      <c r="BK531" s="258">
        <f>ROUND(I531*H531,2)</f>
        <v>0</v>
      </c>
      <c r="BL531" s="18" t="s">
        <v>371</v>
      </c>
      <c r="BM531" s="257" t="s">
        <v>2839</v>
      </c>
    </row>
    <row r="532" s="13" customFormat="1">
      <c r="A532" s="13"/>
      <c r="B532" s="264"/>
      <c r="C532" s="265"/>
      <c r="D532" s="266" t="s">
        <v>312</v>
      </c>
      <c r="E532" s="267" t="s">
        <v>1</v>
      </c>
      <c r="F532" s="268" t="s">
        <v>3107</v>
      </c>
      <c r="G532" s="265"/>
      <c r="H532" s="269">
        <v>55</v>
      </c>
      <c r="I532" s="270"/>
      <c r="J532" s="265"/>
      <c r="K532" s="265"/>
      <c r="L532" s="271"/>
      <c r="M532" s="272"/>
      <c r="N532" s="273"/>
      <c r="O532" s="273"/>
      <c r="P532" s="273"/>
      <c r="Q532" s="273"/>
      <c r="R532" s="273"/>
      <c r="S532" s="273"/>
      <c r="T532" s="27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75" t="s">
        <v>312</v>
      </c>
      <c r="AU532" s="275" t="s">
        <v>91</v>
      </c>
      <c r="AV532" s="13" t="s">
        <v>91</v>
      </c>
      <c r="AW532" s="13" t="s">
        <v>4</v>
      </c>
      <c r="AX532" s="13" t="s">
        <v>83</v>
      </c>
      <c r="AY532" s="275" t="s">
        <v>265</v>
      </c>
    </row>
    <row r="533" s="2" customFormat="1" ht="16.30189" customHeight="1">
      <c r="A533" s="39"/>
      <c r="B533" s="40"/>
      <c r="C533" s="246" t="s">
        <v>785</v>
      </c>
      <c r="D533" s="246" t="s">
        <v>268</v>
      </c>
      <c r="E533" s="247" t="s">
        <v>2841</v>
      </c>
      <c r="F533" s="248" t="s">
        <v>1</v>
      </c>
      <c r="G533" s="249" t="s">
        <v>1</v>
      </c>
      <c r="H533" s="250">
        <v>26.399999999999999</v>
      </c>
      <c r="I533" s="251"/>
      <c r="J533" s="250">
        <f>ROUND(I533*H533,2)</f>
        <v>0</v>
      </c>
      <c r="K533" s="252"/>
      <c r="L533" s="45"/>
      <c r="M533" s="253" t="s">
        <v>1</v>
      </c>
      <c r="N533" s="254" t="s">
        <v>41</v>
      </c>
      <c r="O533" s="92"/>
      <c r="P533" s="255">
        <f>O533*H533</f>
        <v>0</v>
      </c>
      <c r="Q533" s="255">
        <v>0.00085300000000000003</v>
      </c>
      <c r="R533" s="255">
        <f>Q533*H533</f>
        <v>0.0225192</v>
      </c>
      <c r="S533" s="255">
        <v>0</v>
      </c>
      <c r="T533" s="256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57" t="s">
        <v>371</v>
      </c>
      <c r="AT533" s="257" t="s">
        <v>268</v>
      </c>
      <c r="AU533" s="257" t="s">
        <v>91</v>
      </c>
      <c r="AY533" s="18" t="s">
        <v>265</v>
      </c>
      <c r="BE533" s="258">
        <f>IF(N533="základná",J533,0)</f>
        <v>0</v>
      </c>
      <c r="BF533" s="258">
        <f>IF(N533="znížená",J533,0)</f>
        <v>0</v>
      </c>
      <c r="BG533" s="258">
        <f>IF(N533="zákl. prenesená",J533,0)</f>
        <v>0</v>
      </c>
      <c r="BH533" s="258">
        <f>IF(N533="zníž. prenesená",J533,0)</f>
        <v>0</v>
      </c>
      <c r="BI533" s="258">
        <f>IF(N533="nulová",J533,0)</f>
        <v>0</v>
      </c>
      <c r="BJ533" s="18" t="s">
        <v>91</v>
      </c>
      <c r="BK533" s="258">
        <f>ROUND(I533*H533,2)</f>
        <v>0</v>
      </c>
      <c r="BL533" s="18" t="s">
        <v>371</v>
      </c>
      <c r="BM533" s="257" t="s">
        <v>2842</v>
      </c>
    </row>
    <row r="534" s="15" customFormat="1">
      <c r="A534" s="15"/>
      <c r="B534" s="297"/>
      <c r="C534" s="298"/>
      <c r="D534" s="266" t="s">
        <v>312</v>
      </c>
      <c r="E534" s="299" t="s">
        <v>1</v>
      </c>
      <c r="F534" s="300" t="s">
        <v>2843</v>
      </c>
      <c r="G534" s="298"/>
      <c r="H534" s="299" t="s">
        <v>1</v>
      </c>
      <c r="I534" s="301"/>
      <c r="J534" s="298"/>
      <c r="K534" s="298"/>
      <c r="L534" s="302"/>
      <c r="M534" s="303"/>
      <c r="N534" s="304"/>
      <c r="O534" s="304"/>
      <c r="P534" s="304"/>
      <c r="Q534" s="304"/>
      <c r="R534" s="304"/>
      <c r="S534" s="304"/>
      <c r="T534" s="30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306" t="s">
        <v>312</v>
      </c>
      <c r="AU534" s="306" t="s">
        <v>91</v>
      </c>
      <c r="AV534" s="15" t="s">
        <v>83</v>
      </c>
      <c r="AW534" s="15" t="s">
        <v>4</v>
      </c>
      <c r="AX534" s="15" t="s">
        <v>75</v>
      </c>
      <c r="AY534" s="306" t="s">
        <v>265</v>
      </c>
    </row>
    <row r="535" s="13" customFormat="1">
      <c r="A535" s="13"/>
      <c r="B535" s="264"/>
      <c r="C535" s="265"/>
      <c r="D535" s="266" t="s">
        <v>312</v>
      </c>
      <c r="E535" s="267" t="s">
        <v>1</v>
      </c>
      <c r="F535" s="268" t="s">
        <v>3108</v>
      </c>
      <c r="G535" s="265"/>
      <c r="H535" s="269">
        <v>26.399999999999999</v>
      </c>
      <c r="I535" s="270"/>
      <c r="J535" s="265"/>
      <c r="K535" s="265"/>
      <c r="L535" s="271"/>
      <c r="M535" s="272"/>
      <c r="N535" s="273"/>
      <c r="O535" s="273"/>
      <c r="P535" s="273"/>
      <c r="Q535" s="273"/>
      <c r="R535" s="273"/>
      <c r="S535" s="273"/>
      <c r="T535" s="27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5" t="s">
        <v>312</v>
      </c>
      <c r="AU535" s="275" t="s">
        <v>91</v>
      </c>
      <c r="AV535" s="13" t="s">
        <v>91</v>
      </c>
      <c r="AW535" s="13" t="s">
        <v>4</v>
      </c>
      <c r="AX535" s="13" t="s">
        <v>75</v>
      </c>
      <c r="AY535" s="275" t="s">
        <v>265</v>
      </c>
    </row>
    <row r="536" s="14" customFormat="1">
      <c r="A536" s="14"/>
      <c r="B536" s="276"/>
      <c r="C536" s="277"/>
      <c r="D536" s="266" t="s">
        <v>312</v>
      </c>
      <c r="E536" s="278" t="s">
        <v>1</v>
      </c>
      <c r="F536" s="279" t="s">
        <v>318</v>
      </c>
      <c r="G536" s="277"/>
      <c r="H536" s="280">
        <v>26.399999999999999</v>
      </c>
      <c r="I536" s="281"/>
      <c r="J536" s="277"/>
      <c r="K536" s="277"/>
      <c r="L536" s="282"/>
      <c r="M536" s="283"/>
      <c r="N536" s="284"/>
      <c r="O536" s="284"/>
      <c r="P536" s="284"/>
      <c r="Q536" s="284"/>
      <c r="R536" s="284"/>
      <c r="S536" s="284"/>
      <c r="T536" s="28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86" t="s">
        <v>312</v>
      </c>
      <c r="AU536" s="286" t="s">
        <v>91</v>
      </c>
      <c r="AV536" s="14" t="s">
        <v>282</v>
      </c>
      <c r="AW536" s="14" t="s">
        <v>5</v>
      </c>
      <c r="AX536" s="14" t="s">
        <v>83</v>
      </c>
      <c r="AY536" s="286" t="s">
        <v>265</v>
      </c>
    </row>
    <row r="537" s="2" customFormat="1" ht="16.30189" customHeight="1">
      <c r="A537" s="39"/>
      <c r="B537" s="40"/>
      <c r="C537" s="246" t="s">
        <v>789</v>
      </c>
      <c r="D537" s="246" t="s">
        <v>268</v>
      </c>
      <c r="E537" s="247" t="s">
        <v>2845</v>
      </c>
      <c r="F537" s="248" t="s">
        <v>1</v>
      </c>
      <c r="G537" s="249" t="s">
        <v>1</v>
      </c>
      <c r="H537" s="250">
        <v>31.190000000000001</v>
      </c>
      <c r="I537" s="251"/>
      <c r="J537" s="250">
        <f>ROUND(I537*H537,2)</f>
        <v>0</v>
      </c>
      <c r="K537" s="252"/>
      <c r="L537" s="45"/>
      <c r="M537" s="253" t="s">
        <v>1</v>
      </c>
      <c r="N537" s="254" t="s">
        <v>41</v>
      </c>
      <c r="O537" s="92"/>
      <c r="P537" s="255">
        <f>O537*H537</f>
        <v>0</v>
      </c>
      <c r="Q537" s="255">
        <v>0</v>
      </c>
      <c r="R537" s="255">
        <f>Q537*H537</f>
        <v>0</v>
      </c>
      <c r="S537" s="255">
        <v>0</v>
      </c>
      <c r="T537" s="256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57" t="s">
        <v>371</v>
      </c>
      <c r="AT537" s="257" t="s">
        <v>268</v>
      </c>
      <c r="AU537" s="257" t="s">
        <v>91</v>
      </c>
      <c r="AY537" s="18" t="s">
        <v>265</v>
      </c>
      <c r="BE537" s="258">
        <f>IF(N537="základná",J537,0)</f>
        <v>0</v>
      </c>
      <c r="BF537" s="258">
        <f>IF(N537="znížená",J537,0)</f>
        <v>0</v>
      </c>
      <c r="BG537" s="258">
        <f>IF(N537="zákl. prenesená",J537,0)</f>
        <v>0</v>
      </c>
      <c r="BH537" s="258">
        <f>IF(N537="zníž. prenesená",J537,0)</f>
        <v>0</v>
      </c>
      <c r="BI537" s="258">
        <f>IF(N537="nulová",J537,0)</f>
        <v>0</v>
      </c>
      <c r="BJ537" s="18" t="s">
        <v>91</v>
      </c>
      <c r="BK537" s="258">
        <f>ROUND(I537*H537,2)</f>
        <v>0</v>
      </c>
      <c r="BL537" s="18" t="s">
        <v>371</v>
      </c>
      <c r="BM537" s="257" t="s">
        <v>2846</v>
      </c>
    </row>
    <row r="538" s="12" customFormat="1" ht="25.92" customHeight="1">
      <c r="A538" s="12"/>
      <c r="B538" s="230"/>
      <c r="C538" s="231"/>
      <c r="D538" s="232" t="s">
        <v>74</v>
      </c>
      <c r="E538" s="233" t="s">
        <v>262</v>
      </c>
      <c r="F538" s="233" t="s">
        <v>263</v>
      </c>
      <c r="G538" s="231"/>
      <c r="H538" s="231"/>
      <c r="I538" s="234"/>
      <c r="J538" s="235">
        <f>BK538</f>
        <v>0</v>
      </c>
      <c r="K538" s="231"/>
      <c r="L538" s="236"/>
      <c r="M538" s="237"/>
      <c r="N538" s="238"/>
      <c r="O538" s="238"/>
      <c r="P538" s="239">
        <f>P539+P543+P548</f>
        <v>0</v>
      </c>
      <c r="Q538" s="238"/>
      <c r="R538" s="239">
        <f>R539+R543+R548</f>
        <v>0</v>
      </c>
      <c r="S538" s="238"/>
      <c r="T538" s="240">
        <f>T539+T543+T548</f>
        <v>0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241" t="s">
        <v>264</v>
      </c>
      <c r="AT538" s="242" t="s">
        <v>74</v>
      </c>
      <c r="AU538" s="242" t="s">
        <v>75</v>
      </c>
      <c r="AY538" s="241" t="s">
        <v>265</v>
      </c>
      <c r="BK538" s="243">
        <f>BK539+BK543+BK548</f>
        <v>0</v>
      </c>
    </row>
    <row r="539" s="12" customFormat="1" ht="22.8" customHeight="1">
      <c r="A539" s="12"/>
      <c r="B539" s="230"/>
      <c r="C539" s="231"/>
      <c r="D539" s="232" t="s">
        <v>74</v>
      </c>
      <c r="E539" s="244" t="s">
        <v>266</v>
      </c>
      <c r="F539" s="244" t="s">
        <v>267</v>
      </c>
      <c r="G539" s="231"/>
      <c r="H539" s="231"/>
      <c r="I539" s="234"/>
      <c r="J539" s="245">
        <f>BK539</f>
        <v>0</v>
      </c>
      <c r="K539" s="231"/>
      <c r="L539" s="236"/>
      <c r="M539" s="237"/>
      <c r="N539" s="238"/>
      <c r="O539" s="238"/>
      <c r="P539" s="239">
        <f>SUM(P540:P542)</f>
        <v>0</v>
      </c>
      <c r="Q539" s="238"/>
      <c r="R539" s="239">
        <f>SUM(R540:R542)</f>
        <v>0</v>
      </c>
      <c r="S539" s="238"/>
      <c r="T539" s="240">
        <f>SUM(T540:T542)</f>
        <v>0</v>
      </c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R539" s="241" t="s">
        <v>264</v>
      </c>
      <c r="AT539" s="242" t="s">
        <v>74</v>
      </c>
      <c r="AU539" s="242" t="s">
        <v>83</v>
      </c>
      <c r="AY539" s="241" t="s">
        <v>265</v>
      </c>
      <c r="BK539" s="243">
        <f>SUM(BK540:BK542)</f>
        <v>0</v>
      </c>
    </row>
    <row r="540" s="2" customFormat="1" ht="16.30189" customHeight="1">
      <c r="A540" s="39"/>
      <c r="B540" s="40"/>
      <c r="C540" s="246" t="s">
        <v>793</v>
      </c>
      <c r="D540" s="246" t="s">
        <v>268</v>
      </c>
      <c r="E540" s="247" t="s">
        <v>269</v>
      </c>
      <c r="F540" s="248" t="s">
        <v>1</v>
      </c>
      <c r="G540" s="249" t="s">
        <v>1</v>
      </c>
      <c r="H540" s="250">
        <v>1</v>
      </c>
      <c r="I540" s="251"/>
      <c r="J540" s="250">
        <f>ROUND(I540*H540,2)</f>
        <v>0</v>
      </c>
      <c r="K540" s="252"/>
      <c r="L540" s="45"/>
      <c r="M540" s="253" t="s">
        <v>1</v>
      </c>
      <c r="N540" s="254" t="s">
        <v>41</v>
      </c>
      <c r="O540" s="92"/>
      <c r="P540" s="255">
        <f>O540*H540</f>
        <v>0</v>
      </c>
      <c r="Q540" s="255">
        <v>0</v>
      </c>
      <c r="R540" s="255">
        <f>Q540*H540</f>
        <v>0</v>
      </c>
      <c r="S540" s="255">
        <v>0</v>
      </c>
      <c r="T540" s="256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57" t="s">
        <v>272</v>
      </c>
      <c r="AT540" s="257" t="s">
        <v>268</v>
      </c>
      <c r="AU540" s="257" t="s">
        <v>91</v>
      </c>
      <c r="AY540" s="18" t="s">
        <v>265</v>
      </c>
      <c r="BE540" s="258">
        <f>IF(N540="základná",J540,0)</f>
        <v>0</v>
      </c>
      <c r="BF540" s="258">
        <f>IF(N540="znížená",J540,0)</f>
        <v>0</v>
      </c>
      <c r="BG540" s="258">
        <f>IF(N540="zákl. prenesená",J540,0)</f>
        <v>0</v>
      </c>
      <c r="BH540" s="258">
        <f>IF(N540="zníž. prenesená",J540,0)</f>
        <v>0</v>
      </c>
      <c r="BI540" s="258">
        <f>IF(N540="nulová",J540,0)</f>
        <v>0</v>
      </c>
      <c r="BJ540" s="18" t="s">
        <v>91</v>
      </c>
      <c r="BK540" s="258">
        <f>ROUND(I540*H540,2)</f>
        <v>0</v>
      </c>
      <c r="BL540" s="18" t="s">
        <v>272</v>
      </c>
      <c r="BM540" s="257" t="s">
        <v>2847</v>
      </c>
    </row>
    <row r="541" s="2" customFormat="1" ht="16.30189" customHeight="1">
      <c r="A541" s="39"/>
      <c r="B541" s="40"/>
      <c r="C541" s="246" t="s">
        <v>797</v>
      </c>
      <c r="D541" s="246" t="s">
        <v>268</v>
      </c>
      <c r="E541" s="247" t="s">
        <v>274</v>
      </c>
      <c r="F541" s="248" t="s">
        <v>1</v>
      </c>
      <c r="G541" s="249" t="s">
        <v>1</v>
      </c>
      <c r="H541" s="250">
        <v>1</v>
      </c>
      <c r="I541" s="251"/>
      <c r="J541" s="250">
        <f>ROUND(I541*H541,2)</f>
        <v>0</v>
      </c>
      <c r="K541" s="252"/>
      <c r="L541" s="45"/>
      <c r="M541" s="253" t="s">
        <v>1</v>
      </c>
      <c r="N541" s="254" t="s">
        <v>41</v>
      </c>
      <c r="O541" s="92"/>
      <c r="P541" s="255">
        <f>O541*H541</f>
        <v>0</v>
      </c>
      <c r="Q541" s="255">
        <v>0</v>
      </c>
      <c r="R541" s="255">
        <f>Q541*H541</f>
        <v>0</v>
      </c>
      <c r="S541" s="255">
        <v>0</v>
      </c>
      <c r="T541" s="256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57" t="s">
        <v>272</v>
      </c>
      <c r="AT541" s="257" t="s">
        <v>268</v>
      </c>
      <c r="AU541" s="257" t="s">
        <v>91</v>
      </c>
      <c r="AY541" s="18" t="s">
        <v>265</v>
      </c>
      <c r="BE541" s="258">
        <f>IF(N541="základná",J541,0)</f>
        <v>0</v>
      </c>
      <c r="BF541" s="258">
        <f>IF(N541="znížená",J541,0)</f>
        <v>0</v>
      </c>
      <c r="BG541" s="258">
        <f>IF(N541="zákl. prenesená",J541,0)</f>
        <v>0</v>
      </c>
      <c r="BH541" s="258">
        <f>IF(N541="zníž. prenesená",J541,0)</f>
        <v>0</v>
      </c>
      <c r="BI541" s="258">
        <f>IF(N541="nulová",J541,0)</f>
        <v>0</v>
      </c>
      <c r="BJ541" s="18" t="s">
        <v>91</v>
      </c>
      <c r="BK541" s="258">
        <f>ROUND(I541*H541,2)</f>
        <v>0</v>
      </c>
      <c r="BL541" s="18" t="s">
        <v>272</v>
      </c>
      <c r="BM541" s="257" t="s">
        <v>2848</v>
      </c>
    </row>
    <row r="542" s="2" customFormat="1" ht="16.30189" customHeight="1">
      <c r="A542" s="39"/>
      <c r="B542" s="40"/>
      <c r="C542" s="246" t="s">
        <v>800</v>
      </c>
      <c r="D542" s="246" t="s">
        <v>268</v>
      </c>
      <c r="E542" s="247" t="s">
        <v>277</v>
      </c>
      <c r="F542" s="248" t="s">
        <v>1</v>
      </c>
      <c r="G542" s="249" t="s">
        <v>1</v>
      </c>
      <c r="H542" s="250">
        <v>1</v>
      </c>
      <c r="I542" s="251"/>
      <c r="J542" s="250">
        <f>ROUND(I542*H542,2)</f>
        <v>0</v>
      </c>
      <c r="K542" s="252"/>
      <c r="L542" s="45"/>
      <c r="M542" s="253" t="s">
        <v>1</v>
      </c>
      <c r="N542" s="254" t="s">
        <v>41</v>
      </c>
      <c r="O542" s="92"/>
      <c r="P542" s="255">
        <f>O542*H542</f>
        <v>0</v>
      </c>
      <c r="Q542" s="255">
        <v>0</v>
      </c>
      <c r="R542" s="255">
        <f>Q542*H542</f>
        <v>0</v>
      </c>
      <c r="S542" s="255">
        <v>0</v>
      </c>
      <c r="T542" s="256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57" t="s">
        <v>272</v>
      </c>
      <c r="AT542" s="257" t="s">
        <v>268</v>
      </c>
      <c r="AU542" s="257" t="s">
        <v>91</v>
      </c>
      <c r="AY542" s="18" t="s">
        <v>265</v>
      </c>
      <c r="BE542" s="258">
        <f>IF(N542="základná",J542,0)</f>
        <v>0</v>
      </c>
      <c r="BF542" s="258">
        <f>IF(N542="znížená",J542,0)</f>
        <v>0</v>
      </c>
      <c r="BG542" s="258">
        <f>IF(N542="zákl. prenesená",J542,0)</f>
        <v>0</v>
      </c>
      <c r="BH542" s="258">
        <f>IF(N542="zníž. prenesená",J542,0)</f>
        <v>0</v>
      </c>
      <c r="BI542" s="258">
        <f>IF(N542="nulová",J542,0)</f>
        <v>0</v>
      </c>
      <c r="BJ542" s="18" t="s">
        <v>91</v>
      </c>
      <c r="BK542" s="258">
        <f>ROUND(I542*H542,2)</f>
        <v>0</v>
      </c>
      <c r="BL542" s="18" t="s">
        <v>272</v>
      </c>
      <c r="BM542" s="257" t="s">
        <v>2849</v>
      </c>
    </row>
    <row r="543" s="12" customFormat="1" ht="22.8" customHeight="1">
      <c r="A543" s="12"/>
      <c r="B543" s="230"/>
      <c r="C543" s="231"/>
      <c r="D543" s="232" t="s">
        <v>74</v>
      </c>
      <c r="E543" s="244" t="s">
        <v>280</v>
      </c>
      <c r="F543" s="244" t="s">
        <v>281</v>
      </c>
      <c r="G543" s="231"/>
      <c r="H543" s="231"/>
      <c r="I543" s="234"/>
      <c r="J543" s="245">
        <f>BK543</f>
        <v>0</v>
      </c>
      <c r="K543" s="231"/>
      <c r="L543" s="236"/>
      <c r="M543" s="237"/>
      <c r="N543" s="238"/>
      <c r="O543" s="238"/>
      <c r="P543" s="239">
        <f>SUM(P544:P547)</f>
        <v>0</v>
      </c>
      <c r="Q543" s="238"/>
      <c r="R543" s="239">
        <f>SUM(R544:R547)</f>
        <v>0</v>
      </c>
      <c r="S543" s="238"/>
      <c r="T543" s="240">
        <f>SUM(T544:T547)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41" t="s">
        <v>264</v>
      </c>
      <c r="AT543" s="242" t="s">
        <v>74</v>
      </c>
      <c r="AU543" s="242" t="s">
        <v>83</v>
      </c>
      <c r="AY543" s="241" t="s">
        <v>265</v>
      </c>
      <c r="BK543" s="243">
        <f>SUM(BK544:BK547)</f>
        <v>0</v>
      </c>
    </row>
    <row r="544" s="2" customFormat="1" ht="16.30189" customHeight="1">
      <c r="A544" s="39"/>
      <c r="B544" s="40"/>
      <c r="C544" s="246" t="s">
        <v>804</v>
      </c>
      <c r="D544" s="246" t="s">
        <v>268</v>
      </c>
      <c r="E544" s="247" t="s">
        <v>283</v>
      </c>
      <c r="F544" s="248" t="s">
        <v>1</v>
      </c>
      <c r="G544" s="249" t="s">
        <v>1</v>
      </c>
      <c r="H544" s="250">
        <v>1</v>
      </c>
      <c r="I544" s="251"/>
      <c r="J544" s="250">
        <f>ROUND(I544*H544,2)</f>
        <v>0</v>
      </c>
      <c r="K544" s="252"/>
      <c r="L544" s="45"/>
      <c r="M544" s="253" t="s">
        <v>1</v>
      </c>
      <c r="N544" s="254" t="s">
        <v>41</v>
      </c>
      <c r="O544" s="92"/>
      <c r="P544" s="255">
        <f>O544*H544</f>
        <v>0</v>
      </c>
      <c r="Q544" s="255">
        <v>0</v>
      </c>
      <c r="R544" s="255">
        <f>Q544*H544</f>
        <v>0</v>
      </c>
      <c r="S544" s="255">
        <v>0</v>
      </c>
      <c r="T544" s="256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57" t="s">
        <v>272</v>
      </c>
      <c r="AT544" s="257" t="s">
        <v>268</v>
      </c>
      <c r="AU544" s="257" t="s">
        <v>91</v>
      </c>
      <c r="AY544" s="18" t="s">
        <v>265</v>
      </c>
      <c r="BE544" s="258">
        <f>IF(N544="základná",J544,0)</f>
        <v>0</v>
      </c>
      <c r="BF544" s="258">
        <f>IF(N544="znížená",J544,0)</f>
        <v>0</v>
      </c>
      <c r="BG544" s="258">
        <f>IF(N544="zákl. prenesená",J544,0)</f>
        <v>0</v>
      </c>
      <c r="BH544" s="258">
        <f>IF(N544="zníž. prenesená",J544,0)</f>
        <v>0</v>
      </c>
      <c r="BI544" s="258">
        <f>IF(N544="nulová",J544,0)</f>
        <v>0</v>
      </c>
      <c r="BJ544" s="18" t="s">
        <v>91</v>
      </c>
      <c r="BK544" s="258">
        <f>ROUND(I544*H544,2)</f>
        <v>0</v>
      </c>
      <c r="BL544" s="18" t="s">
        <v>272</v>
      </c>
      <c r="BM544" s="257" t="s">
        <v>2850</v>
      </c>
    </row>
    <row r="545" s="2" customFormat="1" ht="16.30189" customHeight="1">
      <c r="A545" s="39"/>
      <c r="B545" s="40"/>
      <c r="C545" s="246" t="s">
        <v>807</v>
      </c>
      <c r="D545" s="246" t="s">
        <v>268</v>
      </c>
      <c r="E545" s="247" t="s">
        <v>286</v>
      </c>
      <c r="F545" s="248" t="s">
        <v>1</v>
      </c>
      <c r="G545" s="249" t="s">
        <v>1</v>
      </c>
      <c r="H545" s="250">
        <v>1</v>
      </c>
      <c r="I545" s="251"/>
      <c r="J545" s="250">
        <f>ROUND(I545*H545,2)</f>
        <v>0</v>
      </c>
      <c r="K545" s="252"/>
      <c r="L545" s="45"/>
      <c r="M545" s="253" t="s">
        <v>1</v>
      </c>
      <c r="N545" s="254" t="s">
        <v>41</v>
      </c>
      <c r="O545" s="92"/>
      <c r="P545" s="255">
        <f>O545*H545</f>
        <v>0</v>
      </c>
      <c r="Q545" s="255">
        <v>0</v>
      </c>
      <c r="R545" s="255">
        <f>Q545*H545</f>
        <v>0</v>
      </c>
      <c r="S545" s="255">
        <v>0</v>
      </c>
      <c r="T545" s="256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57" t="s">
        <v>272</v>
      </c>
      <c r="AT545" s="257" t="s">
        <v>268</v>
      </c>
      <c r="AU545" s="257" t="s">
        <v>91</v>
      </c>
      <c r="AY545" s="18" t="s">
        <v>265</v>
      </c>
      <c r="BE545" s="258">
        <f>IF(N545="základná",J545,0)</f>
        <v>0</v>
      </c>
      <c r="BF545" s="258">
        <f>IF(N545="znížená",J545,0)</f>
        <v>0</v>
      </c>
      <c r="BG545" s="258">
        <f>IF(N545="zákl. prenesená",J545,0)</f>
        <v>0</v>
      </c>
      <c r="BH545" s="258">
        <f>IF(N545="zníž. prenesená",J545,0)</f>
        <v>0</v>
      </c>
      <c r="BI545" s="258">
        <f>IF(N545="nulová",J545,0)</f>
        <v>0</v>
      </c>
      <c r="BJ545" s="18" t="s">
        <v>91</v>
      </c>
      <c r="BK545" s="258">
        <f>ROUND(I545*H545,2)</f>
        <v>0</v>
      </c>
      <c r="BL545" s="18" t="s">
        <v>272</v>
      </c>
      <c r="BM545" s="257" t="s">
        <v>2851</v>
      </c>
    </row>
    <row r="546" s="2" customFormat="1" ht="16.30189" customHeight="1">
      <c r="A546" s="39"/>
      <c r="B546" s="40"/>
      <c r="C546" s="246" t="s">
        <v>811</v>
      </c>
      <c r="D546" s="246" t="s">
        <v>268</v>
      </c>
      <c r="E546" s="247" t="s">
        <v>2852</v>
      </c>
      <c r="F546" s="248" t="s">
        <v>1</v>
      </c>
      <c r="G546" s="249" t="s">
        <v>1</v>
      </c>
      <c r="H546" s="250">
        <v>1</v>
      </c>
      <c r="I546" s="251"/>
      <c r="J546" s="250">
        <f>ROUND(I546*H546,2)</f>
        <v>0</v>
      </c>
      <c r="K546" s="252"/>
      <c r="L546" s="45"/>
      <c r="M546" s="253" t="s">
        <v>1</v>
      </c>
      <c r="N546" s="254" t="s">
        <v>41</v>
      </c>
      <c r="O546" s="92"/>
      <c r="P546" s="255">
        <f>O546*H546</f>
        <v>0</v>
      </c>
      <c r="Q546" s="255">
        <v>0</v>
      </c>
      <c r="R546" s="255">
        <f>Q546*H546</f>
        <v>0</v>
      </c>
      <c r="S546" s="255">
        <v>0</v>
      </c>
      <c r="T546" s="256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57" t="s">
        <v>272</v>
      </c>
      <c r="AT546" s="257" t="s">
        <v>268</v>
      </c>
      <c r="AU546" s="257" t="s">
        <v>91</v>
      </c>
      <c r="AY546" s="18" t="s">
        <v>265</v>
      </c>
      <c r="BE546" s="258">
        <f>IF(N546="základná",J546,0)</f>
        <v>0</v>
      </c>
      <c r="BF546" s="258">
        <f>IF(N546="znížená",J546,0)</f>
        <v>0</v>
      </c>
      <c r="BG546" s="258">
        <f>IF(N546="zákl. prenesená",J546,0)</f>
        <v>0</v>
      </c>
      <c r="BH546" s="258">
        <f>IF(N546="zníž. prenesená",J546,0)</f>
        <v>0</v>
      </c>
      <c r="BI546" s="258">
        <f>IF(N546="nulová",J546,0)</f>
        <v>0</v>
      </c>
      <c r="BJ546" s="18" t="s">
        <v>91</v>
      </c>
      <c r="BK546" s="258">
        <f>ROUND(I546*H546,2)</f>
        <v>0</v>
      </c>
      <c r="BL546" s="18" t="s">
        <v>272</v>
      </c>
      <c r="BM546" s="257" t="s">
        <v>2853</v>
      </c>
    </row>
    <row r="547" s="13" customFormat="1">
      <c r="A547" s="13"/>
      <c r="B547" s="264"/>
      <c r="C547" s="265"/>
      <c r="D547" s="266" t="s">
        <v>312</v>
      </c>
      <c r="E547" s="267" t="s">
        <v>1</v>
      </c>
      <c r="F547" s="268" t="s">
        <v>2854</v>
      </c>
      <c r="G547" s="265"/>
      <c r="H547" s="269">
        <v>1</v>
      </c>
      <c r="I547" s="270"/>
      <c r="J547" s="265"/>
      <c r="K547" s="265"/>
      <c r="L547" s="271"/>
      <c r="M547" s="272"/>
      <c r="N547" s="273"/>
      <c r="O547" s="273"/>
      <c r="P547" s="273"/>
      <c r="Q547" s="273"/>
      <c r="R547" s="273"/>
      <c r="S547" s="273"/>
      <c r="T547" s="27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75" t="s">
        <v>312</v>
      </c>
      <c r="AU547" s="275" t="s">
        <v>91</v>
      </c>
      <c r="AV547" s="13" t="s">
        <v>91</v>
      </c>
      <c r="AW547" s="13" t="s">
        <v>4</v>
      </c>
      <c r="AX547" s="13" t="s">
        <v>83</v>
      </c>
      <c r="AY547" s="275" t="s">
        <v>265</v>
      </c>
    </row>
    <row r="548" s="12" customFormat="1" ht="22.8" customHeight="1">
      <c r="A548" s="12"/>
      <c r="B548" s="230"/>
      <c r="C548" s="231"/>
      <c r="D548" s="232" t="s">
        <v>74</v>
      </c>
      <c r="E548" s="244" t="s">
        <v>2855</v>
      </c>
      <c r="F548" s="244" t="s">
        <v>2856</v>
      </c>
      <c r="G548" s="231"/>
      <c r="H548" s="231"/>
      <c r="I548" s="234"/>
      <c r="J548" s="245">
        <f>BK548</f>
        <v>0</v>
      </c>
      <c r="K548" s="231"/>
      <c r="L548" s="236"/>
      <c r="M548" s="237"/>
      <c r="N548" s="238"/>
      <c r="O548" s="238"/>
      <c r="P548" s="239">
        <f>SUM(P549:P551)</f>
        <v>0</v>
      </c>
      <c r="Q548" s="238"/>
      <c r="R548" s="239">
        <f>SUM(R549:R551)</f>
        <v>0</v>
      </c>
      <c r="S548" s="238"/>
      <c r="T548" s="240">
        <f>SUM(T549:T551)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41" t="s">
        <v>264</v>
      </c>
      <c r="AT548" s="242" t="s">
        <v>74</v>
      </c>
      <c r="AU548" s="242" t="s">
        <v>83</v>
      </c>
      <c r="AY548" s="241" t="s">
        <v>265</v>
      </c>
      <c r="BK548" s="243">
        <f>SUM(BK549:BK551)</f>
        <v>0</v>
      </c>
    </row>
    <row r="549" s="2" customFormat="1" ht="16.30189" customHeight="1">
      <c r="A549" s="39"/>
      <c r="B549" s="40"/>
      <c r="C549" s="246" t="s">
        <v>818</v>
      </c>
      <c r="D549" s="246" t="s">
        <v>268</v>
      </c>
      <c r="E549" s="247" t="s">
        <v>2857</v>
      </c>
      <c r="F549" s="248" t="s">
        <v>1</v>
      </c>
      <c r="G549" s="249" t="s">
        <v>1</v>
      </c>
      <c r="H549" s="250">
        <v>1</v>
      </c>
      <c r="I549" s="251"/>
      <c r="J549" s="250">
        <f>ROUND(I549*H549,2)</f>
        <v>0</v>
      </c>
      <c r="K549" s="252"/>
      <c r="L549" s="45"/>
      <c r="M549" s="253" t="s">
        <v>1</v>
      </c>
      <c r="N549" s="254" t="s">
        <v>41</v>
      </c>
      <c r="O549" s="92"/>
      <c r="P549" s="255">
        <f>O549*H549</f>
        <v>0</v>
      </c>
      <c r="Q549" s="255">
        <v>0</v>
      </c>
      <c r="R549" s="255">
        <f>Q549*H549</f>
        <v>0</v>
      </c>
      <c r="S549" s="255">
        <v>0</v>
      </c>
      <c r="T549" s="256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57" t="s">
        <v>272</v>
      </c>
      <c r="AT549" s="257" t="s">
        <v>268</v>
      </c>
      <c r="AU549" s="257" t="s">
        <v>91</v>
      </c>
      <c r="AY549" s="18" t="s">
        <v>265</v>
      </c>
      <c r="BE549" s="258">
        <f>IF(N549="základná",J549,0)</f>
        <v>0</v>
      </c>
      <c r="BF549" s="258">
        <f>IF(N549="znížená",J549,0)</f>
        <v>0</v>
      </c>
      <c r="BG549" s="258">
        <f>IF(N549="zákl. prenesená",J549,0)</f>
        <v>0</v>
      </c>
      <c r="BH549" s="258">
        <f>IF(N549="zníž. prenesená",J549,0)</f>
        <v>0</v>
      </c>
      <c r="BI549" s="258">
        <f>IF(N549="nulová",J549,0)</f>
        <v>0</v>
      </c>
      <c r="BJ549" s="18" t="s">
        <v>91</v>
      </c>
      <c r="BK549" s="258">
        <f>ROUND(I549*H549,2)</f>
        <v>0</v>
      </c>
      <c r="BL549" s="18" t="s">
        <v>272</v>
      </c>
      <c r="BM549" s="257" t="s">
        <v>2858</v>
      </c>
    </row>
    <row r="550" s="2" customFormat="1" ht="16.30189" customHeight="1">
      <c r="A550" s="39"/>
      <c r="B550" s="40"/>
      <c r="C550" s="246" t="s">
        <v>822</v>
      </c>
      <c r="D550" s="246" t="s">
        <v>268</v>
      </c>
      <c r="E550" s="247" t="s">
        <v>2859</v>
      </c>
      <c r="F550" s="248" t="s">
        <v>1</v>
      </c>
      <c r="G550" s="249" t="s">
        <v>1</v>
      </c>
      <c r="H550" s="250">
        <v>6</v>
      </c>
      <c r="I550" s="251"/>
      <c r="J550" s="250">
        <f>ROUND(I550*H550,2)</f>
        <v>0</v>
      </c>
      <c r="K550" s="252"/>
      <c r="L550" s="45"/>
      <c r="M550" s="253" t="s">
        <v>1</v>
      </c>
      <c r="N550" s="254" t="s">
        <v>41</v>
      </c>
      <c r="O550" s="92"/>
      <c r="P550" s="255">
        <f>O550*H550</f>
        <v>0</v>
      </c>
      <c r="Q550" s="255">
        <v>0</v>
      </c>
      <c r="R550" s="255">
        <f>Q550*H550</f>
        <v>0</v>
      </c>
      <c r="S550" s="255">
        <v>0</v>
      </c>
      <c r="T550" s="256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57" t="s">
        <v>272</v>
      </c>
      <c r="AT550" s="257" t="s">
        <v>268</v>
      </c>
      <c r="AU550" s="257" t="s">
        <v>91</v>
      </c>
      <c r="AY550" s="18" t="s">
        <v>265</v>
      </c>
      <c r="BE550" s="258">
        <f>IF(N550="základná",J550,0)</f>
        <v>0</v>
      </c>
      <c r="BF550" s="258">
        <f>IF(N550="znížená",J550,0)</f>
        <v>0</v>
      </c>
      <c r="BG550" s="258">
        <f>IF(N550="zákl. prenesená",J550,0)</f>
        <v>0</v>
      </c>
      <c r="BH550" s="258">
        <f>IF(N550="zníž. prenesená",J550,0)</f>
        <v>0</v>
      </c>
      <c r="BI550" s="258">
        <f>IF(N550="nulová",J550,0)</f>
        <v>0</v>
      </c>
      <c r="BJ550" s="18" t="s">
        <v>91</v>
      </c>
      <c r="BK550" s="258">
        <f>ROUND(I550*H550,2)</f>
        <v>0</v>
      </c>
      <c r="BL550" s="18" t="s">
        <v>272</v>
      </c>
      <c r="BM550" s="257" t="s">
        <v>2860</v>
      </c>
    </row>
    <row r="551" s="2" customFormat="1" ht="16.30189" customHeight="1">
      <c r="A551" s="39"/>
      <c r="B551" s="40"/>
      <c r="C551" s="246" t="s">
        <v>827</v>
      </c>
      <c r="D551" s="246" t="s">
        <v>268</v>
      </c>
      <c r="E551" s="247" t="s">
        <v>2861</v>
      </c>
      <c r="F551" s="248" t="s">
        <v>1</v>
      </c>
      <c r="G551" s="249" t="s">
        <v>1</v>
      </c>
      <c r="H551" s="250">
        <v>1</v>
      </c>
      <c r="I551" s="251"/>
      <c r="J551" s="250">
        <f>ROUND(I551*H551,2)</f>
        <v>0</v>
      </c>
      <c r="K551" s="252"/>
      <c r="L551" s="45"/>
      <c r="M551" s="259" t="s">
        <v>1</v>
      </c>
      <c r="N551" s="260" t="s">
        <v>41</v>
      </c>
      <c r="O551" s="261"/>
      <c r="P551" s="262">
        <f>O551*H551</f>
        <v>0</v>
      </c>
      <c r="Q551" s="262">
        <v>0</v>
      </c>
      <c r="R551" s="262">
        <f>Q551*H551</f>
        <v>0</v>
      </c>
      <c r="S551" s="262">
        <v>0</v>
      </c>
      <c r="T551" s="263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57" t="s">
        <v>272</v>
      </c>
      <c r="AT551" s="257" t="s">
        <v>268</v>
      </c>
      <c r="AU551" s="257" t="s">
        <v>91</v>
      </c>
      <c r="AY551" s="18" t="s">
        <v>265</v>
      </c>
      <c r="BE551" s="258">
        <f>IF(N551="základná",J551,0)</f>
        <v>0</v>
      </c>
      <c r="BF551" s="258">
        <f>IF(N551="znížená",J551,0)</f>
        <v>0</v>
      </c>
      <c r="BG551" s="258">
        <f>IF(N551="zákl. prenesená",J551,0)</f>
        <v>0</v>
      </c>
      <c r="BH551" s="258">
        <f>IF(N551="zníž. prenesená",J551,0)</f>
        <v>0</v>
      </c>
      <c r="BI551" s="258">
        <f>IF(N551="nulová",J551,0)</f>
        <v>0</v>
      </c>
      <c r="BJ551" s="18" t="s">
        <v>91</v>
      </c>
      <c r="BK551" s="258">
        <f>ROUND(I551*H551,2)</f>
        <v>0</v>
      </c>
      <c r="BL551" s="18" t="s">
        <v>272</v>
      </c>
      <c r="BM551" s="257" t="s">
        <v>2862</v>
      </c>
    </row>
    <row r="552" s="2" customFormat="1" ht="6.96" customHeight="1">
      <c r="A552" s="39"/>
      <c r="B552" s="67"/>
      <c r="C552" s="68"/>
      <c r="D552" s="68"/>
      <c r="E552" s="68"/>
      <c r="F552" s="68"/>
      <c r="G552" s="68"/>
      <c r="H552" s="68"/>
      <c r="I552" s="194"/>
      <c r="J552" s="68"/>
      <c r="K552" s="68"/>
      <c r="L552" s="45"/>
      <c r="M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</row>
  </sheetData>
  <sheetProtection sheet="1" autoFilter="0" formatColumns="0" formatRows="0" objects="1" scenarios="1" spinCount="100000" saltValue="UXZ8vmymcmriqYvhnPATNVMmyLb6Zj8BLjvL/JYWNdz0GlHrJwlfRRNl2/8Pilh63VM4cFJZddJZZyLQhQd6mQ==" hashValue="n1+g7CIRN3oC3nPTJ+ZwQJGst1N0q7PH7thZpff0NN6DaupBuznrh/tM33JDBrB2im/7Wnlic6HqlaosU0TDhg==" algorithmName="SHA-512" password="CC35"/>
  <autoFilter ref="C131:K551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3109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ROUND((SUM(BE131:BE398)),  2)</f>
        <v>0</v>
      </c>
      <c r="G33" s="39"/>
      <c r="H33" s="39"/>
      <c r="I33" s="173">
        <v>0.20000000000000001</v>
      </c>
      <c r="J33" s="172">
        <f>ROUND(((SUM(BE131:BE398))*I33),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ROUND((SUM(BF131:BF398)),  2)</f>
        <v>0</v>
      </c>
      <c r="G34" s="39"/>
      <c r="H34" s="39"/>
      <c r="I34" s="173">
        <v>0.20000000000000001</v>
      </c>
      <c r="J34" s="172">
        <f>ROUND(((SUM(BF131:BF398))*I34),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ROUND((SUM(BG131:BG398)),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ROUND((SUM(BH131:BH398)),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ROUND((SUM(BI131:BI398)),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207-00 - 207-00 Most ev.č.585-015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J132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J133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2467</v>
      </c>
      <c r="E99" s="213"/>
      <c r="F99" s="213"/>
      <c r="G99" s="213"/>
      <c r="H99" s="213"/>
      <c r="I99" s="214"/>
      <c r="J99" s="215">
        <f>J158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300</v>
      </c>
      <c r="E100" s="213"/>
      <c r="F100" s="213"/>
      <c r="G100" s="213"/>
      <c r="H100" s="213"/>
      <c r="I100" s="214"/>
      <c r="J100" s="215">
        <f>J200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301</v>
      </c>
      <c r="E101" s="213"/>
      <c r="F101" s="213"/>
      <c r="G101" s="213"/>
      <c r="H101" s="213"/>
      <c r="I101" s="214"/>
      <c r="J101" s="215">
        <f>J218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302</v>
      </c>
      <c r="E102" s="213"/>
      <c r="F102" s="213"/>
      <c r="G102" s="213"/>
      <c r="H102" s="213"/>
      <c r="I102" s="214"/>
      <c r="J102" s="215">
        <f>J238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303</v>
      </c>
      <c r="E103" s="213"/>
      <c r="F103" s="213"/>
      <c r="G103" s="213"/>
      <c r="H103" s="213"/>
      <c r="I103" s="214"/>
      <c r="J103" s="215">
        <f>J275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304</v>
      </c>
      <c r="E104" s="213"/>
      <c r="F104" s="213"/>
      <c r="G104" s="213"/>
      <c r="H104" s="213"/>
      <c r="I104" s="214"/>
      <c r="J104" s="215">
        <f>J367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204"/>
      <c r="C105" s="205"/>
      <c r="D105" s="206" t="s">
        <v>305</v>
      </c>
      <c r="E105" s="207"/>
      <c r="F105" s="207"/>
      <c r="G105" s="207"/>
      <c r="H105" s="207"/>
      <c r="I105" s="208"/>
      <c r="J105" s="209">
        <f>J369</f>
        <v>0</v>
      </c>
      <c r="K105" s="205"/>
      <c r="L105" s="21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211"/>
      <c r="C106" s="134"/>
      <c r="D106" s="212" t="s">
        <v>306</v>
      </c>
      <c r="E106" s="213"/>
      <c r="F106" s="213"/>
      <c r="G106" s="213"/>
      <c r="H106" s="213"/>
      <c r="I106" s="214"/>
      <c r="J106" s="215">
        <f>J370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211"/>
      <c r="C107" s="134"/>
      <c r="D107" s="212" t="s">
        <v>3110</v>
      </c>
      <c r="E107" s="213"/>
      <c r="F107" s="213"/>
      <c r="G107" s="213"/>
      <c r="H107" s="213"/>
      <c r="I107" s="214"/>
      <c r="J107" s="215">
        <f>J381</f>
        <v>0</v>
      </c>
      <c r="K107" s="134"/>
      <c r="L107" s="216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204"/>
      <c r="C108" s="205"/>
      <c r="D108" s="206" t="s">
        <v>247</v>
      </c>
      <c r="E108" s="207"/>
      <c r="F108" s="207"/>
      <c r="G108" s="207"/>
      <c r="H108" s="207"/>
      <c r="I108" s="208"/>
      <c r="J108" s="209">
        <f>J385</f>
        <v>0</v>
      </c>
      <c r="K108" s="205"/>
      <c r="L108" s="21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211"/>
      <c r="C109" s="134"/>
      <c r="D109" s="212" t="s">
        <v>248</v>
      </c>
      <c r="E109" s="213"/>
      <c r="F109" s="213"/>
      <c r="G109" s="213"/>
      <c r="H109" s="213"/>
      <c r="I109" s="214"/>
      <c r="J109" s="215">
        <f>J386</f>
        <v>0</v>
      </c>
      <c r="K109" s="134"/>
      <c r="L109" s="216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211"/>
      <c r="C110" s="134"/>
      <c r="D110" s="212" t="s">
        <v>249</v>
      </c>
      <c r="E110" s="213"/>
      <c r="F110" s="213"/>
      <c r="G110" s="213"/>
      <c r="H110" s="213"/>
      <c r="I110" s="214"/>
      <c r="J110" s="215">
        <f>J390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2468</v>
      </c>
      <c r="E111" s="213"/>
      <c r="F111" s="213"/>
      <c r="G111" s="213"/>
      <c r="H111" s="213"/>
      <c r="I111" s="214"/>
      <c r="J111" s="215">
        <f>J395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156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194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197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250</v>
      </c>
      <c r="D118" s="41"/>
      <c r="E118" s="41"/>
      <c r="F118" s="41"/>
      <c r="G118" s="41"/>
      <c r="H118" s="41"/>
      <c r="I118" s="156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15</v>
      </c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45283" customHeight="1">
      <c r="A121" s="39"/>
      <c r="B121" s="40"/>
      <c r="C121" s="41"/>
      <c r="D121" s="41"/>
      <c r="E121" s="198" t="str">
        <f>E7</f>
        <v>Rekonštrukcia cesty a mostov II/585 Pôtor-Dolná Strehová-Lučenec a II/591 cestný násyp ... - III. etapa</v>
      </c>
      <c r="F121" s="33"/>
      <c r="G121" s="33"/>
      <c r="H121" s="33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240</v>
      </c>
      <c r="D122" s="41"/>
      <c r="E122" s="41"/>
      <c r="F122" s="41"/>
      <c r="G122" s="41"/>
      <c r="H122" s="41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30189" customHeight="1">
      <c r="A123" s="39"/>
      <c r="B123" s="40"/>
      <c r="C123" s="41"/>
      <c r="D123" s="41"/>
      <c r="E123" s="77" t="str">
        <f>E9</f>
        <v>207-00 - 207-00 Most ev.č.585-015</v>
      </c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19</v>
      </c>
      <c r="D125" s="41"/>
      <c r="E125" s="41"/>
      <c r="F125" s="28" t="str">
        <f>F12</f>
        <v xml:space="preserve"> </v>
      </c>
      <c r="G125" s="41"/>
      <c r="H125" s="41"/>
      <c r="I125" s="158" t="s">
        <v>21</v>
      </c>
      <c r="J125" s="80" t="str">
        <f>IF(J12="","",J12)</f>
        <v>28. 10. 2019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156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26.85283" customHeight="1">
      <c r="A127" s="39"/>
      <c r="B127" s="40"/>
      <c r="C127" s="33" t="s">
        <v>23</v>
      </c>
      <c r="D127" s="41"/>
      <c r="E127" s="41"/>
      <c r="F127" s="28" t="str">
        <f>E15</f>
        <v xml:space="preserve">BANSKOBYSTRICKÝ SAMOSPRÁVNY KRAJ </v>
      </c>
      <c r="G127" s="41"/>
      <c r="H127" s="41"/>
      <c r="I127" s="158" t="s">
        <v>29</v>
      </c>
      <c r="J127" s="37" t="str">
        <f>E21</f>
        <v>ISPO spol.s r.o. , Prešov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30566" customHeight="1">
      <c r="A128" s="39"/>
      <c r="B128" s="40"/>
      <c r="C128" s="33" t="s">
        <v>27</v>
      </c>
      <c r="D128" s="41"/>
      <c r="E128" s="41"/>
      <c r="F128" s="28" t="str">
        <f>IF(E18="","",E18)</f>
        <v>Vyplň údaj</v>
      </c>
      <c r="G128" s="41"/>
      <c r="H128" s="41"/>
      <c r="I128" s="158" t="s">
        <v>32</v>
      </c>
      <c r="J128" s="37" t="str">
        <f>E24</f>
        <v>Ing. Čurlík Ján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156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17"/>
      <c r="B130" s="218"/>
      <c r="C130" s="219" t="s">
        <v>251</v>
      </c>
      <c r="D130" s="220" t="s">
        <v>60</v>
      </c>
      <c r="E130" s="220" t="s">
        <v>56</v>
      </c>
      <c r="F130" s="220" t="s">
        <v>57</v>
      </c>
      <c r="G130" s="220" t="s">
        <v>252</v>
      </c>
      <c r="H130" s="220" t="s">
        <v>253</v>
      </c>
      <c r="I130" s="221" t="s">
        <v>254</v>
      </c>
      <c r="J130" s="222" t="s">
        <v>244</v>
      </c>
      <c r="K130" s="223" t="s">
        <v>255</v>
      </c>
      <c r="L130" s="224"/>
      <c r="M130" s="101" t="s">
        <v>1</v>
      </c>
      <c r="N130" s="102" t="s">
        <v>39</v>
      </c>
      <c r="O130" s="102" t="s">
        <v>256</v>
      </c>
      <c r="P130" s="102" t="s">
        <v>257</v>
      </c>
      <c r="Q130" s="102" t="s">
        <v>258</v>
      </c>
      <c r="R130" s="102" t="s">
        <v>259</v>
      </c>
      <c r="S130" s="102" t="s">
        <v>260</v>
      </c>
      <c r="T130" s="103" t="s">
        <v>261</v>
      </c>
      <c r="U130" s="217"/>
      <c r="V130" s="217"/>
      <c r="W130" s="217"/>
      <c r="X130" s="217"/>
      <c r="Y130" s="217"/>
      <c r="Z130" s="217"/>
      <c r="AA130" s="217"/>
      <c r="AB130" s="217"/>
      <c r="AC130" s="217"/>
      <c r="AD130" s="217"/>
      <c r="AE130" s="217"/>
    </row>
    <row r="131" s="2" customFormat="1" ht="22.8" customHeight="1">
      <c r="A131" s="39"/>
      <c r="B131" s="40"/>
      <c r="C131" s="108" t="s">
        <v>245</v>
      </c>
      <c r="D131" s="41"/>
      <c r="E131" s="41"/>
      <c r="F131" s="41"/>
      <c r="G131" s="41"/>
      <c r="H131" s="41"/>
      <c r="I131" s="156"/>
      <c r="J131" s="225">
        <f>BK131</f>
        <v>0</v>
      </c>
      <c r="K131" s="41"/>
      <c r="L131" s="45"/>
      <c r="M131" s="104"/>
      <c r="N131" s="226"/>
      <c r="O131" s="105"/>
      <c r="P131" s="227">
        <f>P132+P369+P385</f>
        <v>0</v>
      </c>
      <c r="Q131" s="105"/>
      <c r="R131" s="227">
        <f>R132+R369+R385</f>
        <v>295.55600242109597</v>
      </c>
      <c r="S131" s="105"/>
      <c r="T131" s="228">
        <f>T132+T369+T385</f>
        <v>278.11490000000003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74</v>
      </c>
      <c r="AU131" s="18" t="s">
        <v>246</v>
      </c>
      <c r="BK131" s="229">
        <f>BK132+BK369+BK385</f>
        <v>0</v>
      </c>
    </row>
    <row r="132" s="12" customFormat="1" ht="25.92" customHeight="1">
      <c r="A132" s="12"/>
      <c r="B132" s="230"/>
      <c r="C132" s="231"/>
      <c r="D132" s="232" t="s">
        <v>74</v>
      </c>
      <c r="E132" s="233" t="s">
        <v>307</v>
      </c>
      <c r="F132" s="233" t="s">
        <v>308</v>
      </c>
      <c r="G132" s="231"/>
      <c r="H132" s="231"/>
      <c r="I132" s="234"/>
      <c r="J132" s="235">
        <f>BK132</f>
        <v>0</v>
      </c>
      <c r="K132" s="231"/>
      <c r="L132" s="236"/>
      <c r="M132" s="237"/>
      <c r="N132" s="238"/>
      <c r="O132" s="238"/>
      <c r="P132" s="239">
        <f>P133+P158+P200+P218+P238+P275+P367</f>
        <v>0</v>
      </c>
      <c r="Q132" s="238"/>
      <c r="R132" s="239">
        <f>R133+R158+R200+R218+R238+R275+R367</f>
        <v>291.48890354249596</v>
      </c>
      <c r="S132" s="238"/>
      <c r="T132" s="240">
        <f>T133+T158+T200+T218+T238+T275+T367</f>
        <v>278.11490000000003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41" t="s">
        <v>83</v>
      </c>
      <c r="AT132" s="242" t="s">
        <v>74</v>
      </c>
      <c r="AU132" s="242" t="s">
        <v>75</v>
      </c>
      <c r="AY132" s="241" t="s">
        <v>265</v>
      </c>
      <c r="BK132" s="243">
        <f>BK133+BK158+BK200+BK218+BK238+BK275+BK367</f>
        <v>0</v>
      </c>
    </row>
    <row r="133" s="12" customFormat="1" ht="22.8" customHeight="1">
      <c r="A133" s="12"/>
      <c r="B133" s="230"/>
      <c r="C133" s="231"/>
      <c r="D133" s="232" t="s">
        <v>74</v>
      </c>
      <c r="E133" s="244" t="s">
        <v>83</v>
      </c>
      <c r="F133" s="244" t="s">
        <v>309</v>
      </c>
      <c r="G133" s="231"/>
      <c r="H133" s="231"/>
      <c r="I133" s="234"/>
      <c r="J133" s="245">
        <f>BK133</f>
        <v>0</v>
      </c>
      <c r="K133" s="231"/>
      <c r="L133" s="236"/>
      <c r="M133" s="237"/>
      <c r="N133" s="238"/>
      <c r="O133" s="238"/>
      <c r="P133" s="239">
        <f>SUM(P134:P157)</f>
        <v>0</v>
      </c>
      <c r="Q133" s="238"/>
      <c r="R133" s="239">
        <f>SUM(R134:R157)</f>
        <v>0.15820780800000001</v>
      </c>
      <c r="S133" s="238"/>
      <c r="T133" s="240">
        <f>SUM(T134:T157)</f>
        <v>239.048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83</v>
      </c>
      <c r="AY133" s="241" t="s">
        <v>265</v>
      </c>
      <c r="BK133" s="243">
        <f>SUM(BK134:BK157)</f>
        <v>0</v>
      </c>
    </row>
    <row r="134" s="2" customFormat="1" ht="16.30189" customHeight="1">
      <c r="A134" s="39"/>
      <c r="B134" s="40"/>
      <c r="C134" s="246" t="s">
        <v>83</v>
      </c>
      <c r="D134" s="246" t="s">
        <v>268</v>
      </c>
      <c r="E134" s="247" t="s">
        <v>2469</v>
      </c>
      <c r="F134" s="248" t="s">
        <v>1</v>
      </c>
      <c r="G134" s="249" t="s">
        <v>1</v>
      </c>
      <c r="H134" s="250">
        <v>346</v>
      </c>
      <c r="I134" s="251"/>
      <c r="J134" s="250">
        <f>ROUND(I134*H134,2)</f>
        <v>0</v>
      </c>
      <c r="K134" s="252"/>
      <c r="L134" s="45"/>
      <c r="M134" s="253" t="s">
        <v>1</v>
      </c>
      <c r="N134" s="254" t="s">
        <v>41</v>
      </c>
      <c r="O134" s="92"/>
      <c r="P134" s="255">
        <f>O134*H134</f>
        <v>0</v>
      </c>
      <c r="Q134" s="255">
        <v>0.000457248</v>
      </c>
      <c r="R134" s="255">
        <f>Q134*H134</f>
        <v>0.15820780800000001</v>
      </c>
      <c r="S134" s="255">
        <v>0.50800000000000001</v>
      </c>
      <c r="T134" s="256">
        <f>S134*H134</f>
        <v>175.768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57" t="s">
        <v>282</v>
      </c>
      <c r="AT134" s="257" t="s">
        <v>268</v>
      </c>
      <c r="AU134" s="257" t="s">
        <v>91</v>
      </c>
      <c r="AY134" s="18" t="s">
        <v>265</v>
      </c>
      <c r="BE134" s="258">
        <f>IF(N134="základná",J134,0)</f>
        <v>0</v>
      </c>
      <c r="BF134" s="258">
        <f>IF(N134="znížená",J134,0)</f>
        <v>0</v>
      </c>
      <c r="BG134" s="258">
        <f>IF(N134="zákl. prenesená",J134,0)</f>
        <v>0</v>
      </c>
      <c r="BH134" s="258">
        <f>IF(N134="zníž. prenesená",J134,0)</f>
        <v>0</v>
      </c>
      <c r="BI134" s="258">
        <f>IF(N134="nulová",J134,0)</f>
        <v>0</v>
      </c>
      <c r="BJ134" s="18" t="s">
        <v>91</v>
      </c>
      <c r="BK134" s="258">
        <f>ROUND(I134*H134,2)</f>
        <v>0</v>
      </c>
      <c r="BL134" s="18" t="s">
        <v>282</v>
      </c>
      <c r="BM134" s="257" t="s">
        <v>2470</v>
      </c>
    </row>
    <row r="135" s="13" customFormat="1">
      <c r="A135" s="13"/>
      <c r="B135" s="264"/>
      <c r="C135" s="265"/>
      <c r="D135" s="266" t="s">
        <v>312</v>
      </c>
      <c r="E135" s="267" t="s">
        <v>1</v>
      </c>
      <c r="F135" s="268" t="s">
        <v>3111</v>
      </c>
      <c r="G135" s="265"/>
      <c r="H135" s="269">
        <v>233</v>
      </c>
      <c r="I135" s="270"/>
      <c r="J135" s="265"/>
      <c r="K135" s="265"/>
      <c r="L135" s="271"/>
      <c r="M135" s="272"/>
      <c r="N135" s="273"/>
      <c r="O135" s="273"/>
      <c r="P135" s="273"/>
      <c r="Q135" s="273"/>
      <c r="R135" s="273"/>
      <c r="S135" s="273"/>
      <c r="T135" s="27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75" t="s">
        <v>312</v>
      </c>
      <c r="AU135" s="275" t="s">
        <v>91</v>
      </c>
      <c r="AV135" s="13" t="s">
        <v>91</v>
      </c>
      <c r="AW135" s="13" t="s">
        <v>4</v>
      </c>
      <c r="AX135" s="13" t="s">
        <v>75</v>
      </c>
      <c r="AY135" s="275" t="s">
        <v>265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3112</v>
      </c>
      <c r="G136" s="265"/>
      <c r="H136" s="269">
        <v>113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4" customFormat="1">
      <c r="A137" s="14"/>
      <c r="B137" s="276"/>
      <c r="C137" s="277"/>
      <c r="D137" s="266" t="s">
        <v>312</v>
      </c>
      <c r="E137" s="278" t="s">
        <v>1</v>
      </c>
      <c r="F137" s="279" t="s">
        <v>318</v>
      </c>
      <c r="G137" s="277"/>
      <c r="H137" s="280">
        <v>346</v>
      </c>
      <c r="I137" s="281"/>
      <c r="J137" s="277"/>
      <c r="K137" s="277"/>
      <c r="L137" s="282"/>
      <c r="M137" s="283"/>
      <c r="N137" s="284"/>
      <c r="O137" s="284"/>
      <c r="P137" s="284"/>
      <c r="Q137" s="284"/>
      <c r="R137" s="284"/>
      <c r="S137" s="284"/>
      <c r="T137" s="28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86" t="s">
        <v>312</v>
      </c>
      <c r="AU137" s="286" t="s">
        <v>91</v>
      </c>
      <c r="AV137" s="14" t="s">
        <v>282</v>
      </c>
      <c r="AW137" s="14" t="s">
        <v>4</v>
      </c>
      <c r="AX137" s="14" t="s">
        <v>83</v>
      </c>
      <c r="AY137" s="286" t="s">
        <v>265</v>
      </c>
    </row>
    <row r="138" s="2" customFormat="1" ht="16.30189" customHeight="1">
      <c r="A138" s="39"/>
      <c r="B138" s="40"/>
      <c r="C138" s="246" t="s">
        <v>91</v>
      </c>
      <c r="D138" s="246" t="s">
        <v>268</v>
      </c>
      <c r="E138" s="247" t="s">
        <v>854</v>
      </c>
      <c r="F138" s="248" t="s">
        <v>1</v>
      </c>
      <c r="G138" s="249" t="s">
        <v>1</v>
      </c>
      <c r="H138" s="250">
        <v>113</v>
      </c>
      <c r="I138" s="251"/>
      <c r="J138" s="250">
        <f>ROUND(I138*H138,2)</f>
        <v>0</v>
      </c>
      <c r="K138" s="252"/>
      <c r="L138" s="45"/>
      <c r="M138" s="253" t="s">
        <v>1</v>
      </c>
      <c r="N138" s="254" t="s">
        <v>41</v>
      </c>
      <c r="O138" s="92"/>
      <c r="P138" s="255">
        <f>O138*H138</f>
        <v>0</v>
      </c>
      <c r="Q138" s="255">
        <v>0</v>
      </c>
      <c r="R138" s="255">
        <f>Q138*H138</f>
        <v>0</v>
      </c>
      <c r="S138" s="255">
        <v>0.56000000000000005</v>
      </c>
      <c r="T138" s="256">
        <f>S138*H138</f>
        <v>63.280000000000008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57" t="s">
        <v>282</v>
      </c>
      <c r="AT138" s="257" t="s">
        <v>268</v>
      </c>
      <c r="AU138" s="257" t="s">
        <v>91</v>
      </c>
      <c r="AY138" s="18" t="s">
        <v>265</v>
      </c>
      <c r="BE138" s="258">
        <f>IF(N138="základná",J138,0)</f>
        <v>0</v>
      </c>
      <c r="BF138" s="258">
        <f>IF(N138="znížená",J138,0)</f>
        <v>0</v>
      </c>
      <c r="BG138" s="258">
        <f>IF(N138="zákl. prenesená",J138,0)</f>
        <v>0</v>
      </c>
      <c r="BH138" s="258">
        <f>IF(N138="zníž. prenesená",J138,0)</f>
        <v>0</v>
      </c>
      <c r="BI138" s="258">
        <f>IF(N138="nulová",J138,0)</f>
        <v>0</v>
      </c>
      <c r="BJ138" s="18" t="s">
        <v>91</v>
      </c>
      <c r="BK138" s="258">
        <f>ROUND(I138*H138,2)</f>
        <v>0</v>
      </c>
      <c r="BL138" s="18" t="s">
        <v>282</v>
      </c>
      <c r="BM138" s="257" t="s">
        <v>2473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3113</v>
      </c>
      <c r="G139" s="265"/>
      <c r="H139" s="269">
        <v>113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75</v>
      </c>
      <c r="AY139" s="275" t="s">
        <v>265</v>
      </c>
    </row>
    <row r="140" s="14" customFormat="1">
      <c r="A140" s="14"/>
      <c r="B140" s="276"/>
      <c r="C140" s="277"/>
      <c r="D140" s="266" t="s">
        <v>312</v>
      </c>
      <c r="E140" s="278" t="s">
        <v>1</v>
      </c>
      <c r="F140" s="279" t="s">
        <v>318</v>
      </c>
      <c r="G140" s="277"/>
      <c r="H140" s="280">
        <v>113</v>
      </c>
      <c r="I140" s="281"/>
      <c r="J140" s="277"/>
      <c r="K140" s="277"/>
      <c r="L140" s="282"/>
      <c r="M140" s="283"/>
      <c r="N140" s="284"/>
      <c r="O140" s="284"/>
      <c r="P140" s="284"/>
      <c r="Q140" s="284"/>
      <c r="R140" s="284"/>
      <c r="S140" s="284"/>
      <c r="T140" s="28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6" t="s">
        <v>312</v>
      </c>
      <c r="AU140" s="286" t="s">
        <v>91</v>
      </c>
      <c r="AV140" s="14" t="s">
        <v>282</v>
      </c>
      <c r="AW140" s="14" t="s">
        <v>4</v>
      </c>
      <c r="AX140" s="14" t="s">
        <v>83</v>
      </c>
      <c r="AY140" s="286" t="s">
        <v>265</v>
      </c>
    </row>
    <row r="141" s="2" customFormat="1" ht="16.30189" customHeight="1">
      <c r="A141" s="39"/>
      <c r="B141" s="40"/>
      <c r="C141" s="246" t="s">
        <v>98</v>
      </c>
      <c r="D141" s="246" t="s">
        <v>268</v>
      </c>
      <c r="E141" s="247" t="s">
        <v>3114</v>
      </c>
      <c r="F141" s="248" t="s">
        <v>1</v>
      </c>
      <c r="G141" s="249" t="s">
        <v>1</v>
      </c>
      <c r="H141" s="250">
        <v>45</v>
      </c>
      <c r="I141" s="251"/>
      <c r="J141" s="250">
        <f>ROUND(I141*H141,2)</f>
        <v>0</v>
      </c>
      <c r="K141" s="252"/>
      <c r="L141" s="45"/>
      <c r="M141" s="253" t="s">
        <v>1</v>
      </c>
      <c r="N141" s="254" t="s">
        <v>41</v>
      </c>
      <c r="O141" s="92"/>
      <c r="P141" s="255">
        <f>O141*H141</f>
        <v>0</v>
      </c>
      <c r="Q141" s="255">
        <v>0</v>
      </c>
      <c r="R141" s="255">
        <f>Q141*H141</f>
        <v>0</v>
      </c>
      <c r="S141" s="255">
        <v>0</v>
      </c>
      <c r="T141" s="256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282</v>
      </c>
      <c r="AT141" s="257" t="s">
        <v>268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3115</v>
      </c>
    </row>
    <row r="142" s="13" customFormat="1">
      <c r="A142" s="13"/>
      <c r="B142" s="264"/>
      <c r="C142" s="265"/>
      <c r="D142" s="266" t="s">
        <v>312</v>
      </c>
      <c r="E142" s="267" t="s">
        <v>1</v>
      </c>
      <c r="F142" s="268" t="s">
        <v>3116</v>
      </c>
      <c r="G142" s="265"/>
      <c r="H142" s="269">
        <v>45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4</v>
      </c>
      <c r="AX142" s="13" t="s">
        <v>83</v>
      </c>
      <c r="AY142" s="275" t="s">
        <v>265</v>
      </c>
    </row>
    <row r="143" s="2" customFormat="1" ht="16.30189" customHeight="1">
      <c r="A143" s="39"/>
      <c r="B143" s="40"/>
      <c r="C143" s="246" t="s">
        <v>282</v>
      </c>
      <c r="D143" s="246" t="s">
        <v>268</v>
      </c>
      <c r="E143" s="247" t="s">
        <v>347</v>
      </c>
      <c r="F143" s="248" t="s">
        <v>1</v>
      </c>
      <c r="G143" s="249" t="s">
        <v>1</v>
      </c>
      <c r="H143" s="250">
        <v>1.0800000000000001</v>
      </c>
      <c r="I143" s="251"/>
      <c r="J143" s="250">
        <f>ROUND(I143*H143,2)</f>
        <v>0</v>
      </c>
      <c r="K143" s="252"/>
      <c r="L143" s="45"/>
      <c r="M143" s="253" t="s">
        <v>1</v>
      </c>
      <c r="N143" s="254" t="s">
        <v>41</v>
      </c>
      <c r="O143" s="92"/>
      <c r="P143" s="255">
        <f>O143*H143</f>
        <v>0</v>
      </c>
      <c r="Q143" s="255">
        <v>0</v>
      </c>
      <c r="R143" s="255">
        <f>Q143*H143</f>
        <v>0</v>
      </c>
      <c r="S143" s="255">
        <v>0</v>
      </c>
      <c r="T143" s="256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57" t="s">
        <v>282</v>
      </c>
      <c r="AT143" s="257" t="s">
        <v>268</v>
      </c>
      <c r="AU143" s="257" t="s">
        <v>91</v>
      </c>
      <c r="AY143" s="18" t="s">
        <v>265</v>
      </c>
      <c r="BE143" s="258">
        <f>IF(N143="základná",J143,0)</f>
        <v>0</v>
      </c>
      <c r="BF143" s="258">
        <f>IF(N143="znížená",J143,0)</f>
        <v>0</v>
      </c>
      <c r="BG143" s="258">
        <f>IF(N143="zákl. prenesená",J143,0)</f>
        <v>0</v>
      </c>
      <c r="BH143" s="258">
        <f>IF(N143="zníž. prenesená",J143,0)</f>
        <v>0</v>
      </c>
      <c r="BI143" s="258">
        <f>IF(N143="nulová",J143,0)</f>
        <v>0</v>
      </c>
      <c r="BJ143" s="18" t="s">
        <v>91</v>
      </c>
      <c r="BK143" s="258">
        <f>ROUND(I143*H143,2)</f>
        <v>0</v>
      </c>
      <c r="BL143" s="18" t="s">
        <v>282</v>
      </c>
      <c r="BM143" s="257" t="s">
        <v>3117</v>
      </c>
    </row>
    <row r="144" s="13" customFormat="1">
      <c r="A144" s="13"/>
      <c r="B144" s="264"/>
      <c r="C144" s="265"/>
      <c r="D144" s="266" t="s">
        <v>312</v>
      </c>
      <c r="E144" s="267" t="s">
        <v>1</v>
      </c>
      <c r="F144" s="268" t="s">
        <v>3118</v>
      </c>
      <c r="G144" s="265"/>
      <c r="H144" s="269">
        <v>1.0800000000000001</v>
      </c>
      <c r="I144" s="270"/>
      <c r="J144" s="265"/>
      <c r="K144" s="265"/>
      <c r="L144" s="271"/>
      <c r="M144" s="272"/>
      <c r="N144" s="273"/>
      <c r="O144" s="273"/>
      <c r="P144" s="273"/>
      <c r="Q144" s="273"/>
      <c r="R144" s="273"/>
      <c r="S144" s="273"/>
      <c r="T144" s="27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75" t="s">
        <v>312</v>
      </c>
      <c r="AU144" s="275" t="s">
        <v>91</v>
      </c>
      <c r="AV144" s="13" t="s">
        <v>91</v>
      </c>
      <c r="AW144" s="13" t="s">
        <v>4</v>
      </c>
      <c r="AX144" s="13" t="s">
        <v>83</v>
      </c>
      <c r="AY144" s="275" t="s">
        <v>265</v>
      </c>
    </row>
    <row r="145" s="2" customFormat="1" ht="16.30189" customHeight="1">
      <c r="A145" s="39"/>
      <c r="B145" s="40"/>
      <c r="C145" s="246" t="s">
        <v>264</v>
      </c>
      <c r="D145" s="246" t="s">
        <v>268</v>
      </c>
      <c r="E145" s="247" t="s">
        <v>352</v>
      </c>
      <c r="F145" s="248" t="s">
        <v>1</v>
      </c>
      <c r="G145" s="249" t="s">
        <v>1</v>
      </c>
      <c r="H145" s="250">
        <v>0.32000000000000001</v>
      </c>
      <c r="I145" s="251"/>
      <c r="J145" s="250">
        <f>ROUND(I145*H145,2)</f>
        <v>0</v>
      </c>
      <c r="K145" s="252"/>
      <c r="L145" s="45"/>
      <c r="M145" s="253" t="s">
        <v>1</v>
      </c>
      <c r="N145" s="254" t="s">
        <v>41</v>
      </c>
      <c r="O145" s="92"/>
      <c r="P145" s="255">
        <f>O145*H145</f>
        <v>0</v>
      </c>
      <c r="Q145" s="255">
        <v>0</v>
      </c>
      <c r="R145" s="255">
        <f>Q145*H145</f>
        <v>0</v>
      </c>
      <c r="S145" s="255">
        <v>0</v>
      </c>
      <c r="T145" s="256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57" t="s">
        <v>282</v>
      </c>
      <c r="AT145" s="257" t="s">
        <v>268</v>
      </c>
      <c r="AU145" s="257" t="s">
        <v>91</v>
      </c>
      <c r="AY145" s="18" t="s">
        <v>265</v>
      </c>
      <c r="BE145" s="258">
        <f>IF(N145="základná",J145,0)</f>
        <v>0</v>
      </c>
      <c r="BF145" s="258">
        <f>IF(N145="znížená",J145,0)</f>
        <v>0</v>
      </c>
      <c r="BG145" s="258">
        <f>IF(N145="zákl. prenesená",J145,0)</f>
        <v>0</v>
      </c>
      <c r="BH145" s="258">
        <f>IF(N145="zníž. prenesená",J145,0)</f>
        <v>0</v>
      </c>
      <c r="BI145" s="258">
        <f>IF(N145="nulová",J145,0)</f>
        <v>0</v>
      </c>
      <c r="BJ145" s="18" t="s">
        <v>91</v>
      </c>
      <c r="BK145" s="258">
        <f>ROUND(I145*H145,2)</f>
        <v>0</v>
      </c>
      <c r="BL145" s="18" t="s">
        <v>282</v>
      </c>
      <c r="BM145" s="257" t="s">
        <v>3119</v>
      </c>
    </row>
    <row r="146" s="13" customFormat="1">
      <c r="A146" s="13"/>
      <c r="B146" s="264"/>
      <c r="C146" s="265"/>
      <c r="D146" s="266" t="s">
        <v>312</v>
      </c>
      <c r="E146" s="267" t="s">
        <v>1</v>
      </c>
      <c r="F146" s="268" t="s">
        <v>3120</v>
      </c>
      <c r="G146" s="265"/>
      <c r="H146" s="269">
        <v>0.32000000000000001</v>
      </c>
      <c r="I146" s="270"/>
      <c r="J146" s="265"/>
      <c r="K146" s="265"/>
      <c r="L146" s="271"/>
      <c r="M146" s="272"/>
      <c r="N146" s="273"/>
      <c r="O146" s="273"/>
      <c r="P146" s="273"/>
      <c r="Q146" s="273"/>
      <c r="R146" s="273"/>
      <c r="S146" s="273"/>
      <c r="T146" s="27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75" t="s">
        <v>312</v>
      </c>
      <c r="AU146" s="275" t="s">
        <v>91</v>
      </c>
      <c r="AV146" s="13" t="s">
        <v>91</v>
      </c>
      <c r="AW146" s="13" t="s">
        <v>4</v>
      </c>
      <c r="AX146" s="13" t="s">
        <v>83</v>
      </c>
      <c r="AY146" s="275" t="s">
        <v>265</v>
      </c>
    </row>
    <row r="147" s="2" customFormat="1" ht="16.30189" customHeight="1">
      <c r="A147" s="39"/>
      <c r="B147" s="40"/>
      <c r="C147" s="246" t="s">
        <v>329</v>
      </c>
      <c r="D147" s="246" t="s">
        <v>268</v>
      </c>
      <c r="E147" s="247" t="s">
        <v>356</v>
      </c>
      <c r="F147" s="248" t="s">
        <v>1</v>
      </c>
      <c r="G147" s="249" t="s">
        <v>1</v>
      </c>
      <c r="H147" s="250">
        <v>0.90000000000000002</v>
      </c>
      <c r="I147" s="251"/>
      <c r="J147" s="250">
        <f>ROUND(I147*H147,2)</f>
        <v>0</v>
      </c>
      <c r="K147" s="252"/>
      <c r="L147" s="45"/>
      <c r="M147" s="253" t="s">
        <v>1</v>
      </c>
      <c r="N147" s="254" t="s">
        <v>41</v>
      </c>
      <c r="O147" s="92"/>
      <c r="P147" s="255">
        <f>O147*H147</f>
        <v>0</v>
      </c>
      <c r="Q147" s="255">
        <v>0</v>
      </c>
      <c r="R147" s="255">
        <f>Q147*H147</f>
        <v>0</v>
      </c>
      <c r="S147" s="255">
        <v>0</v>
      </c>
      <c r="T147" s="256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57" t="s">
        <v>282</v>
      </c>
      <c r="AT147" s="257" t="s">
        <v>268</v>
      </c>
      <c r="AU147" s="257" t="s">
        <v>91</v>
      </c>
      <c r="AY147" s="18" t="s">
        <v>265</v>
      </c>
      <c r="BE147" s="258">
        <f>IF(N147="základná",J147,0)</f>
        <v>0</v>
      </c>
      <c r="BF147" s="258">
        <f>IF(N147="znížená",J147,0)</f>
        <v>0</v>
      </c>
      <c r="BG147" s="258">
        <f>IF(N147="zákl. prenesená",J147,0)</f>
        <v>0</v>
      </c>
      <c r="BH147" s="258">
        <f>IF(N147="zníž. prenesená",J147,0)</f>
        <v>0</v>
      </c>
      <c r="BI147" s="258">
        <f>IF(N147="nulová",J147,0)</f>
        <v>0</v>
      </c>
      <c r="BJ147" s="18" t="s">
        <v>91</v>
      </c>
      <c r="BK147" s="258">
        <f>ROUND(I147*H147,2)</f>
        <v>0</v>
      </c>
      <c r="BL147" s="18" t="s">
        <v>282</v>
      </c>
      <c r="BM147" s="257" t="s">
        <v>3121</v>
      </c>
    </row>
    <row r="148" s="13" customFormat="1">
      <c r="A148" s="13"/>
      <c r="B148" s="264"/>
      <c r="C148" s="265"/>
      <c r="D148" s="266" t="s">
        <v>312</v>
      </c>
      <c r="E148" s="267" t="s">
        <v>1</v>
      </c>
      <c r="F148" s="268" t="s">
        <v>3122</v>
      </c>
      <c r="G148" s="265"/>
      <c r="H148" s="269">
        <v>0.90000000000000002</v>
      </c>
      <c r="I148" s="270"/>
      <c r="J148" s="265"/>
      <c r="K148" s="265"/>
      <c r="L148" s="271"/>
      <c r="M148" s="272"/>
      <c r="N148" s="273"/>
      <c r="O148" s="273"/>
      <c r="P148" s="273"/>
      <c r="Q148" s="273"/>
      <c r="R148" s="273"/>
      <c r="S148" s="273"/>
      <c r="T148" s="27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75" t="s">
        <v>312</v>
      </c>
      <c r="AU148" s="275" t="s">
        <v>91</v>
      </c>
      <c r="AV148" s="13" t="s">
        <v>91</v>
      </c>
      <c r="AW148" s="13" t="s">
        <v>4</v>
      </c>
      <c r="AX148" s="13" t="s">
        <v>83</v>
      </c>
      <c r="AY148" s="275" t="s">
        <v>265</v>
      </c>
    </row>
    <row r="149" s="2" customFormat="1" ht="16.30189" customHeight="1">
      <c r="A149" s="39"/>
      <c r="B149" s="40"/>
      <c r="C149" s="246" t="s">
        <v>334</v>
      </c>
      <c r="D149" s="246" t="s">
        <v>268</v>
      </c>
      <c r="E149" s="247" t="s">
        <v>877</v>
      </c>
      <c r="F149" s="248" t="s">
        <v>1</v>
      </c>
      <c r="G149" s="249" t="s">
        <v>1</v>
      </c>
      <c r="H149" s="250">
        <v>0.90000000000000002</v>
      </c>
      <c r="I149" s="251"/>
      <c r="J149" s="250">
        <f>ROUND(I149*H149,2)</f>
        <v>0</v>
      </c>
      <c r="K149" s="252"/>
      <c r="L149" s="45"/>
      <c r="M149" s="253" t="s">
        <v>1</v>
      </c>
      <c r="N149" s="254" t="s">
        <v>41</v>
      </c>
      <c r="O149" s="92"/>
      <c r="P149" s="255">
        <f>O149*H149</f>
        <v>0</v>
      </c>
      <c r="Q149" s="255">
        <v>0</v>
      </c>
      <c r="R149" s="255">
        <f>Q149*H149</f>
        <v>0</v>
      </c>
      <c r="S149" s="255">
        <v>0</v>
      </c>
      <c r="T149" s="256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57" t="s">
        <v>282</v>
      </c>
      <c r="AT149" s="257" t="s">
        <v>268</v>
      </c>
      <c r="AU149" s="257" t="s">
        <v>91</v>
      </c>
      <c r="AY149" s="18" t="s">
        <v>265</v>
      </c>
      <c r="BE149" s="258">
        <f>IF(N149="základná",J149,0)</f>
        <v>0</v>
      </c>
      <c r="BF149" s="258">
        <f>IF(N149="znížená",J149,0)</f>
        <v>0</v>
      </c>
      <c r="BG149" s="258">
        <f>IF(N149="zákl. prenesená",J149,0)</f>
        <v>0</v>
      </c>
      <c r="BH149" s="258">
        <f>IF(N149="zníž. prenesená",J149,0)</f>
        <v>0</v>
      </c>
      <c r="BI149" s="258">
        <f>IF(N149="nulová",J149,0)</f>
        <v>0</v>
      </c>
      <c r="BJ149" s="18" t="s">
        <v>91</v>
      </c>
      <c r="BK149" s="258">
        <f>ROUND(I149*H149,2)</f>
        <v>0</v>
      </c>
      <c r="BL149" s="18" t="s">
        <v>282</v>
      </c>
      <c r="BM149" s="257" t="s">
        <v>3123</v>
      </c>
    </row>
    <row r="150" s="13" customFormat="1">
      <c r="A150" s="13"/>
      <c r="B150" s="264"/>
      <c r="C150" s="265"/>
      <c r="D150" s="266" t="s">
        <v>312</v>
      </c>
      <c r="E150" s="267" t="s">
        <v>1</v>
      </c>
      <c r="F150" s="268" t="s">
        <v>3122</v>
      </c>
      <c r="G150" s="265"/>
      <c r="H150" s="269">
        <v>0.90000000000000002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4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338</v>
      </c>
      <c r="D151" s="246" t="s">
        <v>268</v>
      </c>
      <c r="E151" s="247" t="s">
        <v>378</v>
      </c>
      <c r="F151" s="248" t="s">
        <v>1</v>
      </c>
      <c r="G151" s="249" t="s">
        <v>1</v>
      </c>
      <c r="H151" s="250">
        <v>1.71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2498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3124</v>
      </c>
      <c r="G152" s="265"/>
      <c r="H152" s="269">
        <v>1.71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342</v>
      </c>
      <c r="D153" s="246" t="s">
        <v>268</v>
      </c>
      <c r="E153" s="247" t="s">
        <v>881</v>
      </c>
      <c r="F153" s="248" t="s">
        <v>1</v>
      </c>
      <c r="G153" s="249" t="s">
        <v>1</v>
      </c>
      <c r="H153" s="250">
        <v>0.17999999999999999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2500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3125</v>
      </c>
      <c r="G154" s="265"/>
      <c r="H154" s="269">
        <v>0.17999999999999999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2" customFormat="1" ht="16.30189" customHeight="1">
      <c r="A155" s="39"/>
      <c r="B155" s="40"/>
      <c r="C155" s="246" t="s">
        <v>346</v>
      </c>
      <c r="D155" s="246" t="s">
        <v>268</v>
      </c>
      <c r="E155" s="247" t="s">
        <v>2507</v>
      </c>
      <c r="F155" s="248" t="s">
        <v>1</v>
      </c>
      <c r="G155" s="249" t="s">
        <v>1</v>
      </c>
      <c r="H155" s="250">
        <v>113</v>
      </c>
      <c r="I155" s="251"/>
      <c r="J155" s="250">
        <f>ROUND(I155*H155,2)</f>
        <v>0</v>
      </c>
      <c r="K155" s="252"/>
      <c r="L155" s="45"/>
      <c r="M155" s="253" t="s">
        <v>1</v>
      </c>
      <c r="N155" s="254" t="s">
        <v>41</v>
      </c>
      <c r="O155" s="92"/>
      <c r="P155" s="255">
        <f>O155*H155</f>
        <v>0</v>
      </c>
      <c r="Q155" s="255">
        <v>0</v>
      </c>
      <c r="R155" s="255">
        <f>Q155*H155</f>
        <v>0</v>
      </c>
      <c r="S155" s="255">
        <v>0</v>
      </c>
      <c r="T155" s="256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57" t="s">
        <v>282</v>
      </c>
      <c r="AT155" s="257" t="s">
        <v>268</v>
      </c>
      <c r="AU155" s="257" t="s">
        <v>91</v>
      </c>
      <c r="AY155" s="18" t="s">
        <v>265</v>
      </c>
      <c r="BE155" s="258">
        <f>IF(N155="základná",J155,0)</f>
        <v>0</v>
      </c>
      <c r="BF155" s="258">
        <f>IF(N155="znížená",J155,0)</f>
        <v>0</v>
      </c>
      <c r="BG155" s="258">
        <f>IF(N155="zákl. prenesená",J155,0)</f>
        <v>0</v>
      </c>
      <c r="BH155" s="258">
        <f>IF(N155="zníž. prenesená",J155,0)</f>
        <v>0</v>
      </c>
      <c r="BI155" s="258">
        <f>IF(N155="nulová",J155,0)</f>
        <v>0</v>
      </c>
      <c r="BJ155" s="18" t="s">
        <v>91</v>
      </c>
      <c r="BK155" s="258">
        <f>ROUND(I155*H155,2)</f>
        <v>0</v>
      </c>
      <c r="BL155" s="18" t="s">
        <v>282</v>
      </c>
      <c r="BM155" s="257" t="s">
        <v>2508</v>
      </c>
    </row>
    <row r="156" s="13" customFormat="1">
      <c r="A156" s="13"/>
      <c r="B156" s="264"/>
      <c r="C156" s="265"/>
      <c r="D156" s="266" t="s">
        <v>312</v>
      </c>
      <c r="E156" s="267" t="s">
        <v>1</v>
      </c>
      <c r="F156" s="268" t="s">
        <v>3126</v>
      </c>
      <c r="G156" s="265"/>
      <c r="H156" s="269">
        <v>113</v>
      </c>
      <c r="I156" s="270"/>
      <c r="J156" s="265"/>
      <c r="K156" s="265"/>
      <c r="L156" s="271"/>
      <c r="M156" s="272"/>
      <c r="N156" s="273"/>
      <c r="O156" s="273"/>
      <c r="P156" s="273"/>
      <c r="Q156" s="273"/>
      <c r="R156" s="273"/>
      <c r="S156" s="273"/>
      <c r="T156" s="27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75" t="s">
        <v>312</v>
      </c>
      <c r="AU156" s="275" t="s">
        <v>91</v>
      </c>
      <c r="AV156" s="13" t="s">
        <v>91</v>
      </c>
      <c r="AW156" s="13" t="s">
        <v>4</v>
      </c>
      <c r="AX156" s="13" t="s">
        <v>75</v>
      </c>
      <c r="AY156" s="275" t="s">
        <v>265</v>
      </c>
    </row>
    <row r="157" s="14" customFormat="1">
      <c r="A157" s="14"/>
      <c r="B157" s="276"/>
      <c r="C157" s="277"/>
      <c r="D157" s="266" t="s">
        <v>312</v>
      </c>
      <c r="E157" s="278" t="s">
        <v>1</v>
      </c>
      <c r="F157" s="279" t="s">
        <v>318</v>
      </c>
      <c r="G157" s="277"/>
      <c r="H157" s="280">
        <v>113</v>
      </c>
      <c r="I157" s="281"/>
      <c r="J157" s="277"/>
      <c r="K157" s="277"/>
      <c r="L157" s="282"/>
      <c r="M157" s="283"/>
      <c r="N157" s="284"/>
      <c r="O157" s="284"/>
      <c r="P157" s="284"/>
      <c r="Q157" s="284"/>
      <c r="R157" s="284"/>
      <c r="S157" s="284"/>
      <c r="T157" s="28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86" t="s">
        <v>312</v>
      </c>
      <c r="AU157" s="286" t="s">
        <v>91</v>
      </c>
      <c r="AV157" s="14" t="s">
        <v>282</v>
      </c>
      <c r="AW157" s="14" t="s">
        <v>4</v>
      </c>
      <c r="AX157" s="14" t="s">
        <v>83</v>
      </c>
      <c r="AY157" s="286" t="s">
        <v>265</v>
      </c>
    </row>
    <row r="158" s="12" customFormat="1" ht="22.8" customHeight="1">
      <c r="A158" s="12"/>
      <c r="B158" s="230"/>
      <c r="C158" s="231"/>
      <c r="D158" s="232" t="s">
        <v>74</v>
      </c>
      <c r="E158" s="244" t="s">
        <v>98</v>
      </c>
      <c r="F158" s="244" t="s">
        <v>2535</v>
      </c>
      <c r="G158" s="231"/>
      <c r="H158" s="231"/>
      <c r="I158" s="234"/>
      <c r="J158" s="245">
        <f>BK158</f>
        <v>0</v>
      </c>
      <c r="K158" s="231"/>
      <c r="L158" s="236"/>
      <c r="M158" s="237"/>
      <c r="N158" s="238"/>
      <c r="O158" s="238"/>
      <c r="P158" s="239">
        <f>SUM(P159:P199)</f>
        <v>0</v>
      </c>
      <c r="Q158" s="238"/>
      <c r="R158" s="239">
        <f>SUM(R159:R199)</f>
        <v>63.857822892999991</v>
      </c>
      <c r="S158" s="238"/>
      <c r="T158" s="240">
        <f>SUM(T159:T199)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41" t="s">
        <v>83</v>
      </c>
      <c r="AT158" s="242" t="s">
        <v>74</v>
      </c>
      <c r="AU158" s="242" t="s">
        <v>83</v>
      </c>
      <c r="AY158" s="241" t="s">
        <v>265</v>
      </c>
      <c r="BK158" s="243">
        <f>SUM(BK159:BK199)</f>
        <v>0</v>
      </c>
    </row>
    <row r="159" s="2" customFormat="1" ht="16.30189" customHeight="1">
      <c r="A159" s="39"/>
      <c r="B159" s="40"/>
      <c r="C159" s="246" t="s">
        <v>351</v>
      </c>
      <c r="D159" s="246" t="s">
        <v>268</v>
      </c>
      <c r="E159" s="247" t="s">
        <v>2536</v>
      </c>
      <c r="F159" s="248" t="s">
        <v>1</v>
      </c>
      <c r="G159" s="249" t="s">
        <v>1</v>
      </c>
      <c r="H159" s="250">
        <v>68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0.00016100000000000001</v>
      </c>
      <c r="R159" s="255">
        <f>Q159*H159</f>
        <v>0.010948000000000001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2537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3127</v>
      </c>
      <c r="G160" s="265"/>
      <c r="H160" s="269">
        <v>35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3128</v>
      </c>
      <c r="G161" s="265"/>
      <c r="H161" s="269">
        <v>33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75</v>
      </c>
      <c r="AY161" s="275" t="s">
        <v>265</v>
      </c>
    </row>
    <row r="162" s="14" customFormat="1">
      <c r="A162" s="14"/>
      <c r="B162" s="276"/>
      <c r="C162" s="277"/>
      <c r="D162" s="266" t="s">
        <v>312</v>
      </c>
      <c r="E162" s="278" t="s">
        <v>1</v>
      </c>
      <c r="F162" s="279" t="s">
        <v>318</v>
      </c>
      <c r="G162" s="277"/>
      <c r="H162" s="280">
        <v>68</v>
      </c>
      <c r="I162" s="281"/>
      <c r="J162" s="277"/>
      <c r="K162" s="277"/>
      <c r="L162" s="282"/>
      <c r="M162" s="283"/>
      <c r="N162" s="284"/>
      <c r="O162" s="284"/>
      <c r="P162" s="284"/>
      <c r="Q162" s="284"/>
      <c r="R162" s="284"/>
      <c r="S162" s="284"/>
      <c r="T162" s="28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6" t="s">
        <v>312</v>
      </c>
      <c r="AU162" s="286" t="s">
        <v>91</v>
      </c>
      <c r="AV162" s="14" t="s">
        <v>282</v>
      </c>
      <c r="AW162" s="14" t="s">
        <v>4</v>
      </c>
      <c r="AX162" s="14" t="s">
        <v>83</v>
      </c>
      <c r="AY162" s="286" t="s">
        <v>265</v>
      </c>
    </row>
    <row r="163" s="2" customFormat="1" ht="16.30189" customHeight="1">
      <c r="A163" s="39"/>
      <c r="B163" s="40"/>
      <c r="C163" s="287" t="s">
        <v>355</v>
      </c>
      <c r="D163" s="287" t="s">
        <v>367</v>
      </c>
      <c r="E163" s="288" t="s">
        <v>2539</v>
      </c>
      <c r="F163" s="289" t="s">
        <v>1</v>
      </c>
      <c r="G163" s="290" t="s">
        <v>1</v>
      </c>
      <c r="H163" s="291">
        <v>62</v>
      </c>
      <c r="I163" s="292"/>
      <c r="J163" s="291">
        <f>ROUND(I163*H163,2)</f>
        <v>0</v>
      </c>
      <c r="K163" s="293"/>
      <c r="L163" s="294"/>
      <c r="M163" s="295" t="s">
        <v>1</v>
      </c>
      <c r="N163" s="296" t="s">
        <v>41</v>
      </c>
      <c r="O163" s="92"/>
      <c r="P163" s="255">
        <f>O163*H163</f>
        <v>0</v>
      </c>
      <c r="Q163" s="255">
        <v>0.051999999999999998</v>
      </c>
      <c r="R163" s="255">
        <f>Q163*H163</f>
        <v>3.2239999999999998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338</v>
      </c>
      <c r="AT163" s="257" t="s">
        <v>367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2540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3129</v>
      </c>
      <c r="G164" s="265"/>
      <c r="H164" s="269">
        <v>32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75</v>
      </c>
      <c r="AY164" s="275" t="s">
        <v>265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3130</v>
      </c>
      <c r="G165" s="265"/>
      <c r="H165" s="269">
        <v>30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75</v>
      </c>
      <c r="AY165" s="275" t="s">
        <v>265</v>
      </c>
    </row>
    <row r="166" s="14" customFormat="1">
      <c r="A166" s="14"/>
      <c r="B166" s="276"/>
      <c r="C166" s="277"/>
      <c r="D166" s="266" t="s">
        <v>312</v>
      </c>
      <c r="E166" s="278" t="s">
        <v>1</v>
      </c>
      <c r="F166" s="279" t="s">
        <v>318</v>
      </c>
      <c r="G166" s="277"/>
      <c r="H166" s="280">
        <v>62</v>
      </c>
      <c r="I166" s="281"/>
      <c r="J166" s="277"/>
      <c r="K166" s="277"/>
      <c r="L166" s="282"/>
      <c r="M166" s="283"/>
      <c r="N166" s="284"/>
      <c r="O166" s="284"/>
      <c r="P166" s="284"/>
      <c r="Q166" s="284"/>
      <c r="R166" s="284"/>
      <c r="S166" s="284"/>
      <c r="T166" s="28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86" t="s">
        <v>312</v>
      </c>
      <c r="AU166" s="286" t="s">
        <v>91</v>
      </c>
      <c r="AV166" s="14" t="s">
        <v>282</v>
      </c>
      <c r="AW166" s="14" t="s">
        <v>4</v>
      </c>
      <c r="AX166" s="14" t="s">
        <v>83</v>
      </c>
      <c r="AY166" s="286" t="s">
        <v>265</v>
      </c>
    </row>
    <row r="167" s="2" customFormat="1" ht="16.30189" customHeight="1">
      <c r="A167" s="39"/>
      <c r="B167" s="40"/>
      <c r="C167" s="287" t="s">
        <v>359</v>
      </c>
      <c r="D167" s="287" t="s">
        <v>367</v>
      </c>
      <c r="E167" s="288" t="s">
        <v>2542</v>
      </c>
      <c r="F167" s="289" t="s">
        <v>1</v>
      </c>
      <c r="G167" s="290" t="s">
        <v>1</v>
      </c>
      <c r="H167" s="291">
        <v>4</v>
      </c>
      <c r="I167" s="292"/>
      <c r="J167" s="291">
        <f>ROUND(I167*H167,2)</f>
        <v>0</v>
      </c>
      <c r="K167" s="293"/>
      <c r="L167" s="294"/>
      <c r="M167" s="295" t="s">
        <v>1</v>
      </c>
      <c r="N167" s="296" t="s">
        <v>41</v>
      </c>
      <c r="O167" s="92"/>
      <c r="P167" s="255">
        <f>O167*H167</f>
        <v>0</v>
      </c>
      <c r="Q167" s="255">
        <v>0.015599999999999999</v>
      </c>
      <c r="R167" s="255">
        <f>Q167*H167</f>
        <v>0.062399999999999997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338</v>
      </c>
      <c r="AT167" s="257" t="s">
        <v>367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3131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576</v>
      </c>
      <c r="G168" s="265"/>
      <c r="H168" s="269">
        <v>4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83</v>
      </c>
      <c r="AY168" s="275" t="s">
        <v>265</v>
      </c>
    </row>
    <row r="169" s="2" customFormat="1" ht="16.30189" customHeight="1">
      <c r="A169" s="39"/>
      <c r="B169" s="40"/>
      <c r="C169" s="287" t="s">
        <v>363</v>
      </c>
      <c r="D169" s="287" t="s">
        <v>367</v>
      </c>
      <c r="E169" s="288" t="s">
        <v>3011</v>
      </c>
      <c r="F169" s="289" t="s">
        <v>1</v>
      </c>
      <c r="G169" s="290" t="s">
        <v>1</v>
      </c>
      <c r="H169" s="291">
        <v>2</v>
      </c>
      <c r="I169" s="292"/>
      <c r="J169" s="291">
        <f>ROUND(I169*H169,2)</f>
        <v>0</v>
      </c>
      <c r="K169" s="293"/>
      <c r="L169" s="294"/>
      <c r="M169" s="295" t="s">
        <v>1</v>
      </c>
      <c r="N169" s="296" t="s">
        <v>41</v>
      </c>
      <c r="O169" s="92"/>
      <c r="P169" s="255">
        <f>O169*H169</f>
        <v>0</v>
      </c>
      <c r="Q169" s="255">
        <v>0.051999999999999998</v>
      </c>
      <c r="R169" s="255">
        <f>Q169*H169</f>
        <v>0.104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338</v>
      </c>
      <c r="AT169" s="257" t="s">
        <v>367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3012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644</v>
      </c>
      <c r="G170" s="265"/>
      <c r="H170" s="269">
        <v>2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366</v>
      </c>
      <c r="D171" s="246" t="s">
        <v>268</v>
      </c>
      <c r="E171" s="247" t="s">
        <v>2544</v>
      </c>
      <c r="F171" s="248" t="s">
        <v>1</v>
      </c>
      <c r="G171" s="249" t="s">
        <v>1</v>
      </c>
      <c r="H171" s="250">
        <v>119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0.00088754999999999997</v>
      </c>
      <c r="R171" s="255">
        <f>Q171*H171</f>
        <v>0.10561845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2545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3132</v>
      </c>
      <c r="G172" s="265"/>
      <c r="H172" s="269">
        <v>45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3133</v>
      </c>
      <c r="G173" s="265"/>
      <c r="H173" s="269">
        <v>44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75</v>
      </c>
      <c r="AY173" s="275" t="s">
        <v>265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3134</v>
      </c>
      <c r="G174" s="265"/>
      <c r="H174" s="269">
        <v>30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14" customFormat="1">
      <c r="A175" s="14"/>
      <c r="B175" s="276"/>
      <c r="C175" s="277"/>
      <c r="D175" s="266" t="s">
        <v>312</v>
      </c>
      <c r="E175" s="278" t="s">
        <v>1</v>
      </c>
      <c r="F175" s="279" t="s">
        <v>318</v>
      </c>
      <c r="G175" s="277"/>
      <c r="H175" s="280">
        <v>119</v>
      </c>
      <c r="I175" s="281"/>
      <c r="J175" s="277"/>
      <c r="K175" s="277"/>
      <c r="L175" s="282"/>
      <c r="M175" s="283"/>
      <c r="N175" s="284"/>
      <c r="O175" s="284"/>
      <c r="P175" s="284"/>
      <c r="Q175" s="284"/>
      <c r="R175" s="284"/>
      <c r="S175" s="284"/>
      <c r="T175" s="28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86" t="s">
        <v>312</v>
      </c>
      <c r="AU175" s="286" t="s">
        <v>91</v>
      </c>
      <c r="AV175" s="14" t="s">
        <v>282</v>
      </c>
      <c r="AW175" s="14" t="s">
        <v>4</v>
      </c>
      <c r="AX175" s="14" t="s">
        <v>83</v>
      </c>
      <c r="AY175" s="286" t="s">
        <v>265</v>
      </c>
    </row>
    <row r="176" s="2" customFormat="1" ht="16.30189" customHeight="1">
      <c r="A176" s="39"/>
      <c r="B176" s="40"/>
      <c r="C176" s="287" t="s">
        <v>371</v>
      </c>
      <c r="D176" s="287" t="s">
        <v>367</v>
      </c>
      <c r="E176" s="288" t="s">
        <v>2547</v>
      </c>
      <c r="F176" s="289" t="s">
        <v>1</v>
      </c>
      <c r="G176" s="290" t="s">
        <v>1</v>
      </c>
      <c r="H176" s="291">
        <v>119</v>
      </c>
      <c r="I176" s="292"/>
      <c r="J176" s="291">
        <f>ROUND(I176*H176,2)</f>
        <v>0</v>
      </c>
      <c r="K176" s="293"/>
      <c r="L176" s="294"/>
      <c r="M176" s="295" t="s">
        <v>1</v>
      </c>
      <c r="N176" s="296" t="s">
        <v>41</v>
      </c>
      <c r="O176" s="92"/>
      <c r="P176" s="255">
        <f>O176*H176</f>
        <v>0</v>
      </c>
      <c r="Q176" s="255">
        <v>0</v>
      </c>
      <c r="R176" s="255">
        <f>Q176*H176</f>
        <v>0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338</v>
      </c>
      <c r="AT176" s="257" t="s">
        <v>367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2548</v>
      </c>
    </row>
    <row r="177" s="15" customFormat="1">
      <c r="A177" s="15"/>
      <c r="B177" s="297"/>
      <c r="C177" s="298"/>
      <c r="D177" s="266" t="s">
        <v>312</v>
      </c>
      <c r="E177" s="299" t="s">
        <v>1</v>
      </c>
      <c r="F177" s="300" t="s">
        <v>3135</v>
      </c>
      <c r="G177" s="298"/>
      <c r="H177" s="299" t="s">
        <v>1</v>
      </c>
      <c r="I177" s="301"/>
      <c r="J177" s="298"/>
      <c r="K177" s="298"/>
      <c r="L177" s="302"/>
      <c r="M177" s="303"/>
      <c r="N177" s="304"/>
      <c r="O177" s="304"/>
      <c r="P177" s="304"/>
      <c r="Q177" s="304"/>
      <c r="R177" s="304"/>
      <c r="S177" s="304"/>
      <c r="T177" s="30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306" t="s">
        <v>312</v>
      </c>
      <c r="AU177" s="306" t="s">
        <v>91</v>
      </c>
      <c r="AV177" s="15" t="s">
        <v>83</v>
      </c>
      <c r="AW177" s="15" t="s">
        <v>4</v>
      </c>
      <c r="AX177" s="15" t="s">
        <v>75</v>
      </c>
      <c r="AY177" s="306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3136</v>
      </c>
      <c r="G178" s="265"/>
      <c r="H178" s="269">
        <v>45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3137</v>
      </c>
      <c r="G179" s="265"/>
      <c r="H179" s="269">
        <v>44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75</v>
      </c>
      <c r="AY179" s="275" t="s">
        <v>265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3138</v>
      </c>
      <c r="G180" s="265"/>
      <c r="H180" s="269">
        <v>30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4" customFormat="1">
      <c r="A181" s="14"/>
      <c r="B181" s="276"/>
      <c r="C181" s="277"/>
      <c r="D181" s="266" t="s">
        <v>312</v>
      </c>
      <c r="E181" s="278" t="s">
        <v>1</v>
      </c>
      <c r="F181" s="279" t="s">
        <v>318</v>
      </c>
      <c r="G181" s="277"/>
      <c r="H181" s="280">
        <v>119</v>
      </c>
      <c r="I181" s="281"/>
      <c r="J181" s="277"/>
      <c r="K181" s="277"/>
      <c r="L181" s="282"/>
      <c r="M181" s="283"/>
      <c r="N181" s="284"/>
      <c r="O181" s="284"/>
      <c r="P181" s="284"/>
      <c r="Q181" s="284"/>
      <c r="R181" s="284"/>
      <c r="S181" s="284"/>
      <c r="T181" s="28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86" t="s">
        <v>312</v>
      </c>
      <c r="AU181" s="286" t="s">
        <v>91</v>
      </c>
      <c r="AV181" s="14" t="s">
        <v>282</v>
      </c>
      <c r="AW181" s="14" t="s">
        <v>4</v>
      </c>
      <c r="AX181" s="14" t="s">
        <v>83</v>
      </c>
      <c r="AY181" s="286" t="s">
        <v>265</v>
      </c>
    </row>
    <row r="182" s="2" customFormat="1" ht="16.30189" customHeight="1">
      <c r="A182" s="39"/>
      <c r="B182" s="40"/>
      <c r="C182" s="246" t="s">
        <v>374</v>
      </c>
      <c r="D182" s="246" t="s">
        <v>268</v>
      </c>
      <c r="E182" s="247" t="s">
        <v>1009</v>
      </c>
      <c r="F182" s="248" t="s">
        <v>1</v>
      </c>
      <c r="G182" s="249" t="s">
        <v>1</v>
      </c>
      <c r="H182" s="250">
        <v>22.739999999999998</v>
      </c>
      <c r="I182" s="251"/>
      <c r="J182" s="250">
        <f>ROUND(I182*H182,2)</f>
        <v>0</v>
      </c>
      <c r="K182" s="252"/>
      <c r="L182" s="45"/>
      <c r="M182" s="253" t="s">
        <v>1</v>
      </c>
      <c r="N182" s="254" t="s">
        <v>41</v>
      </c>
      <c r="O182" s="92"/>
      <c r="P182" s="255">
        <f>O182*H182</f>
        <v>0</v>
      </c>
      <c r="Q182" s="255">
        <v>2.3855499999999998</v>
      </c>
      <c r="R182" s="255">
        <f>Q182*H182</f>
        <v>54.247406999999995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282</v>
      </c>
      <c r="AT182" s="257" t="s">
        <v>268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2550</v>
      </c>
    </row>
    <row r="183" s="15" customFormat="1">
      <c r="A183" s="15"/>
      <c r="B183" s="297"/>
      <c r="C183" s="298"/>
      <c r="D183" s="266" t="s">
        <v>312</v>
      </c>
      <c r="E183" s="299" t="s">
        <v>1</v>
      </c>
      <c r="F183" s="300" t="s">
        <v>2551</v>
      </c>
      <c r="G183" s="298"/>
      <c r="H183" s="299" t="s">
        <v>1</v>
      </c>
      <c r="I183" s="301"/>
      <c r="J183" s="298"/>
      <c r="K183" s="298"/>
      <c r="L183" s="302"/>
      <c r="M183" s="303"/>
      <c r="N183" s="304"/>
      <c r="O183" s="304"/>
      <c r="P183" s="304"/>
      <c r="Q183" s="304"/>
      <c r="R183" s="304"/>
      <c r="S183" s="304"/>
      <c r="T183" s="30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306" t="s">
        <v>312</v>
      </c>
      <c r="AU183" s="306" t="s">
        <v>91</v>
      </c>
      <c r="AV183" s="15" t="s">
        <v>83</v>
      </c>
      <c r="AW183" s="15" t="s">
        <v>4</v>
      </c>
      <c r="AX183" s="15" t="s">
        <v>75</v>
      </c>
      <c r="AY183" s="306" t="s">
        <v>265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3139</v>
      </c>
      <c r="G184" s="265"/>
      <c r="H184" s="269">
        <v>6.1699999999999999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75</v>
      </c>
      <c r="AY184" s="275" t="s">
        <v>265</v>
      </c>
    </row>
    <row r="185" s="13" customFormat="1">
      <c r="A185" s="13"/>
      <c r="B185" s="264"/>
      <c r="C185" s="265"/>
      <c r="D185" s="266" t="s">
        <v>312</v>
      </c>
      <c r="E185" s="267" t="s">
        <v>1</v>
      </c>
      <c r="F185" s="268" t="s">
        <v>3140</v>
      </c>
      <c r="G185" s="265"/>
      <c r="H185" s="269">
        <v>16.57</v>
      </c>
      <c r="I185" s="270"/>
      <c r="J185" s="265"/>
      <c r="K185" s="265"/>
      <c r="L185" s="271"/>
      <c r="M185" s="272"/>
      <c r="N185" s="273"/>
      <c r="O185" s="273"/>
      <c r="P185" s="273"/>
      <c r="Q185" s="273"/>
      <c r="R185" s="273"/>
      <c r="S185" s="273"/>
      <c r="T185" s="27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75" t="s">
        <v>312</v>
      </c>
      <c r="AU185" s="275" t="s">
        <v>91</v>
      </c>
      <c r="AV185" s="13" t="s">
        <v>91</v>
      </c>
      <c r="AW185" s="13" t="s">
        <v>4</v>
      </c>
      <c r="AX185" s="13" t="s">
        <v>75</v>
      </c>
      <c r="AY185" s="275" t="s">
        <v>265</v>
      </c>
    </row>
    <row r="186" s="14" customFormat="1">
      <c r="A186" s="14"/>
      <c r="B186" s="276"/>
      <c r="C186" s="277"/>
      <c r="D186" s="266" t="s">
        <v>312</v>
      </c>
      <c r="E186" s="278" t="s">
        <v>1</v>
      </c>
      <c r="F186" s="279" t="s">
        <v>318</v>
      </c>
      <c r="G186" s="277"/>
      <c r="H186" s="280">
        <v>22.739999999999998</v>
      </c>
      <c r="I186" s="281"/>
      <c r="J186" s="277"/>
      <c r="K186" s="277"/>
      <c r="L186" s="282"/>
      <c r="M186" s="283"/>
      <c r="N186" s="284"/>
      <c r="O186" s="284"/>
      <c r="P186" s="284"/>
      <c r="Q186" s="284"/>
      <c r="R186" s="284"/>
      <c r="S186" s="284"/>
      <c r="T186" s="28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86" t="s">
        <v>312</v>
      </c>
      <c r="AU186" s="286" t="s">
        <v>91</v>
      </c>
      <c r="AV186" s="14" t="s">
        <v>282</v>
      </c>
      <c r="AW186" s="14" t="s">
        <v>4</v>
      </c>
      <c r="AX186" s="14" t="s">
        <v>83</v>
      </c>
      <c r="AY186" s="286" t="s">
        <v>265</v>
      </c>
    </row>
    <row r="187" s="2" customFormat="1" ht="16.30189" customHeight="1">
      <c r="A187" s="39"/>
      <c r="B187" s="40"/>
      <c r="C187" s="246" t="s">
        <v>377</v>
      </c>
      <c r="D187" s="246" t="s">
        <v>268</v>
      </c>
      <c r="E187" s="247" t="s">
        <v>1012</v>
      </c>
      <c r="F187" s="248" t="s">
        <v>1</v>
      </c>
      <c r="G187" s="249" t="s">
        <v>1</v>
      </c>
      <c r="H187" s="250">
        <v>54.32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0.049825000000000001</v>
      </c>
      <c r="R187" s="255">
        <f>Q187*H187</f>
        <v>2.7064940000000002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2553</v>
      </c>
    </row>
    <row r="188" s="15" customFormat="1">
      <c r="A188" s="15"/>
      <c r="B188" s="297"/>
      <c r="C188" s="298"/>
      <c r="D188" s="266" t="s">
        <v>312</v>
      </c>
      <c r="E188" s="299" t="s">
        <v>1</v>
      </c>
      <c r="F188" s="300" t="s">
        <v>2554</v>
      </c>
      <c r="G188" s="298"/>
      <c r="H188" s="299" t="s">
        <v>1</v>
      </c>
      <c r="I188" s="301"/>
      <c r="J188" s="298"/>
      <c r="K188" s="298"/>
      <c r="L188" s="302"/>
      <c r="M188" s="303"/>
      <c r="N188" s="304"/>
      <c r="O188" s="304"/>
      <c r="P188" s="304"/>
      <c r="Q188" s="304"/>
      <c r="R188" s="304"/>
      <c r="S188" s="304"/>
      <c r="T188" s="30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306" t="s">
        <v>312</v>
      </c>
      <c r="AU188" s="306" t="s">
        <v>91</v>
      </c>
      <c r="AV188" s="15" t="s">
        <v>83</v>
      </c>
      <c r="AW188" s="15" t="s">
        <v>4</v>
      </c>
      <c r="AX188" s="15" t="s">
        <v>75</v>
      </c>
      <c r="AY188" s="306" t="s">
        <v>265</v>
      </c>
    </row>
    <row r="189" s="13" customFormat="1">
      <c r="A189" s="13"/>
      <c r="B189" s="264"/>
      <c r="C189" s="265"/>
      <c r="D189" s="266" t="s">
        <v>312</v>
      </c>
      <c r="E189" s="267" t="s">
        <v>1</v>
      </c>
      <c r="F189" s="268" t="s">
        <v>3141</v>
      </c>
      <c r="G189" s="265"/>
      <c r="H189" s="269">
        <v>20.18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4</v>
      </c>
      <c r="AX189" s="13" t="s">
        <v>75</v>
      </c>
      <c r="AY189" s="275" t="s">
        <v>265</v>
      </c>
    </row>
    <row r="190" s="13" customFormat="1">
      <c r="A190" s="13"/>
      <c r="B190" s="264"/>
      <c r="C190" s="265"/>
      <c r="D190" s="266" t="s">
        <v>312</v>
      </c>
      <c r="E190" s="267" t="s">
        <v>1</v>
      </c>
      <c r="F190" s="268" t="s">
        <v>3142</v>
      </c>
      <c r="G190" s="265"/>
      <c r="H190" s="269">
        <v>34.140000000000001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4</v>
      </c>
      <c r="AX190" s="13" t="s">
        <v>75</v>
      </c>
      <c r="AY190" s="275" t="s">
        <v>265</v>
      </c>
    </row>
    <row r="191" s="14" customFormat="1">
      <c r="A191" s="14"/>
      <c r="B191" s="276"/>
      <c r="C191" s="277"/>
      <c r="D191" s="266" t="s">
        <v>312</v>
      </c>
      <c r="E191" s="278" t="s">
        <v>1</v>
      </c>
      <c r="F191" s="279" t="s">
        <v>318</v>
      </c>
      <c r="G191" s="277"/>
      <c r="H191" s="280">
        <v>54.32</v>
      </c>
      <c r="I191" s="281"/>
      <c r="J191" s="277"/>
      <c r="K191" s="277"/>
      <c r="L191" s="282"/>
      <c r="M191" s="283"/>
      <c r="N191" s="284"/>
      <c r="O191" s="284"/>
      <c r="P191" s="284"/>
      <c r="Q191" s="284"/>
      <c r="R191" s="284"/>
      <c r="S191" s="284"/>
      <c r="T191" s="28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86" t="s">
        <v>312</v>
      </c>
      <c r="AU191" s="286" t="s">
        <v>91</v>
      </c>
      <c r="AV191" s="14" t="s">
        <v>282</v>
      </c>
      <c r="AW191" s="14" t="s">
        <v>4</v>
      </c>
      <c r="AX191" s="14" t="s">
        <v>83</v>
      </c>
      <c r="AY191" s="286" t="s">
        <v>265</v>
      </c>
    </row>
    <row r="192" s="2" customFormat="1" ht="16.30189" customHeight="1">
      <c r="A192" s="39"/>
      <c r="B192" s="40"/>
      <c r="C192" s="246" t="s">
        <v>384</v>
      </c>
      <c r="D192" s="246" t="s">
        <v>268</v>
      </c>
      <c r="E192" s="247" t="s">
        <v>1015</v>
      </c>
      <c r="F192" s="248" t="s">
        <v>1</v>
      </c>
      <c r="G192" s="249" t="s">
        <v>1</v>
      </c>
      <c r="H192" s="250">
        <v>54.32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1.5E-05</v>
      </c>
      <c r="R192" s="255">
        <f>Q192*H192</f>
        <v>0.00081480000000000007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2556</v>
      </c>
    </row>
    <row r="193" s="2" customFormat="1" ht="16.30189" customHeight="1">
      <c r="A193" s="39"/>
      <c r="B193" s="40"/>
      <c r="C193" s="246" t="s">
        <v>8</v>
      </c>
      <c r="D193" s="246" t="s">
        <v>268</v>
      </c>
      <c r="E193" s="247" t="s">
        <v>1017</v>
      </c>
      <c r="F193" s="248" t="s">
        <v>1</v>
      </c>
      <c r="G193" s="249" t="s">
        <v>1</v>
      </c>
      <c r="H193" s="250">
        <v>3.1899999999999999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1.0370397</v>
      </c>
      <c r="R193" s="255">
        <f>Q193*H193</f>
        <v>3.3081566429999998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2557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3143</v>
      </c>
      <c r="G194" s="265"/>
      <c r="H194" s="269">
        <v>3.1899999999999999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391</v>
      </c>
      <c r="D195" s="246" t="s">
        <v>268</v>
      </c>
      <c r="E195" s="247" t="s">
        <v>1023</v>
      </c>
      <c r="F195" s="248" t="s">
        <v>1</v>
      </c>
      <c r="G195" s="249" t="s">
        <v>1</v>
      </c>
      <c r="H195" s="250">
        <v>31.199999999999999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0.00282</v>
      </c>
      <c r="R195" s="255">
        <f>Q195*H195</f>
        <v>0.087983999999999993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2569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3144</v>
      </c>
      <c r="G196" s="265"/>
      <c r="H196" s="269">
        <v>31.199999999999999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75</v>
      </c>
      <c r="AY196" s="275" t="s">
        <v>265</v>
      </c>
    </row>
    <row r="197" s="14" customFormat="1">
      <c r="A197" s="14"/>
      <c r="B197" s="276"/>
      <c r="C197" s="277"/>
      <c r="D197" s="266" t="s">
        <v>312</v>
      </c>
      <c r="E197" s="278" t="s">
        <v>1</v>
      </c>
      <c r="F197" s="279" t="s">
        <v>318</v>
      </c>
      <c r="G197" s="277"/>
      <c r="H197" s="280">
        <v>31.199999999999999</v>
      </c>
      <c r="I197" s="281"/>
      <c r="J197" s="277"/>
      <c r="K197" s="277"/>
      <c r="L197" s="282"/>
      <c r="M197" s="283"/>
      <c r="N197" s="284"/>
      <c r="O197" s="284"/>
      <c r="P197" s="284"/>
      <c r="Q197" s="284"/>
      <c r="R197" s="284"/>
      <c r="S197" s="284"/>
      <c r="T197" s="28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86" t="s">
        <v>312</v>
      </c>
      <c r="AU197" s="286" t="s">
        <v>91</v>
      </c>
      <c r="AV197" s="14" t="s">
        <v>282</v>
      </c>
      <c r="AW197" s="14" t="s">
        <v>4</v>
      </c>
      <c r="AX197" s="14" t="s">
        <v>83</v>
      </c>
      <c r="AY197" s="286" t="s">
        <v>265</v>
      </c>
    </row>
    <row r="198" s="2" customFormat="1" ht="16.30189" customHeight="1">
      <c r="A198" s="39"/>
      <c r="B198" s="40"/>
      <c r="C198" s="287" t="s">
        <v>395</v>
      </c>
      <c r="D198" s="287" t="s">
        <v>367</v>
      </c>
      <c r="E198" s="288" t="s">
        <v>2571</v>
      </c>
      <c r="F198" s="289" t="s">
        <v>1</v>
      </c>
      <c r="G198" s="290" t="s">
        <v>1</v>
      </c>
      <c r="H198" s="291">
        <v>31.199999999999999</v>
      </c>
      <c r="I198" s="292"/>
      <c r="J198" s="291">
        <f>ROUND(I198*H198,2)</f>
        <v>0</v>
      </c>
      <c r="K198" s="293"/>
      <c r="L198" s="294"/>
      <c r="M198" s="295" t="s">
        <v>1</v>
      </c>
      <c r="N198" s="296" t="s">
        <v>41</v>
      </c>
      <c r="O198" s="92"/>
      <c r="P198" s="255">
        <f>O198*H198</f>
        <v>0</v>
      </c>
      <c r="Q198" s="255">
        <v>0</v>
      </c>
      <c r="R198" s="255">
        <f>Q198*H198</f>
        <v>0</v>
      </c>
      <c r="S198" s="255">
        <v>0</v>
      </c>
      <c r="T198" s="256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57" t="s">
        <v>338</v>
      </c>
      <c r="AT198" s="257" t="s">
        <v>367</v>
      </c>
      <c r="AU198" s="257" t="s">
        <v>91</v>
      </c>
      <c r="AY198" s="18" t="s">
        <v>265</v>
      </c>
      <c r="BE198" s="258">
        <f>IF(N198="základná",J198,0)</f>
        <v>0</v>
      </c>
      <c r="BF198" s="258">
        <f>IF(N198="znížená",J198,0)</f>
        <v>0</v>
      </c>
      <c r="BG198" s="258">
        <f>IF(N198="zákl. prenesená",J198,0)</f>
        <v>0</v>
      </c>
      <c r="BH198" s="258">
        <f>IF(N198="zníž. prenesená",J198,0)</f>
        <v>0</v>
      </c>
      <c r="BI198" s="258">
        <f>IF(N198="nulová",J198,0)</f>
        <v>0</v>
      </c>
      <c r="BJ198" s="18" t="s">
        <v>91</v>
      </c>
      <c r="BK198" s="258">
        <f>ROUND(I198*H198,2)</f>
        <v>0</v>
      </c>
      <c r="BL198" s="18" t="s">
        <v>282</v>
      </c>
      <c r="BM198" s="257" t="s">
        <v>2572</v>
      </c>
    </row>
    <row r="199" s="13" customFormat="1">
      <c r="A199" s="13"/>
      <c r="B199" s="264"/>
      <c r="C199" s="265"/>
      <c r="D199" s="266" t="s">
        <v>312</v>
      </c>
      <c r="E199" s="267" t="s">
        <v>1</v>
      </c>
      <c r="F199" s="268" t="s">
        <v>3145</v>
      </c>
      <c r="G199" s="265"/>
      <c r="H199" s="269">
        <v>31.199999999999999</v>
      </c>
      <c r="I199" s="270"/>
      <c r="J199" s="265"/>
      <c r="K199" s="265"/>
      <c r="L199" s="271"/>
      <c r="M199" s="272"/>
      <c r="N199" s="273"/>
      <c r="O199" s="273"/>
      <c r="P199" s="273"/>
      <c r="Q199" s="273"/>
      <c r="R199" s="273"/>
      <c r="S199" s="273"/>
      <c r="T199" s="27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75" t="s">
        <v>312</v>
      </c>
      <c r="AU199" s="275" t="s">
        <v>91</v>
      </c>
      <c r="AV199" s="13" t="s">
        <v>91</v>
      </c>
      <c r="AW199" s="13" t="s">
        <v>4</v>
      </c>
      <c r="AX199" s="13" t="s">
        <v>83</v>
      </c>
      <c r="AY199" s="275" t="s">
        <v>265</v>
      </c>
    </row>
    <row r="200" s="12" customFormat="1" ht="22.8" customHeight="1">
      <c r="A200" s="12"/>
      <c r="B200" s="230"/>
      <c r="C200" s="231"/>
      <c r="D200" s="232" t="s">
        <v>74</v>
      </c>
      <c r="E200" s="244" t="s">
        <v>282</v>
      </c>
      <c r="F200" s="244" t="s">
        <v>450</v>
      </c>
      <c r="G200" s="231"/>
      <c r="H200" s="231"/>
      <c r="I200" s="234"/>
      <c r="J200" s="245">
        <f>BK200</f>
        <v>0</v>
      </c>
      <c r="K200" s="231"/>
      <c r="L200" s="236"/>
      <c r="M200" s="237"/>
      <c r="N200" s="238"/>
      <c r="O200" s="238"/>
      <c r="P200" s="239">
        <f>SUM(P201:P217)</f>
        <v>0</v>
      </c>
      <c r="Q200" s="238"/>
      <c r="R200" s="239">
        <f>SUM(R201:R217)</f>
        <v>35.515116200000001</v>
      </c>
      <c r="S200" s="238"/>
      <c r="T200" s="240">
        <f>SUM(T201:T217)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41" t="s">
        <v>83</v>
      </c>
      <c r="AT200" s="242" t="s">
        <v>74</v>
      </c>
      <c r="AU200" s="242" t="s">
        <v>83</v>
      </c>
      <c r="AY200" s="241" t="s">
        <v>265</v>
      </c>
      <c r="BK200" s="243">
        <f>SUM(BK201:BK217)</f>
        <v>0</v>
      </c>
    </row>
    <row r="201" s="2" customFormat="1" ht="16.30189" customHeight="1">
      <c r="A201" s="39"/>
      <c r="B201" s="40"/>
      <c r="C201" s="246" t="s">
        <v>400</v>
      </c>
      <c r="D201" s="246" t="s">
        <v>268</v>
      </c>
      <c r="E201" s="247" t="s">
        <v>2592</v>
      </c>
      <c r="F201" s="248" t="s">
        <v>1</v>
      </c>
      <c r="G201" s="249" t="s">
        <v>1</v>
      </c>
      <c r="H201" s="250">
        <v>1.5800000000000001</v>
      </c>
      <c r="I201" s="251"/>
      <c r="J201" s="250">
        <f>ROUND(I201*H201,2)</f>
        <v>0</v>
      </c>
      <c r="K201" s="252"/>
      <c r="L201" s="45"/>
      <c r="M201" s="253" t="s">
        <v>1</v>
      </c>
      <c r="N201" s="254" t="s">
        <v>41</v>
      </c>
      <c r="O201" s="92"/>
      <c r="P201" s="255">
        <f>O201*H201</f>
        <v>0</v>
      </c>
      <c r="Q201" s="255">
        <v>0.33049000000000001</v>
      </c>
      <c r="R201" s="255">
        <f>Q201*H201</f>
        <v>0.52217420000000003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282</v>
      </c>
      <c r="AT201" s="257" t="s">
        <v>268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2593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3146</v>
      </c>
      <c r="G202" s="265"/>
      <c r="H202" s="269">
        <v>1.5800000000000001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75</v>
      </c>
      <c r="AY202" s="275" t="s">
        <v>265</v>
      </c>
    </row>
    <row r="203" s="14" customFormat="1">
      <c r="A203" s="14"/>
      <c r="B203" s="276"/>
      <c r="C203" s="277"/>
      <c r="D203" s="266" t="s">
        <v>312</v>
      </c>
      <c r="E203" s="278" t="s">
        <v>1</v>
      </c>
      <c r="F203" s="279" t="s">
        <v>318</v>
      </c>
      <c r="G203" s="277"/>
      <c r="H203" s="280">
        <v>1.5800000000000001</v>
      </c>
      <c r="I203" s="281"/>
      <c r="J203" s="277"/>
      <c r="K203" s="277"/>
      <c r="L203" s="282"/>
      <c r="M203" s="283"/>
      <c r="N203" s="284"/>
      <c r="O203" s="284"/>
      <c r="P203" s="284"/>
      <c r="Q203" s="284"/>
      <c r="R203" s="284"/>
      <c r="S203" s="284"/>
      <c r="T203" s="28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86" t="s">
        <v>312</v>
      </c>
      <c r="AU203" s="286" t="s">
        <v>91</v>
      </c>
      <c r="AV203" s="14" t="s">
        <v>282</v>
      </c>
      <c r="AW203" s="14" t="s">
        <v>5</v>
      </c>
      <c r="AX203" s="14" t="s">
        <v>83</v>
      </c>
      <c r="AY203" s="286" t="s">
        <v>265</v>
      </c>
    </row>
    <row r="204" s="2" customFormat="1" ht="16.30189" customHeight="1">
      <c r="A204" s="39"/>
      <c r="B204" s="40"/>
      <c r="C204" s="246" t="s">
        <v>403</v>
      </c>
      <c r="D204" s="246" t="s">
        <v>268</v>
      </c>
      <c r="E204" s="247" t="s">
        <v>2597</v>
      </c>
      <c r="F204" s="248" t="s">
        <v>1</v>
      </c>
      <c r="G204" s="249" t="s">
        <v>1</v>
      </c>
      <c r="H204" s="250">
        <v>0.33000000000000002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2.6524999999999999</v>
      </c>
      <c r="R204" s="255">
        <f>Q204*H204</f>
        <v>0.87532500000000002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2598</v>
      </c>
    </row>
    <row r="205" s="13" customFormat="1">
      <c r="A205" s="13"/>
      <c r="B205" s="264"/>
      <c r="C205" s="265"/>
      <c r="D205" s="266" t="s">
        <v>312</v>
      </c>
      <c r="E205" s="267" t="s">
        <v>1</v>
      </c>
      <c r="F205" s="268" t="s">
        <v>3147</v>
      </c>
      <c r="G205" s="265"/>
      <c r="H205" s="269">
        <v>0.33000000000000002</v>
      </c>
      <c r="I205" s="270"/>
      <c r="J205" s="265"/>
      <c r="K205" s="265"/>
      <c r="L205" s="271"/>
      <c r="M205" s="272"/>
      <c r="N205" s="273"/>
      <c r="O205" s="273"/>
      <c r="P205" s="273"/>
      <c r="Q205" s="273"/>
      <c r="R205" s="273"/>
      <c r="S205" s="273"/>
      <c r="T205" s="27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75" t="s">
        <v>312</v>
      </c>
      <c r="AU205" s="275" t="s">
        <v>91</v>
      </c>
      <c r="AV205" s="13" t="s">
        <v>91</v>
      </c>
      <c r="AW205" s="13" t="s">
        <v>4</v>
      </c>
      <c r="AX205" s="13" t="s">
        <v>75</v>
      </c>
      <c r="AY205" s="275" t="s">
        <v>265</v>
      </c>
    </row>
    <row r="206" s="14" customFormat="1">
      <c r="A206" s="14"/>
      <c r="B206" s="276"/>
      <c r="C206" s="277"/>
      <c r="D206" s="266" t="s">
        <v>312</v>
      </c>
      <c r="E206" s="278" t="s">
        <v>1</v>
      </c>
      <c r="F206" s="279" t="s">
        <v>318</v>
      </c>
      <c r="G206" s="277"/>
      <c r="H206" s="280">
        <v>0.33000000000000002</v>
      </c>
      <c r="I206" s="281"/>
      <c r="J206" s="277"/>
      <c r="K206" s="277"/>
      <c r="L206" s="282"/>
      <c r="M206" s="283"/>
      <c r="N206" s="284"/>
      <c r="O206" s="284"/>
      <c r="P206" s="284"/>
      <c r="Q206" s="284"/>
      <c r="R206" s="284"/>
      <c r="S206" s="284"/>
      <c r="T206" s="28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86" t="s">
        <v>312</v>
      </c>
      <c r="AU206" s="286" t="s">
        <v>91</v>
      </c>
      <c r="AV206" s="14" t="s">
        <v>282</v>
      </c>
      <c r="AW206" s="14" t="s">
        <v>4</v>
      </c>
      <c r="AX206" s="14" t="s">
        <v>83</v>
      </c>
      <c r="AY206" s="286" t="s">
        <v>265</v>
      </c>
    </row>
    <row r="207" s="2" customFormat="1" ht="16.30189" customHeight="1">
      <c r="A207" s="39"/>
      <c r="B207" s="40"/>
      <c r="C207" s="246" t="s">
        <v>407</v>
      </c>
      <c r="D207" s="246" t="s">
        <v>268</v>
      </c>
      <c r="E207" s="247" t="s">
        <v>2600</v>
      </c>
      <c r="F207" s="248" t="s">
        <v>1</v>
      </c>
      <c r="G207" s="249" t="s">
        <v>1</v>
      </c>
      <c r="H207" s="250">
        <v>1.6499999999999999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0.31879000000000002</v>
      </c>
      <c r="R207" s="255">
        <f>Q207*H207</f>
        <v>0.52600349999999996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2601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3148</v>
      </c>
      <c r="G208" s="265"/>
      <c r="H208" s="269">
        <v>1.6499999999999999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75</v>
      </c>
      <c r="AY208" s="275" t="s">
        <v>265</v>
      </c>
    </row>
    <row r="209" s="2" customFormat="1" ht="16.30189" customHeight="1">
      <c r="A209" s="39"/>
      <c r="B209" s="40"/>
      <c r="C209" s="246" t="s">
        <v>411</v>
      </c>
      <c r="D209" s="246" t="s">
        <v>268</v>
      </c>
      <c r="E209" s="247" t="s">
        <v>1040</v>
      </c>
      <c r="F209" s="248" t="s">
        <v>1</v>
      </c>
      <c r="G209" s="249" t="s">
        <v>1</v>
      </c>
      <c r="H209" s="250">
        <v>3.6800000000000002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0.022655000000000002</v>
      </c>
      <c r="R209" s="255">
        <f>Q209*H209</f>
        <v>0.083370400000000011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2610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3149</v>
      </c>
      <c r="G210" s="265"/>
      <c r="H210" s="269">
        <v>1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3150</v>
      </c>
      <c r="G211" s="265"/>
      <c r="H211" s="269">
        <v>2.6800000000000002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75</v>
      </c>
      <c r="AY211" s="275" t="s">
        <v>265</v>
      </c>
    </row>
    <row r="212" s="14" customFormat="1">
      <c r="A212" s="14"/>
      <c r="B212" s="276"/>
      <c r="C212" s="277"/>
      <c r="D212" s="266" t="s">
        <v>312</v>
      </c>
      <c r="E212" s="278" t="s">
        <v>1</v>
      </c>
      <c r="F212" s="279" t="s">
        <v>318</v>
      </c>
      <c r="G212" s="277"/>
      <c r="H212" s="280">
        <v>3.6800000000000002</v>
      </c>
      <c r="I212" s="281"/>
      <c r="J212" s="277"/>
      <c r="K212" s="277"/>
      <c r="L212" s="282"/>
      <c r="M212" s="283"/>
      <c r="N212" s="284"/>
      <c r="O212" s="284"/>
      <c r="P212" s="284"/>
      <c r="Q212" s="284"/>
      <c r="R212" s="284"/>
      <c r="S212" s="284"/>
      <c r="T212" s="28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86" t="s">
        <v>312</v>
      </c>
      <c r="AU212" s="286" t="s">
        <v>91</v>
      </c>
      <c r="AV212" s="14" t="s">
        <v>282</v>
      </c>
      <c r="AW212" s="14" t="s">
        <v>4</v>
      </c>
      <c r="AX212" s="14" t="s">
        <v>83</v>
      </c>
      <c r="AY212" s="286" t="s">
        <v>265</v>
      </c>
    </row>
    <row r="213" s="2" customFormat="1" ht="16.30189" customHeight="1">
      <c r="A213" s="39"/>
      <c r="B213" s="40"/>
      <c r="C213" s="246" t="s">
        <v>415</v>
      </c>
      <c r="D213" s="246" t="s">
        <v>268</v>
      </c>
      <c r="E213" s="247" t="s">
        <v>3151</v>
      </c>
      <c r="F213" s="248" t="s">
        <v>1</v>
      </c>
      <c r="G213" s="249" t="s">
        <v>1</v>
      </c>
      <c r="H213" s="250">
        <v>13.69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2.3489900000000001</v>
      </c>
      <c r="R213" s="255">
        <f>Q213*H213</f>
        <v>32.157673100000004</v>
      </c>
      <c r="S213" s="255">
        <v>0</v>
      </c>
      <c r="T213" s="256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3152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3153</v>
      </c>
      <c r="G214" s="265"/>
      <c r="H214" s="269">
        <v>13.69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83</v>
      </c>
      <c r="AY214" s="275" t="s">
        <v>265</v>
      </c>
    </row>
    <row r="215" s="2" customFormat="1" ht="16.30189" customHeight="1">
      <c r="A215" s="39"/>
      <c r="B215" s="40"/>
      <c r="C215" s="246" t="s">
        <v>419</v>
      </c>
      <c r="D215" s="246" t="s">
        <v>268</v>
      </c>
      <c r="E215" s="247" t="s">
        <v>2618</v>
      </c>
      <c r="F215" s="248" t="s">
        <v>1</v>
      </c>
      <c r="G215" s="249" t="s">
        <v>1</v>
      </c>
      <c r="H215" s="250">
        <v>1.5</v>
      </c>
      <c r="I215" s="251"/>
      <c r="J215" s="250">
        <f>ROUND(I215*H215,2)</f>
        <v>0</v>
      </c>
      <c r="K215" s="252"/>
      <c r="L215" s="45"/>
      <c r="M215" s="253" t="s">
        <v>1</v>
      </c>
      <c r="N215" s="254" t="s">
        <v>41</v>
      </c>
      <c r="O215" s="92"/>
      <c r="P215" s="255">
        <f>O215*H215</f>
        <v>0</v>
      </c>
      <c r="Q215" s="255">
        <v>0.90037999999999996</v>
      </c>
      <c r="R215" s="255">
        <f>Q215*H215</f>
        <v>1.3505699999999998</v>
      </c>
      <c r="S215" s="255">
        <v>0</v>
      </c>
      <c r="T215" s="256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57" t="s">
        <v>282</v>
      </c>
      <c r="AT215" s="257" t="s">
        <v>268</v>
      </c>
      <c r="AU215" s="257" t="s">
        <v>91</v>
      </c>
      <c r="AY215" s="18" t="s">
        <v>265</v>
      </c>
      <c r="BE215" s="258">
        <f>IF(N215="základná",J215,0)</f>
        <v>0</v>
      </c>
      <c r="BF215" s="258">
        <f>IF(N215="znížená",J215,0)</f>
        <v>0</v>
      </c>
      <c r="BG215" s="258">
        <f>IF(N215="zákl. prenesená",J215,0)</f>
        <v>0</v>
      </c>
      <c r="BH215" s="258">
        <f>IF(N215="zníž. prenesená",J215,0)</f>
        <v>0</v>
      </c>
      <c r="BI215" s="258">
        <f>IF(N215="nulová",J215,0)</f>
        <v>0</v>
      </c>
      <c r="BJ215" s="18" t="s">
        <v>91</v>
      </c>
      <c r="BK215" s="258">
        <f>ROUND(I215*H215,2)</f>
        <v>0</v>
      </c>
      <c r="BL215" s="18" t="s">
        <v>282</v>
      </c>
      <c r="BM215" s="257" t="s">
        <v>2619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3154</v>
      </c>
      <c r="G216" s="265"/>
      <c r="H216" s="269">
        <v>1.5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75</v>
      </c>
      <c r="AY216" s="275" t="s">
        <v>265</v>
      </c>
    </row>
    <row r="217" s="14" customFormat="1">
      <c r="A217" s="14"/>
      <c r="B217" s="276"/>
      <c r="C217" s="277"/>
      <c r="D217" s="266" t="s">
        <v>312</v>
      </c>
      <c r="E217" s="278" t="s">
        <v>1</v>
      </c>
      <c r="F217" s="279" t="s">
        <v>318</v>
      </c>
      <c r="G217" s="277"/>
      <c r="H217" s="280">
        <v>1.5</v>
      </c>
      <c r="I217" s="281"/>
      <c r="J217" s="277"/>
      <c r="K217" s="277"/>
      <c r="L217" s="282"/>
      <c r="M217" s="283"/>
      <c r="N217" s="284"/>
      <c r="O217" s="284"/>
      <c r="P217" s="284"/>
      <c r="Q217" s="284"/>
      <c r="R217" s="284"/>
      <c r="S217" s="284"/>
      <c r="T217" s="28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86" t="s">
        <v>312</v>
      </c>
      <c r="AU217" s="286" t="s">
        <v>91</v>
      </c>
      <c r="AV217" s="14" t="s">
        <v>282</v>
      </c>
      <c r="AW217" s="14" t="s">
        <v>5</v>
      </c>
      <c r="AX217" s="14" t="s">
        <v>83</v>
      </c>
      <c r="AY217" s="286" t="s">
        <v>265</v>
      </c>
    </row>
    <row r="218" s="12" customFormat="1" ht="22.8" customHeight="1">
      <c r="A218" s="12"/>
      <c r="B218" s="230"/>
      <c r="C218" s="231"/>
      <c r="D218" s="232" t="s">
        <v>74</v>
      </c>
      <c r="E218" s="244" t="s">
        <v>264</v>
      </c>
      <c r="F218" s="244" t="s">
        <v>461</v>
      </c>
      <c r="G218" s="231"/>
      <c r="H218" s="231"/>
      <c r="I218" s="234"/>
      <c r="J218" s="245">
        <f>BK218</f>
        <v>0</v>
      </c>
      <c r="K218" s="231"/>
      <c r="L218" s="236"/>
      <c r="M218" s="237"/>
      <c r="N218" s="238"/>
      <c r="O218" s="238"/>
      <c r="P218" s="239">
        <f>SUM(P219:P237)</f>
        <v>0</v>
      </c>
      <c r="Q218" s="238"/>
      <c r="R218" s="239">
        <f>SUM(R219:R237)</f>
        <v>171.36262629999999</v>
      </c>
      <c r="S218" s="238"/>
      <c r="T218" s="240">
        <f>SUM(T219:T237)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41" t="s">
        <v>83</v>
      </c>
      <c r="AT218" s="242" t="s">
        <v>74</v>
      </c>
      <c r="AU218" s="242" t="s">
        <v>83</v>
      </c>
      <c r="AY218" s="241" t="s">
        <v>265</v>
      </c>
      <c r="BK218" s="243">
        <f>SUM(BK219:BK237)</f>
        <v>0</v>
      </c>
    </row>
    <row r="219" s="2" customFormat="1" ht="16.30189" customHeight="1">
      <c r="A219" s="39"/>
      <c r="B219" s="40"/>
      <c r="C219" s="246" t="s">
        <v>424</v>
      </c>
      <c r="D219" s="246" t="s">
        <v>268</v>
      </c>
      <c r="E219" s="247" t="s">
        <v>471</v>
      </c>
      <c r="F219" s="248" t="s">
        <v>1</v>
      </c>
      <c r="G219" s="249" t="s">
        <v>1</v>
      </c>
      <c r="H219" s="250">
        <v>113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0.46166000000000001</v>
      </c>
      <c r="R219" s="255">
        <f>Q219*H219</f>
        <v>52.167580000000001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2623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3112</v>
      </c>
      <c r="G220" s="265"/>
      <c r="H220" s="269">
        <v>113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83</v>
      </c>
      <c r="AY220" s="275" t="s">
        <v>265</v>
      </c>
    </row>
    <row r="221" s="2" customFormat="1" ht="16.30189" customHeight="1">
      <c r="A221" s="39"/>
      <c r="B221" s="40"/>
      <c r="C221" s="246" t="s">
        <v>428</v>
      </c>
      <c r="D221" s="246" t="s">
        <v>268</v>
      </c>
      <c r="E221" s="247" t="s">
        <v>486</v>
      </c>
      <c r="F221" s="248" t="s">
        <v>1</v>
      </c>
      <c r="G221" s="249" t="s">
        <v>1</v>
      </c>
      <c r="H221" s="250">
        <v>113</v>
      </c>
      <c r="I221" s="251"/>
      <c r="J221" s="250">
        <f>ROUND(I221*H221,2)</f>
        <v>0</v>
      </c>
      <c r="K221" s="252"/>
      <c r="L221" s="45"/>
      <c r="M221" s="253" t="s">
        <v>1</v>
      </c>
      <c r="N221" s="254" t="s">
        <v>41</v>
      </c>
      <c r="O221" s="92"/>
      <c r="P221" s="255">
        <f>O221*H221</f>
        <v>0</v>
      </c>
      <c r="Q221" s="255">
        <v>0.47117510000000001</v>
      </c>
      <c r="R221" s="255">
        <f>Q221*H221</f>
        <v>53.242786299999999</v>
      </c>
      <c r="S221" s="255">
        <v>0</v>
      </c>
      <c r="T221" s="256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57" t="s">
        <v>282</v>
      </c>
      <c r="AT221" s="257" t="s">
        <v>268</v>
      </c>
      <c r="AU221" s="257" t="s">
        <v>91</v>
      </c>
      <c r="AY221" s="18" t="s">
        <v>265</v>
      </c>
      <c r="BE221" s="258">
        <f>IF(N221="základná",J221,0)</f>
        <v>0</v>
      </c>
      <c r="BF221" s="258">
        <f>IF(N221="znížená",J221,0)</f>
        <v>0</v>
      </c>
      <c r="BG221" s="258">
        <f>IF(N221="zákl. prenesená",J221,0)</f>
        <v>0</v>
      </c>
      <c r="BH221" s="258">
        <f>IF(N221="zníž. prenesená",J221,0)</f>
        <v>0</v>
      </c>
      <c r="BI221" s="258">
        <f>IF(N221="nulová",J221,0)</f>
        <v>0</v>
      </c>
      <c r="BJ221" s="18" t="s">
        <v>91</v>
      </c>
      <c r="BK221" s="258">
        <f>ROUND(I221*H221,2)</f>
        <v>0</v>
      </c>
      <c r="BL221" s="18" t="s">
        <v>282</v>
      </c>
      <c r="BM221" s="257" t="s">
        <v>2624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3112</v>
      </c>
      <c r="G222" s="265"/>
      <c r="H222" s="269">
        <v>113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83</v>
      </c>
      <c r="AY222" s="275" t="s">
        <v>265</v>
      </c>
    </row>
    <row r="223" s="2" customFormat="1" ht="16.30189" customHeight="1">
      <c r="A223" s="39"/>
      <c r="B223" s="40"/>
      <c r="C223" s="246" t="s">
        <v>434</v>
      </c>
      <c r="D223" s="246" t="s">
        <v>268</v>
      </c>
      <c r="E223" s="247" t="s">
        <v>2625</v>
      </c>
      <c r="F223" s="248" t="s">
        <v>1</v>
      </c>
      <c r="G223" s="249" t="s">
        <v>1</v>
      </c>
      <c r="H223" s="250">
        <v>692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0.00080999999999999996</v>
      </c>
      <c r="R223" s="255">
        <f>Q223*H223</f>
        <v>0.56052000000000002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2626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3155</v>
      </c>
      <c r="G224" s="265"/>
      <c r="H224" s="269">
        <v>226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75</v>
      </c>
      <c r="AY224" s="275" t="s">
        <v>265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3156</v>
      </c>
      <c r="G225" s="265"/>
      <c r="H225" s="269">
        <v>466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75</v>
      </c>
      <c r="AY225" s="275" t="s">
        <v>265</v>
      </c>
    </row>
    <row r="226" s="14" customFormat="1">
      <c r="A226" s="14"/>
      <c r="B226" s="276"/>
      <c r="C226" s="277"/>
      <c r="D226" s="266" t="s">
        <v>312</v>
      </c>
      <c r="E226" s="278" t="s">
        <v>1</v>
      </c>
      <c r="F226" s="279" t="s">
        <v>318</v>
      </c>
      <c r="G226" s="277"/>
      <c r="H226" s="280">
        <v>692</v>
      </c>
      <c r="I226" s="281"/>
      <c r="J226" s="277"/>
      <c r="K226" s="277"/>
      <c r="L226" s="282"/>
      <c r="M226" s="283"/>
      <c r="N226" s="284"/>
      <c r="O226" s="284"/>
      <c r="P226" s="284"/>
      <c r="Q226" s="284"/>
      <c r="R226" s="284"/>
      <c r="S226" s="284"/>
      <c r="T226" s="28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86" t="s">
        <v>312</v>
      </c>
      <c r="AU226" s="286" t="s">
        <v>91</v>
      </c>
      <c r="AV226" s="14" t="s">
        <v>282</v>
      </c>
      <c r="AW226" s="14" t="s">
        <v>4</v>
      </c>
      <c r="AX226" s="14" t="s">
        <v>83</v>
      </c>
      <c r="AY226" s="286" t="s">
        <v>265</v>
      </c>
    </row>
    <row r="227" s="2" customFormat="1" ht="16.30189" customHeight="1">
      <c r="A227" s="39"/>
      <c r="B227" s="40"/>
      <c r="C227" s="246" t="s">
        <v>439</v>
      </c>
      <c r="D227" s="246" t="s">
        <v>268</v>
      </c>
      <c r="E227" s="247" t="s">
        <v>505</v>
      </c>
      <c r="F227" s="248" t="s">
        <v>1</v>
      </c>
      <c r="G227" s="249" t="s">
        <v>1</v>
      </c>
      <c r="H227" s="250">
        <v>346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0.10373</v>
      </c>
      <c r="R227" s="255">
        <f>Q227*H227</f>
        <v>35.89058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2629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3112</v>
      </c>
      <c r="G228" s="265"/>
      <c r="H228" s="269">
        <v>113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3157</v>
      </c>
      <c r="G229" s="265"/>
      <c r="H229" s="269">
        <v>233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75</v>
      </c>
      <c r="AY229" s="275" t="s">
        <v>265</v>
      </c>
    </row>
    <row r="230" s="14" customFormat="1">
      <c r="A230" s="14"/>
      <c r="B230" s="276"/>
      <c r="C230" s="277"/>
      <c r="D230" s="266" t="s">
        <v>312</v>
      </c>
      <c r="E230" s="278" t="s">
        <v>1</v>
      </c>
      <c r="F230" s="279" t="s">
        <v>318</v>
      </c>
      <c r="G230" s="277"/>
      <c r="H230" s="280">
        <v>346</v>
      </c>
      <c r="I230" s="281"/>
      <c r="J230" s="277"/>
      <c r="K230" s="277"/>
      <c r="L230" s="282"/>
      <c r="M230" s="283"/>
      <c r="N230" s="284"/>
      <c r="O230" s="284"/>
      <c r="P230" s="284"/>
      <c r="Q230" s="284"/>
      <c r="R230" s="284"/>
      <c r="S230" s="284"/>
      <c r="T230" s="28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86" t="s">
        <v>312</v>
      </c>
      <c r="AU230" s="286" t="s">
        <v>91</v>
      </c>
      <c r="AV230" s="14" t="s">
        <v>282</v>
      </c>
      <c r="AW230" s="14" t="s">
        <v>4</v>
      </c>
      <c r="AX230" s="14" t="s">
        <v>83</v>
      </c>
      <c r="AY230" s="286" t="s">
        <v>265</v>
      </c>
    </row>
    <row r="231" s="2" customFormat="1" ht="16.30189" customHeight="1">
      <c r="A231" s="39"/>
      <c r="B231" s="40"/>
      <c r="C231" s="246" t="s">
        <v>442</v>
      </c>
      <c r="D231" s="246" t="s">
        <v>268</v>
      </c>
      <c r="E231" s="247" t="s">
        <v>2631</v>
      </c>
      <c r="F231" s="248" t="s">
        <v>1</v>
      </c>
      <c r="G231" s="249" t="s">
        <v>1</v>
      </c>
      <c r="H231" s="250">
        <v>113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0.10373</v>
      </c>
      <c r="R231" s="255">
        <f>Q231*H231</f>
        <v>11.721490000000001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282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282</v>
      </c>
      <c r="BM231" s="257" t="s">
        <v>2632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3158</v>
      </c>
      <c r="G232" s="265"/>
      <c r="H232" s="269">
        <v>113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83</v>
      </c>
      <c r="AY232" s="275" t="s">
        <v>265</v>
      </c>
    </row>
    <row r="233" s="2" customFormat="1" ht="16.30189" customHeight="1">
      <c r="A233" s="39"/>
      <c r="B233" s="40"/>
      <c r="C233" s="246" t="s">
        <v>446</v>
      </c>
      <c r="D233" s="246" t="s">
        <v>268</v>
      </c>
      <c r="E233" s="247" t="s">
        <v>509</v>
      </c>
      <c r="F233" s="248" t="s">
        <v>1</v>
      </c>
      <c r="G233" s="249" t="s">
        <v>1</v>
      </c>
      <c r="H233" s="250">
        <v>113</v>
      </c>
      <c r="I233" s="251"/>
      <c r="J233" s="250">
        <f>ROUND(I233*H233,2)</f>
        <v>0</v>
      </c>
      <c r="K233" s="252"/>
      <c r="L233" s="45"/>
      <c r="M233" s="253" t="s">
        <v>1</v>
      </c>
      <c r="N233" s="254" t="s">
        <v>41</v>
      </c>
      <c r="O233" s="92"/>
      <c r="P233" s="255">
        <f>O233*H233</f>
        <v>0</v>
      </c>
      <c r="Q233" s="255">
        <v>0.15559000000000001</v>
      </c>
      <c r="R233" s="255">
        <f>Q233*H233</f>
        <v>17.581669999999999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282</v>
      </c>
      <c r="AT233" s="257" t="s">
        <v>268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2634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3113</v>
      </c>
      <c r="G234" s="265"/>
      <c r="H234" s="269">
        <v>113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83</v>
      </c>
      <c r="AY234" s="275" t="s">
        <v>265</v>
      </c>
    </row>
    <row r="235" s="2" customFormat="1" ht="16.30189" customHeight="1">
      <c r="A235" s="39"/>
      <c r="B235" s="40"/>
      <c r="C235" s="246" t="s">
        <v>451</v>
      </c>
      <c r="D235" s="246" t="s">
        <v>268</v>
      </c>
      <c r="E235" s="247" t="s">
        <v>2640</v>
      </c>
      <c r="F235" s="248" t="s">
        <v>1</v>
      </c>
      <c r="G235" s="249" t="s">
        <v>1</v>
      </c>
      <c r="H235" s="250">
        <v>55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0.0035999999999999999</v>
      </c>
      <c r="R235" s="255">
        <f>Q235*H235</f>
        <v>0.19799999999999998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2641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3159</v>
      </c>
      <c r="G236" s="265"/>
      <c r="H236" s="269">
        <v>55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4" customFormat="1">
      <c r="A237" s="14"/>
      <c r="B237" s="276"/>
      <c r="C237" s="277"/>
      <c r="D237" s="266" t="s">
        <v>312</v>
      </c>
      <c r="E237" s="278" t="s">
        <v>1</v>
      </c>
      <c r="F237" s="279" t="s">
        <v>318</v>
      </c>
      <c r="G237" s="277"/>
      <c r="H237" s="280">
        <v>55</v>
      </c>
      <c r="I237" s="281"/>
      <c r="J237" s="277"/>
      <c r="K237" s="277"/>
      <c r="L237" s="282"/>
      <c r="M237" s="283"/>
      <c r="N237" s="284"/>
      <c r="O237" s="284"/>
      <c r="P237" s="284"/>
      <c r="Q237" s="284"/>
      <c r="R237" s="284"/>
      <c r="S237" s="284"/>
      <c r="T237" s="28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86" t="s">
        <v>312</v>
      </c>
      <c r="AU237" s="286" t="s">
        <v>91</v>
      </c>
      <c r="AV237" s="14" t="s">
        <v>282</v>
      </c>
      <c r="AW237" s="14" t="s">
        <v>4</v>
      </c>
      <c r="AX237" s="14" t="s">
        <v>83</v>
      </c>
      <c r="AY237" s="286" t="s">
        <v>265</v>
      </c>
    </row>
    <row r="238" s="12" customFormat="1" ht="22.8" customHeight="1">
      <c r="A238" s="12"/>
      <c r="B238" s="230"/>
      <c r="C238" s="231"/>
      <c r="D238" s="232" t="s">
        <v>74</v>
      </c>
      <c r="E238" s="244" t="s">
        <v>329</v>
      </c>
      <c r="F238" s="244" t="s">
        <v>512</v>
      </c>
      <c r="G238" s="231"/>
      <c r="H238" s="231"/>
      <c r="I238" s="234"/>
      <c r="J238" s="245">
        <f>BK238</f>
        <v>0</v>
      </c>
      <c r="K238" s="231"/>
      <c r="L238" s="236"/>
      <c r="M238" s="237"/>
      <c r="N238" s="238"/>
      <c r="O238" s="238"/>
      <c r="P238" s="239">
        <f>SUM(P239:P274)</f>
        <v>0</v>
      </c>
      <c r="Q238" s="238"/>
      <c r="R238" s="239">
        <f>SUM(R239:R274)</f>
        <v>5.1984909199999993</v>
      </c>
      <c r="S238" s="238"/>
      <c r="T238" s="240">
        <f>SUM(T239:T274)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41" t="s">
        <v>83</v>
      </c>
      <c r="AT238" s="242" t="s">
        <v>74</v>
      </c>
      <c r="AU238" s="242" t="s">
        <v>83</v>
      </c>
      <c r="AY238" s="241" t="s">
        <v>265</v>
      </c>
      <c r="BK238" s="243">
        <f>SUM(BK239:BK274)</f>
        <v>0</v>
      </c>
    </row>
    <row r="239" s="2" customFormat="1" ht="16.30189" customHeight="1">
      <c r="A239" s="39"/>
      <c r="B239" s="40"/>
      <c r="C239" s="246" t="s">
        <v>455</v>
      </c>
      <c r="D239" s="246" t="s">
        <v>268</v>
      </c>
      <c r="E239" s="247" t="s">
        <v>3160</v>
      </c>
      <c r="F239" s="248" t="s">
        <v>1</v>
      </c>
      <c r="G239" s="249" t="s">
        <v>1</v>
      </c>
      <c r="H239" s="250">
        <v>25.300000000000001</v>
      </c>
      <c r="I239" s="251"/>
      <c r="J239" s="250">
        <f>ROUND(I239*H239,2)</f>
        <v>0</v>
      </c>
      <c r="K239" s="252"/>
      <c r="L239" s="45"/>
      <c r="M239" s="253" t="s">
        <v>1</v>
      </c>
      <c r="N239" s="254" t="s">
        <v>41</v>
      </c>
      <c r="O239" s="92"/>
      <c r="P239" s="255">
        <f>O239*H239</f>
        <v>0</v>
      </c>
      <c r="Q239" s="255">
        <v>0.00014999999999999999</v>
      </c>
      <c r="R239" s="255">
        <f>Q239*H239</f>
        <v>0.0037949999999999998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282</v>
      </c>
      <c r="AT239" s="257" t="s">
        <v>268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282</v>
      </c>
      <c r="BM239" s="257" t="s">
        <v>3161</v>
      </c>
    </row>
    <row r="240" s="13" customFormat="1">
      <c r="A240" s="13"/>
      <c r="B240" s="264"/>
      <c r="C240" s="265"/>
      <c r="D240" s="266" t="s">
        <v>312</v>
      </c>
      <c r="E240" s="267" t="s">
        <v>1</v>
      </c>
      <c r="F240" s="268" t="s">
        <v>3162</v>
      </c>
      <c r="G240" s="265"/>
      <c r="H240" s="269">
        <v>25.300000000000001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4</v>
      </c>
      <c r="AX240" s="13" t="s">
        <v>83</v>
      </c>
      <c r="AY240" s="275" t="s">
        <v>265</v>
      </c>
    </row>
    <row r="241" s="2" customFormat="1" ht="16.30189" customHeight="1">
      <c r="A241" s="39"/>
      <c r="B241" s="40"/>
      <c r="C241" s="246" t="s">
        <v>458</v>
      </c>
      <c r="D241" s="246" t="s">
        <v>268</v>
      </c>
      <c r="E241" s="247" t="s">
        <v>3163</v>
      </c>
      <c r="F241" s="248" t="s">
        <v>1</v>
      </c>
      <c r="G241" s="249" t="s">
        <v>1</v>
      </c>
      <c r="H241" s="250">
        <v>25.300000000000001</v>
      </c>
      <c r="I241" s="251"/>
      <c r="J241" s="250">
        <f>ROUND(I241*H241,2)</f>
        <v>0</v>
      </c>
      <c r="K241" s="252"/>
      <c r="L241" s="45"/>
      <c r="M241" s="253" t="s">
        <v>1</v>
      </c>
      <c r="N241" s="254" t="s">
        <v>41</v>
      </c>
      <c r="O241" s="92"/>
      <c r="P241" s="255">
        <f>O241*H241</f>
        <v>0</v>
      </c>
      <c r="Q241" s="255">
        <v>0.0049300000000000004</v>
      </c>
      <c r="R241" s="255">
        <f>Q241*H241</f>
        <v>0.12472900000000001</v>
      </c>
      <c r="S241" s="255">
        <v>0</v>
      </c>
      <c r="T241" s="256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282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282</v>
      </c>
      <c r="BM241" s="257" t="s">
        <v>3164</v>
      </c>
    </row>
    <row r="242" s="13" customFormat="1">
      <c r="A242" s="13"/>
      <c r="B242" s="264"/>
      <c r="C242" s="265"/>
      <c r="D242" s="266" t="s">
        <v>312</v>
      </c>
      <c r="E242" s="267" t="s">
        <v>1</v>
      </c>
      <c r="F242" s="268" t="s">
        <v>3162</v>
      </c>
      <c r="G242" s="265"/>
      <c r="H242" s="269">
        <v>25.300000000000001</v>
      </c>
      <c r="I242" s="270"/>
      <c r="J242" s="265"/>
      <c r="K242" s="265"/>
      <c r="L242" s="271"/>
      <c r="M242" s="272"/>
      <c r="N242" s="273"/>
      <c r="O242" s="273"/>
      <c r="P242" s="273"/>
      <c r="Q242" s="273"/>
      <c r="R242" s="273"/>
      <c r="S242" s="273"/>
      <c r="T242" s="27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75" t="s">
        <v>312</v>
      </c>
      <c r="AU242" s="275" t="s">
        <v>91</v>
      </c>
      <c r="AV242" s="13" t="s">
        <v>91</v>
      </c>
      <c r="AW242" s="13" t="s">
        <v>4</v>
      </c>
      <c r="AX242" s="13" t="s">
        <v>83</v>
      </c>
      <c r="AY242" s="275" t="s">
        <v>265</v>
      </c>
    </row>
    <row r="243" s="2" customFormat="1" ht="16.30189" customHeight="1">
      <c r="A243" s="39"/>
      <c r="B243" s="40"/>
      <c r="C243" s="246" t="s">
        <v>462</v>
      </c>
      <c r="D243" s="246" t="s">
        <v>268</v>
      </c>
      <c r="E243" s="247" t="s">
        <v>3165</v>
      </c>
      <c r="F243" s="248" t="s">
        <v>1</v>
      </c>
      <c r="G243" s="249" t="s">
        <v>1</v>
      </c>
      <c r="H243" s="250">
        <v>25.300000000000001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0.027300000000000001</v>
      </c>
      <c r="R243" s="255">
        <f>Q243*H243</f>
        <v>0.69069000000000003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282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282</v>
      </c>
      <c r="BM243" s="257" t="s">
        <v>3166</v>
      </c>
    </row>
    <row r="244" s="13" customFormat="1">
      <c r="A244" s="13"/>
      <c r="B244" s="264"/>
      <c r="C244" s="265"/>
      <c r="D244" s="266" t="s">
        <v>312</v>
      </c>
      <c r="E244" s="267" t="s">
        <v>1</v>
      </c>
      <c r="F244" s="268" t="s">
        <v>3162</v>
      </c>
      <c r="G244" s="265"/>
      <c r="H244" s="269">
        <v>25.300000000000001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4</v>
      </c>
      <c r="AX244" s="13" t="s">
        <v>83</v>
      </c>
      <c r="AY244" s="275" t="s">
        <v>265</v>
      </c>
    </row>
    <row r="245" s="2" customFormat="1" ht="16.30189" customHeight="1">
      <c r="A245" s="39"/>
      <c r="B245" s="40"/>
      <c r="C245" s="246" t="s">
        <v>466</v>
      </c>
      <c r="D245" s="246" t="s">
        <v>268</v>
      </c>
      <c r="E245" s="247" t="s">
        <v>3167</v>
      </c>
      <c r="F245" s="248" t="s">
        <v>1</v>
      </c>
      <c r="G245" s="249" t="s">
        <v>1</v>
      </c>
      <c r="H245" s="250">
        <v>25.300000000000001</v>
      </c>
      <c r="I245" s="251"/>
      <c r="J245" s="250">
        <f>ROUND(I245*H245,2)</f>
        <v>0</v>
      </c>
      <c r="K245" s="252"/>
      <c r="L245" s="45"/>
      <c r="M245" s="253" t="s">
        <v>1</v>
      </c>
      <c r="N245" s="254" t="s">
        <v>41</v>
      </c>
      <c r="O245" s="92"/>
      <c r="P245" s="255">
        <f>O245*H245</f>
        <v>0</v>
      </c>
      <c r="Q245" s="255">
        <v>0.0041999999999999997</v>
      </c>
      <c r="R245" s="255">
        <f>Q245*H245</f>
        <v>0.10625999999999999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282</v>
      </c>
      <c r="AT245" s="257" t="s">
        <v>268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282</v>
      </c>
      <c r="BM245" s="257" t="s">
        <v>3168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3162</v>
      </c>
      <c r="G246" s="265"/>
      <c r="H246" s="269">
        <v>25.300000000000001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83</v>
      </c>
      <c r="AY246" s="275" t="s">
        <v>265</v>
      </c>
    </row>
    <row r="247" s="2" customFormat="1" ht="16.30189" customHeight="1">
      <c r="A247" s="39"/>
      <c r="B247" s="40"/>
      <c r="C247" s="246" t="s">
        <v>470</v>
      </c>
      <c r="D247" s="246" t="s">
        <v>268</v>
      </c>
      <c r="E247" s="247" t="s">
        <v>2646</v>
      </c>
      <c r="F247" s="248" t="s">
        <v>1</v>
      </c>
      <c r="G247" s="249" t="s">
        <v>1</v>
      </c>
      <c r="H247" s="250">
        <v>95.849999999999994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0.00042000000000000002</v>
      </c>
      <c r="R247" s="255">
        <f>Q247*H247</f>
        <v>0.040257000000000001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2647</v>
      </c>
    </row>
    <row r="248" s="15" customFormat="1">
      <c r="A248" s="15"/>
      <c r="B248" s="297"/>
      <c r="C248" s="298"/>
      <c r="D248" s="266" t="s">
        <v>312</v>
      </c>
      <c r="E248" s="299" t="s">
        <v>1</v>
      </c>
      <c r="F248" s="300" t="s">
        <v>1045</v>
      </c>
      <c r="G248" s="298"/>
      <c r="H248" s="299" t="s">
        <v>1</v>
      </c>
      <c r="I248" s="301"/>
      <c r="J248" s="298"/>
      <c r="K248" s="298"/>
      <c r="L248" s="302"/>
      <c r="M248" s="303"/>
      <c r="N248" s="304"/>
      <c r="O248" s="304"/>
      <c r="P248" s="304"/>
      <c r="Q248" s="304"/>
      <c r="R248" s="304"/>
      <c r="S248" s="304"/>
      <c r="T248" s="30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306" t="s">
        <v>312</v>
      </c>
      <c r="AU248" s="306" t="s">
        <v>91</v>
      </c>
      <c r="AV248" s="15" t="s">
        <v>83</v>
      </c>
      <c r="AW248" s="15" t="s">
        <v>4</v>
      </c>
      <c r="AX248" s="15" t="s">
        <v>75</v>
      </c>
      <c r="AY248" s="306" t="s">
        <v>265</v>
      </c>
    </row>
    <row r="249" s="13" customFormat="1">
      <c r="A249" s="13"/>
      <c r="B249" s="264"/>
      <c r="C249" s="265"/>
      <c r="D249" s="266" t="s">
        <v>312</v>
      </c>
      <c r="E249" s="267" t="s">
        <v>1</v>
      </c>
      <c r="F249" s="268" t="s">
        <v>3169</v>
      </c>
      <c r="G249" s="265"/>
      <c r="H249" s="269">
        <v>95.849999999999994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312</v>
      </c>
      <c r="AU249" s="275" t="s">
        <v>91</v>
      </c>
      <c r="AV249" s="13" t="s">
        <v>91</v>
      </c>
      <c r="AW249" s="13" t="s">
        <v>4</v>
      </c>
      <c r="AX249" s="13" t="s">
        <v>75</v>
      </c>
      <c r="AY249" s="275" t="s">
        <v>265</v>
      </c>
    </row>
    <row r="250" s="14" customFormat="1">
      <c r="A250" s="14"/>
      <c r="B250" s="276"/>
      <c r="C250" s="277"/>
      <c r="D250" s="266" t="s">
        <v>312</v>
      </c>
      <c r="E250" s="278" t="s">
        <v>1</v>
      </c>
      <c r="F250" s="279" t="s">
        <v>318</v>
      </c>
      <c r="G250" s="277"/>
      <c r="H250" s="280">
        <v>95.849999999999994</v>
      </c>
      <c r="I250" s="281"/>
      <c r="J250" s="277"/>
      <c r="K250" s="277"/>
      <c r="L250" s="282"/>
      <c r="M250" s="283"/>
      <c r="N250" s="284"/>
      <c r="O250" s="284"/>
      <c r="P250" s="284"/>
      <c r="Q250" s="284"/>
      <c r="R250" s="284"/>
      <c r="S250" s="284"/>
      <c r="T250" s="28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86" t="s">
        <v>312</v>
      </c>
      <c r="AU250" s="286" t="s">
        <v>91</v>
      </c>
      <c r="AV250" s="14" t="s">
        <v>282</v>
      </c>
      <c r="AW250" s="14" t="s">
        <v>4</v>
      </c>
      <c r="AX250" s="14" t="s">
        <v>83</v>
      </c>
      <c r="AY250" s="286" t="s">
        <v>265</v>
      </c>
    </row>
    <row r="251" s="2" customFormat="1" ht="16.30189" customHeight="1">
      <c r="A251" s="39"/>
      <c r="B251" s="40"/>
      <c r="C251" s="246" t="s">
        <v>475</v>
      </c>
      <c r="D251" s="246" t="s">
        <v>268</v>
      </c>
      <c r="E251" s="247" t="s">
        <v>2649</v>
      </c>
      <c r="F251" s="248" t="s">
        <v>1</v>
      </c>
      <c r="G251" s="249" t="s">
        <v>1</v>
      </c>
      <c r="H251" s="250">
        <v>325.36000000000001</v>
      </c>
      <c r="I251" s="251"/>
      <c r="J251" s="250">
        <f>ROUND(I251*H251,2)</f>
        <v>0</v>
      </c>
      <c r="K251" s="252"/>
      <c r="L251" s="45"/>
      <c r="M251" s="253" t="s">
        <v>1</v>
      </c>
      <c r="N251" s="254" t="s">
        <v>41</v>
      </c>
      <c r="O251" s="92"/>
      <c r="P251" s="255">
        <f>O251*H251</f>
        <v>0</v>
      </c>
      <c r="Q251" s="255">
        <v>0.00042000000000000002</v>
      </c>
      <c r="R251" s="255">
        <f>Q251*H251</f>
        <v>0.1366512</v>
      </c>
      <c r="S251" s="255">
        <v>0</v>
      </c>
      <c r="T251" s="256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7" t="s">
        <v>282</v>
      </c>
      <c r="AT251" s="257" t="s">
        <v>268</v>
      </c>
      <c r="AU251" s="257" t="s">
        <v>91</v>
      </c>
      <c r="AY251" s="18" t="s">
        <v>265</v>
      </c>
      <c r="BE251" s="258">
        <f>IF(N251="základná",J251,0)</f>
        <v>0</v>
      </c>
      <c r="BF251" s="258">
        <f>IF(N251="znížená",J251,0)</f>
        <v>0</v>
      </c>
      <c r="BG251" s="258">
        <f>IF(N251="zákl. prenesená",J251,0)</f>
        <v>0</v>
      </c>
      <c r="BH251" s="258">
        <f>IF(N251="zníž. prenesená",J251,0)</f>
        <v>0</v>
      </c>
      <c r="BI251" s="258">
        <f>IF(N251="nulová",J251,0)</f>
        <v>0</v>
      </c>
      <c r="BJ251" s="18" t="s">
        <v>91</v>
      </c>
      <c r="BK251" s="258">
        <f>ROUND(I251*H251,2)</f>
        <v>0</v>
      </c>
      <c r="BL251" s="18" t="s">
        <v>282</v>
      </c>
      <c r="BM251" s="257" t="s">
        <v>2650</v>
      </c>
    </row>
    <row r="252" s="15" customFormat="1">
      <c r="A252" s="15"/>
      <c r="B252" s="297"/>
      <c r="C252" s="298"/>
      <c r="D252" s="266" t="s">
        <v>312</v>
      </c>
      <c r="E252" s="299" t="s">
        <v>1</v>
      </c>
      <c r="F252" s="300" t="s">
        <v>2651</v>
      </c>
      <c r="G252" s="298"/>
      <c r="H252" s="299" t="s">
        <v>1</v>
      </c>
      <c r="I252" s="301"/>
      <c r="J252" s="298"/>
      <c r="K252" s="298"/>
      <c r="L252" s="302"/>
      <c r="M252" s="303"/>
      <c r="N252" s="304"/>
      <c r="O252" s="304"/>
      <c r="P252" s="304"/>
      <c r="Q252" s="304"/>
      <c r="R252" s="304"/>
      <c r="S252" s="304"/>
      <c r="T252" s="30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306" t="s">
        <v>312</v>
      </c>
      <c r="AU252" s="306" t="s">
        <v>91</v>
      </c>
      <c r="AV252" s="15" t="s">
        <v>83</v>
      </c>
      <c r="AW252" s="15" t="s">
        <v>4</v>
      </c>
      <c r="AX252" s="15" t="s">
        <v>75</v>
      </c>
      <c r="AY252" s="306" t="s">
        <v>265</v>
      </c>
    </row>
    <row r="253" s="13" customFormat="1">
      <c r="A253" s="13"/>
      <c r="B253" s="264"/>
      <c r="C253" s="265"/>
      <c r="D253" s="266" t="s">
        <v>312</v>
      </c>
      <c r="E253" s="267" t="s">
        <v>1</v>
      </c>
      <c r="F253" s="268" t="s">
        <v>3170</v>
      </c>
      <c r="G253" s="265"/>
      <c r="H253" s="269">
        <v>273.75999999999999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312</v>
      </c>
      <c r="AU253" s="275" t="s">
        <v>91</v>
      </c>
      <c r="AV253" s="13" t="s">
        <v>91</v>
      </c>
      <c r="AW253" s="13" t="s">
        <v>4</v>
      </c>
      <c r="AX253" s="13" t="s">
        <v>75</v>
      </c>
      <c r="AY253" s="275" t="s">
        <v>265</v>
      </c>
    </row>
    <row r="254" s="15" customFormat="1">
      <c r="A254" s="15"/>
      <c r="B254" s="297"/>
      <c r="C254" s="298"/>
      <c r="D254" s="266" t="s">
        <v>312</v>
      </c>
      <c r="E254" s="299" t="s">
        <v>1</v>
      </c>
      <c r="F254" s="300" t="s">
        <v>2655</v>
      </c>
      <c r="G254" s="298"/>
      <c r="H254" s="299" t="s">
        <v>1</v>
      </c>
      <c r="I254" s="301"/>
      <c r="J254" s="298"/>
      <c r="K254" s="298"/>
      <c r="L254" s="302"/>
      <c r="M254" s="303"/>
      <c r="N254" s="304"/>
      <c r="O254" s="304"/>
      <c r="P254" s="304"/>
      <c r="Q254" s="304"/>
      <c r="R254" s="304"/>
      <c r="S254" s="304"/>
      <c r="T254" s="30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306" t="s">
        <v>312</v>
      </c>
      <c r="AU254" s="306" t="s">
        <v>91</v>
      </c>
      <c r="AV254" s="15" t="s">
        <v>83</v>
      </c>
      <c r="AW254" s="15" t="s">
        <v>4</v>
      </c>
      <c r="AX254" s="15" t="s">
        <v>75</v>
      </c>
      <c r="AY254" s="306" t="s">
        <v>265</v>
      </c>
    </row>
    <row r="255" s="15" customFormat="1">
      <c r="A255" s="15"/>
      <c r="B255" s="297"/>
      <c r="C255" s="298"/>
      <c r="D255" s="266" t="s">
        <v>312</v>
      </c>
      <c r="E255" s="299" t="s">
        <v>1</v>
      </c>
      <c r="F255" s="300" t="s">
        <v>3171</v>
      </c>
      <c r="G255" s="298"/>
      <c r="H255" s="299" t="s">
        <v>1</v>
      </c>
      <c r="I255" s="301"/>
      <c r="J255" s="298"/>
      <c r="K255" s="298"/>
      <c r="L255" s="302"/>
      <c r="M255" s="303"/>
      <c r="N255" s="304"/>
      <c r="O255" s="304"/>
      <c r="P255" s="304"/>
      <c r="Q255" s="304"/>
      <c r="R255" s="304"/>
      <c r="S255" s="304"/>
      <c r="T255" s="30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306" t="s">
        <v>312</v>
      </c>
      <c r="AU255" s="306" t="s">
        <v>91</v>
      </c>
      <c r="AV255" s="15" t="s">
        <v>83</v>
      </c>
      <c r="AW255" s="15" t="s">
        <v>4</v>
      </c>
      <c r="AX255" s="15" t="s">
        <v>75</v>
      </c>
      <c r="AY255" s="306" t="s">
        <v>265</v>
      </c>
    </row>
    <row r="256" s="13" customFormat="1">
      <c r="A256" s="13"/>
      <c r="B256" s="264"/>
      <c r="C256" s="265"/>
      <c r="D256" s="266" t="s">
        <v>312</v>
      </c>
      <c r="E256" s="267" t="s">
        <v>1</v>
      </c>
      <c r="F256" s="268" t="s">
        <v>3172</v>
      </c>
      <c r="G256" s="265"/>
      <c r="H256" s="269">
        <v>51.600000000000001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312</v>
      </c>
      <c r="AU256" s="275" t="s">
        <v>91</v>
      </c>
      <c r="AV256" s="13" t="s">
        <v>91</v>
      </c>
      <c r="AW256" s="13" t="s">
        <v>4</v>
      </c>
      <c r="AX256" s="13" t="s">
        <v>75</v>
      </c>
      <c r="AY256" s="275" t="s">
        <v>265</v>
      </c>
    </row>
    <row r="257" s="14" customFormat="1">
      <c r="A257" s="14"/>
      <c r="B257" s="276"/>
      <c r="C257" s="277"/>
      <c r="D257" s="266" t="s">
        <v>312</v>
      </c>
      <c r="E257" s="278" t="s">
        <v>1</v>
      </c>
      <c r="F257" s="279" t="s">
        <v>318</v>
      </c>
      <c r="G257" s="277"/>
      <c r="H257" s="280">
        <v>325.36000000000001</v>
      </c>
      <c r="I257" s="281"/>
      <c r="J257" s="277"/>
      <c r="K257" s="277"/>
      <c r="L257" s="282"/>
      <c r="M257" s="283"/>
      <c r="N257" s="284"/>
      <c r="O257" s="284"/>
      <c r="P257" s="284"/>
      <c r="Q257" s="284"/>
      <c r="R257" s="284"/>
      <c r="S257" s="284"/>
      <c r="T257" s="28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86" t="s">
        <v>312</v>
      </c>
      <c r="AU257" s="286" t="s">
        <v>91</v>
      </c>
      <c r="AV257" s="14" t="s">
        <v>282</v>
      </c>
      <c r="AW257" s="14" t="s">
        <v>4</v>
      </c>
      <c r="AX257" s="14" t="s">
        <v>83</v>
      </c>
      <c r="AY257" s="286" t="s">
        <v>265</v>
      </c>
    </row>
    <row r="258" s="2" customFormat="1" ht="16.30189" customHeight="1">
      <c r="A258" s="39"/>
      <c r="B258" s="40"/>
      <c r="C258" s="246" t="s">
        <v>479</v>
      </c>
      <c r="D258" s="246" t="s">
        <v>268</v>
      </c>
      <c r="E258" s="247" t="s">
        <v>1043</v>
      </c>
      <c r="F258" s="248" t="s">
        <v>1</v>
      </c>
      <c r="G258" s="249" t="s">
        <v>1</v>
      </c>
      <c r="H258" s="250">
        <v>95.849999999999994</v>
      </c>
      <c r="I258" s="251"/>
      <c r="J258" s="250">
        <f>ROUND(I258*H258,2)</f>
        <v>0</v>
      </c>
      <c r="K258" s="252"/>
      <c r="L258" s="45"/>
      <c r="M258" s="253" t="s">
        <v>1</v>
      </c>
      <c r="N258" s="254" t="s">
        <v>41</v>
      </c>
      <c r="O258" s="92"/>
      <c r="P258" s="255">
        <f>O258*H258</f>
        <v>0</v>
      </c>
      <c r="Q258" s="255">
        <v>0.00081999999999999998</v>
      </c>
      <c r="R258" s="255">
        <f>Q258*H258</f>
        <v>0.078597</v>
      </c>
      <c r="S258" s="255">
        <v>0</v>
      </c>
      <c r="T258" s="256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7" t="s">
        <v>282</v>
      </c>
      <c r="AT258" s="257" t="s">
        <v>268</v>
      </c>
      <c r="AU258" s="257" t="s">
        <v>91</v>
      </c>
      <c r="AY258" s="18" t="s">
        <v>265</v>
      </c>
      <c r="BE258" s="258">
        <f>IF(N258="základná",J258,0)</f>
        <v>0</v>
      </c>
      <c r="BF258" s="258">
        <f>IF(N258="znížená",J258,0)</f>
        <v>0</v>
      </c>
      <c r="BG258" s="258">
        <f>IF(N258="zákl. prenesená",J258,0)</f>
        <v>0</v>
      </c>
      <c r="BH258" s="258">
        <f>IF(N258="zníž. prenesená",J258,0)</f>
        <v>0</v>
      </c>
      <c r="BI258" s="258">
        <f>IF(N258="nulová",J258,0)</f>
        <v>0</v>
      </c>
      <c r="BJ258" s="18" t="s">
        <v>91</v>
      </c>
      <c r="BK258" s="258">
        <f>ROUND(I258*H258,2)</f>
        <v>0</v>
      </c>
      <c r="BL258" s="18" t="s">
        <v>282</v>
      </c>
      <c r="BM258" s="257" t="s">
        <v>2662</v>
      </c>
    </row>
    <row r="259" s="15" customFormat="1">
      <c r="A259" s="15"/>
      <c r="B259" s="297"/>
      <c r="C259" s="298"/>
      <c r="D259" s="266" t="s">
        <v>312</v>
      </c>
      <c r="E259" s="299" t="s">
        <v>1</v>
      </c>
      <c r="F259" s="300" t="s">
        <v>1045</v>
      </c>
      <c r="G259" s="298"/>
      <c r="H259" s="299" t="s">
        <v>1</v>
      </c>
      <c r="I259" s="301"/>
      <c r="J259" s="298"/>
      <c r="K259" s="298"/>
      <c r="L259" s="302"/>
      <c r="M259" s="303"/>
      <c r="N259" s="304"/>
      <c r="O259" s="304"/>
      <c r="P259" s="304"/>
      <c r="Q259" s="304"/>
      <c r="R259" s="304"/>
      <c r="S259" s="304"/>
      <c r="T259" s="30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306" t="s">
        <v>312</v>
      </c>
      <c r="AU259" s="306" t="s">
        <v>91</v>
      </c>
      <c r="AV259" s="15" t="s">
        <v>83</v>
      </c>
      <c r="AW259" s="15" t="s">
        <v>4</v>
      </c>
      <c r="AX259" s="15" t="s">
        <v>75</v>
      </c>
      <c r="AY259" s="306" t="s">
        <v>265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3169</v>
      </c>
      <c r="G260" s="265"/>
      <c r="H260" s="269">
        <v>95.849999999999994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75</v>
      </c>
      <c r="AY260" s="275" t="s">
        <v>265</v>
      </c>
    </row>
    <row r="261" s="14" customFormat="1">
      <c r="A261" s="14"/>
      <c r="B261" s="276"/>
      <c r="C261" s="277"/>
      <c r="D261" s="266" t="s">
        <v>312</v>
      </c>
      <c r="E261" s="278" t="s">
        <v>1</v>
      </c>
      <c r="F261" s="279" t="s">
        <v>318</v>
      </c>
      <c r="G261" s="277"/>
      <c r="H261" s="280">
        <v>95.849999999999994</v>
      </c>
      <c r="I261" s="281"/>
      <c r="J261" s="277"/>
      <c r="K261" s="277"/>
      <c r="L261" s="282"/>
      <c r="M261" s="283"/>
      <c r="N261" s="284"/>
      <c r="O261" s="284"/>
      <c r="P261" s="284"/>
      <c r="Q261" s="284"/>
      <c r="R261" s="284"/>
      <c r="S261" s="284"/>
      <c r="T261" s="28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86" t="s">
        <v>312</v>
      </c>
      <c r="AU261" s="286" t="s">
        <v>91</v>
      </c>
      <c r="AV261" s="14" t="s">
        <v>282</v>
      </c>
      <c r="AW261" s="14" t="s">
        <v>4</v>
      </c>
      <c r="AX261" s="14" t="s">
        <v>83</v>
      </c>
      <c r="AY261" s="286" t="s">
        <v>265</v>
      </c>
    </row>
    <row r="262" s="2" customFormat="1" ht="16.30189" customHeight="1">
      <c r="A262" s="39"/>
      <c r="B262" s="40"/>
      <c r="C262" s="246" t="s">
        <v>482</v>
      </c>
      <c r="D262" s="246" t="s">
        <v>268</v>
      </c>
      <c r="E262" s="247" t="s">
        <v>2663</v>
      </c>
      <c r="F262" s="248" t="s">
        <v>1</v>
      </c>
      <c r="G262" s="249" t="s">
        <v>1</v>
      </c>
      <c r="H262" s="250">
        <v>1000.9</v>
      </c>
      <c r="I262" s="251"/>
      <c r="J262" s="250">
        <f>ROUND(I262*H262,2)</f>
        <v>0</v>
      </c>
      <c r="K262" s="252"/>
      <c r="L262" s="45"/>
      <c r="M262" s="253" t="s">
        <v>1</v>
      </c>
      <c r="N262" s="254" t="s">
        <v>41</v>
      </c>
      <c r="O262" s="92"/>
      <c r="P262" s="255">
        <f>O262*H262</f>
        <v>0</v>
      </c>
      <c r="Q262" s="255">
        <v>0.00050560000000000004</v>
      </c>
      <c r="R262" s="255">
        <f>Q262*H262</f>
        <v>0.50605504000000001</v>
      </c>
      <c r="S262" s="255">
        <v>0</v>
      </c>
      <c r="T262" s="256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7" t="s">
        <v>282</v>
      </c>
      <c r="AT262" s="257" t="s">
        <v>268</v>
      </c>
      <c r="AU262" s="257" t="s">
        <v>91</v>
      </c>
      <c r="AY262" s="18" t="s">
        <v>265</v>
      </c>
      <c r="BE262" s="258">
        <f>IF(N262="základná",J262,0)</f>
        <v>0</v>
      </c>
      <c r="BF262" s="258">
        <f>IF(N262="znížená",J262,0)</f>
        <v>0</v>
      </c>
      <c r="BG262" s="258">
        <f>IF(N262="zákl. prenesená",J262,0)</f>
        <v>0</v>
      </c>
      <c r="BH262" s="258">
        <f>IF(N262="zníž. prenesená",J262,0)</f>
        <v>0</v>
      </c>
      <c r="BI262" s="258">
        <f>IF(N262="nulová",J262,0)</f>
        <v>0</v>
      </c>
      <c r="BJ262" s="18" t="s">
        <v>91</v>
      </c>
      <c r="BK262" s="258">
        <f>ROUND(I262*H262,2)</f>
        <v>0</v>
      </c>
      <c r="BL262" s="18" t="s">
        <v>282</v>
      </c>
      <c r="BM262" s="257" t="s">
        <v>2664</v>
      </c>
    </row>
    <row r="263" s="15" customFormat="1">
      <c r="A263" s="15"/>
      <c r="B263" s="297"/>
      <c r="C263" s="298"/>
      <c r="D263" s="266" t="s">
        <v>312</v>
      </c>
      <c r="E263" s="299" t="s">
        <v>1</v>
      </c>
      <c r="F263" s="300" t="s">
        <v>2665</v>
      </c>
      <c r="G263" s="298"/>
      <c r="H263" s="299" t="s">
        <v>1</v>
      </c>
      <c r="I263" s="301"/>
      <c r="J263" s="298"/>
      <c r="K263" s="298"/>
      <c r="L263" s="302"/>
      <c r="M263" s="303"/>
      <c r="N263" s="304"/>
      <c r="O263" s="304"/>
      <c r="P263" s="304"/>
      <c r="Q263" s="304"/>
      <c r="R263" s="304"/>
      <c r="S263" s="304"/>
      <c r="T263" s="30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306" t="s">
        <v>312</v>
      </c>
      <c r="AU263" s="306" t="s">
        <v>91</v>
      </c>
      <c r="AV263" s="15" t="s">
        <v>83</v>
      </c>
      <c r="AW263" s="15" t="s">
        <v>4</v>
      </c>
      <c r="AX263" s="15" t="s">
        <v>75</v>
      </c>
      <c r="AY263" s="306" t="s">
        <v>265</v>
      </c>
    </row>
    <row r="264" s="13" customFormat="1">
      <c r="A264" s="13"/>
      <c r="B264" s="264"/>
      <c r="C264" s="265"/>
      <c r="D264" s="266" t="s">
        <v>312</v>
      </c>
      <c r="E264" s="267" t="s">
        <v>1</v>
      </c>
      <c r="F264" s="268" t="s">
        <v>3162</v>
      </c>
      <c r="G264" s="265"/>
      <c r="H264" s="269">
        <v>25.300000000000001</v>
      </c>
      <c r="I264" s="270"/>
      <c r="J264" s="265"/>
      <c r="K264" s="265"/>
      <c r="L264" s="271"/>
      <c r="M264" s="272"/>
      <c r="N264" s="273"/>
      <c r="O264" s="273"/>
      <c r="P264" s="273"/>
      <c r="Q264" s="273"/>
      <c r="R264" s="273"/>
      <c r="S264" s="273"/>
      <c r="T264" s="27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75" t="s">
        <v>312</v>
      </c>
      <c r="AU264" s="275" t="s">
        <v>91</v>
      </c>
      <c r="AV264" s="13" t="s">
        <v>91</v>
      </c>
      <c r="AW264" s="13" t="s">
        <v>4</v>
      </c>
      <c r="AX264" s="13" t="s">
        <v>75</v>
      </c>
      <c r="AY264" s="275" t="s">
        <v>265</v>
      </c>
    </row>
    <row r="265" s="13" customFormat="1">
      <c r="A265" s="13"/>
      <c r="B265" s="264"/>
      <c r="C265" s="265"/>
      <c r="D265" s="266" t="s">
        <v>312</v>
      </c>
      <c r="E265" s="267" t="s">
        <v>1</v>
      </c>
      <c r="F265" s="268" t="s">
        <v>3173</v>
      </c>
      <c r="G265" s="265"/>
      <c r="H265" s="269">
        <v>924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4</v>
      </c>
      <c r="AX265" s="13" t="s">
        <v>75</v>
      </c>
      <c r="AY265" s="275" t="s">
        <v>265</v>
      </c>
    </row>
    <row r="266" s="13" customFormat="1">
      <c r="A266" s="13"/>
      <c r="B266" s="264"/>
      <c r="C266" s="265"/>
      <c r="D266" s="266" t="s">
        <v>312</v>
      </c>
      <c r="E266" s="267" t="s">
        <v>1</v>
      </c>
      <c r="F266" s="268" t="s">
        <v>3174</v>
      </c>
      <c r="G266" s="265"/>
      <c r="H266" s="269">
        <v>51.600000000000001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312</v>
      </c>
      <c r="AU266" s="275" t="s">
        <v>91</v>
      </c>
      <c r="AV266" s="13" t="s">
        <v>91</v>
      </c>
      <c r="AW266" s="13" t="s">
        <v>4</v>
      </c>
      <c r="AX266" s="13" t="s">
        <v>75</v>
      </c>
      <c r="AY266" s="275" t="s">
        <v>265</v>
      </c>
    </row>
    <row r="267" s="14" customFormat="1">
      <c r="A267" s="14"/>
      <c r="B267" s="276"/>
      <c r="C267" s="277"/>
      <c r="D267" s="266" t="s">
        <v>312</v>
      </c>
      <c r="E267" s="278" t="s">
        <v>1</v>
      </c>
      <c r="F267" s="279" t="s">
        <v>318</v>
      </c>
      <c r="G267" s="277"/>
      <c r="H267" s="280">
        <v>1000.9</v>
      </c>
      <c r="I267" s="281"/>
      <c r="J267" s="277"/>
      <c r="K267" s="277"/>
      <c r="L267" s="282"/>
      <c r="M267" s="283"/>
      <c r="N267" s="284"/>
      <c r="O267" s="284"/>
      <c r="P267" s="284"/>
      <c r="Q267" s="284"/>
      <c r="R267" s="284"/>
      <c r="S267" s="284"/>
      <c r="T267" s="28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86" t="s">
        <v>312</v>
      </c>
      <c r="AU267" s="286" t="s">
        <v>91</v>
      </c>
      <c r="AV267" s="14" t="s">
        <v>282</v>
      </c>
      <c r="AW267" s="14" t="s">
        <v>4</v>
      </c>
      <c r="AX267" s="14" t="s">
        <v>83</v>
      </c>
      <c r="AY267" s="286" t="s">
        <v>265</v>
      </c>
    </row>
    <row r="268" s="2" customFormat="1" ht="16.30189" customHeight="1">
      <c r="A268" s="39"/>
      <c r="B268" s="40"/>
      <c r="C268" s="246" t="s">
        <v>485</v>
      </c>
      <c r="D268" s="246" t="s">
        <v>268</v>
      </c>
      <c r="E268" s="247" t="s">
        <v>3175</v>
      </c>
      <c r="F268" s="248" t="s">
        <v>1</v>
      </c>
      <c r="G268" s="249" t="s">
        <v>1</v>
      </c>
      <c r="H268" s="250">
        <v>70</v>
      </c>
      <c r="I268" s="251"/>
      <c r="J268" s="250">
        <f>ROUND(I268*H268,2)</f>
        <v>0</v>
      </c>
      <c r="K268" s="252"/>
      <c r="L268" s="45"/>
      <c r="M268" s="253" t="s">
        <v>1</v>
      </c>
      <c r="N268" s="254" t="s">
        <v>41</v>
      </c>
      <c r="O268" s="92"/>
      <c r="P268" s="255">
        <f>O268*H268</f>
        <v>0</v>
      </c>
      <c r="Q268" s="255">
        <v>0.019529999999999999</v>
      </c>
      <c r="R268" s="255">
        <f>Q268*H268</f>
        <v>1.3671</v>
      </c>
      <c r="S268" s="255">
        <v>0</v>
      </c>
      <c r="T268" s="256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7" t="s">
        <v>282</v>
      </c>
      <c r="AT268" s="257" t="s">
        <v>268</v>
      </c>
      <c r="AU268" s="257" t="s">
        <v>91</v>
      </c>
      <c r="AY268" s="18" t="s">
        <v>265</v>
      </c>
      <c r="BE268" s="258">
        <f>IF(N268="základná",J268,0)</f>
        <v>0</v>
      </c>
      <c r="BF268" s="258">
        <f>IF(N268="znížená",J268,0)</f>
        <v>0</v>
      </c>
      <c r="BG268" s="258">
        <f>IF(N268="zákl. prenesená",J268,0)</f>
        <v>0</v>
      </c>
      <c r="BH268" s="258">
        <f>IF(N268="zníž. prenesená",J268,0)</f>
        <v>0</v>
      </c>
      <c r="BI268" s="258">
        <f>IF(N268="nulová",J268,0)</f>
        <v>0</v>
      </c>
      <c r="BJ268" s="18" t="s">
        <v>91</v>
      </c>
      <c r="BK268" s="258">
        <f>ROUND(I268*H268,2)</f>
        <v>0</v>
      </c>
      <c r="BL268" s="18" t="s">
        <v>282</v>
      </c>
      <c r="BM268" s="257" t="s">
        <v>3176</v>
      </c>
    </row>
    <row r="269" s="13" customFormat="1">
      <c r="A269" s="13"/>
      <c r="B269" s="264"/>
      <c r="C269" s="265"/>
      <c r="D269" s="266" t="s">
        <v>312</v>
      </c>
      <c r="E269" s="267" t="s">
        <v>1</v>
      </c>
      <c r="F269" s="268" t="s">
        <v>3177</v>
      </c>
      <c r="G269" s="265"/>
      <c r="H269" s="269">
        <v>70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312</v>
      </c>
      <c r="AU269" s="275" t="s">
        <v>91</v>
      </c>
      <c r="AV269" s="13" t="s">
        <v>91</v>
      </c>
      <c r="AW269" s="13" t="s">
        <v>4</v>
      </c>
      <c r="AX269" s="13" t="s">
        <v>83</v>
      </c>
      <c r="AY269" s="275" t="s">
        <v>265</v>
      </c>
    </row>
    <row r="270" s="2" customFormat="1" ht="16.30189" customHeight="1">
      <c r="A270" s="39"/>
      <c r="B270" s="40"/>
      <c r="C270" s="246" t="s">
        <v>488</v>
      </c>
      <c r="D270" s="246" t="s">
        <v>268</v>
      </c>
      <c r="E270" s="247" t="s">
        <v>2674</v>
      </c>
      <c r="F270" s="248" t="s">
        <v>1</v>
      </c>
      <c r="G270" s="249" t="s">
        <v>1</v>
      </c>
      <c r="H270" s="250">
        <v>51.600000000000001</v>
      </c>
      <c r="I270" s="251"/>
      <c r="J270" s="250">
        <f>ROUND(I270*H270,2)</f>
        <v>0</v>
      </c>
      <c r="K270" s="252"/>
      <c r="L270" s="45"/>
      <c r="M270" s="253" t="s">
        <v>1</v>
      </c>
      <c r="N270" s="254" t="s">
        <v>41</v>
      </c>
      <c r="O270" s="92"/>
      <c r="P270" s="255">
        <f>O270*H270</f>
        <v>0</v>
      </c>
      <c r="Q270" s="255">
        <v>0.041350999999999999</v>
      </c>
      <c r="R270" s="255">
        <f>Q270*H270</f>
        <v>2.1337115999999998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282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2675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3174</v>
      </c>
      <c r="G271" s="265"/>
      <c r="H271" s="269">
        <v>51.600000000000001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75</v>
      </c>
      <c r="AY271" s="275" t="s">
        <v>265</v>
      </c>
    </row>
    <row r="272" s="14" customFormat="1">
      <c r="A272" s="14"/>
      <c r="B272" s="276"/>
      <c r="C272" s="277"/>
      <c r="D272" s="266" t="s">
        <v>312</v>
      </c>
      <c r="E272" s="278" t="s">
        <v>1</v>
      </c>
      <c r="F272" s="279" t="s">
        <v>318</v>
      </c>
      <c r="G272" s="277"/>
      <c r="H272" s="280">
        <v>51.600000000000001</v>
      </c>
      <c r="I272" s="281"/>
      <c r="J272" s="277"/>
      <c r="K272" s="277"/>
      <c r="L272" s="282"/>
      <c r="M272" s="283"/>
      <c r="N272" s="284"/>
      <c r="O272" s="284"/>
      <c r="P272" s="284"/>
      <c r="Q272" s="284"/>
      <c r="R272" s="284"/>
      <c r="S272" s="284"/>
      <c r="T272" s="28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86" t="s">
        <v>312</v>
      </c>
      <c r="AU272" s="286" t="s">
        <v>91</v>
      </c>
      <c r="AV272" s="14" t="s">
        <v>282</v>
      </c>
      <c r="AW272" s="14" t="s">
        <v>4</v>
      </c>
      <c r="AX272" s="14" t="s">
        <v>83</v>
      </c>
      <c r="AY272" s="286" t="s">
        <v>265</v>
      </c>
    </row>
    <row r="273" s="2" customFormat="1" ht="16.30189" customHeight="1">
      <c r="A273" s="39"/>
      <c r="B273" s="40"/>
      <c r="C273" s="246" t="s">
        <v>492</v>
      </c>
      <c r="D273" s="246" t="s">
        <v>268</v>
      </c>
      <c r="E273" s="247" t="s">
        <v>2685</v>
      </c>
      <c r="F273" s="248" t="s">
        <v>1</v>
      </c>
      <c r="G273" s="249" t="s">
        <v>1</v>
      </c>
      <c r="H273" s="250">
        <v>5.1600000000000001</v>
      </c>
      <c r="I273" s="251"/>
      <c r="J273" s="250">
        <f>ROUND(I273*H273,2)</f>
        <v>0</v>
      </c>
      <c r="K273" s="252"/>
      <c r="L273" s="45"/>
      <c r="M273" s="253" t="s">
        <v>1</v>
      </c>
      <c r="N273" s="254" t="s">
        <v>41</v>
      </c>
      <c r="O273" s="92"/>
      <c r="P273" s="255">
        <f>O273*H273</f>
        <v>0</v>
      </c>
      <c r="Q273" s="255">
        <v>0.0020630000000000002</v>
      </c>
      <c r="R273" s="255">
        <f>Q273*H273</f>
        <v>0.010645080000000001</v>
      </c>
      <c r="S273" s="255">
        <v>0</v>
      </c>
      <c r="T273" s="256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7" t="s">
        <v>282</v>
      </c>
      <c r="AT273" s="257" t="s">
        <v>268</v>
      </c>
      <c r="AU273" s="257" t="s">
        <v>91</v>
      </c>
      <c r="AY273" s="18" t="s">
        <v>265</v>
      </c>
      <c r="BE273" s="258">
        <f>IF(N273="základná",J273,0)</f>
        <v>0</v>
      </c>
      <c r="BF273" s="258">
        <f>IF(N273="znížená",J273,0)</f>
        <v>0</v>
      </c>
      <c r="BG273" s="258">
        <f>IF(N273="zákl. prenesená",J273,0)</f>
        <v>0</v>
      </c>
      <c r="BH273" s="258">
        <f>IF(N273="zníž. prenesená",J273,0)</f>
        <v>0</v>
      </c>
      <c r="BI273" s="258">
        <f>IF(N273="nulová",J273,0)</f>
        <v>0</v>
      </c>
      <c r="BJ273" s="18" t="s">
        <v>91</v>
      </c>
      <c r="BK273" s="258">
        <f>ROUND(I273*H273,2)</f>
        <v>0</v>
      </c>
      <c r="BL273" s="18" t="s">
        <v>282</v>
      </c>
      <c r="BM273" s="257" t="s">
        <v>2686</v>
      </c>
    </row>
    <row r="274" s="13" customFormat="1">
      <c r="A274" s="13"/>
      <c r="B274" s="264"/>
      <c r="C274" s="265"/>
      <c r="D274" s="266" t="s">
        <v>312</v>
      </c>
      <c r="E274" s="267" t="s">
        <v>1</v>
      </c>
      <c r="F274" s="268" t="s">
        <v>3178</v>
      </c>
      <c r="G274" s="265"/>
      <c r="H274" s="269">
        <v>5.1600000000000001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312</v>
      </c>
      <c r="AU274" s="275" t="s">
        <v>91</v>
      </c>
      <c r="AV274" s="13" t="s">
        <v>91</v>
      </c>
      <c r="AW274" s="13" t="s">
        <v>4</v>
      </c>
      <c r="AX274" s="13" t="s">
        <v>83</v>
      </c>
      <c r="AY274" s="275" t="s">
        <v>265</v>
      </c>
    </row>
    <row r="275" s="12" customFormat="1" ht="22.8" customHeight="1">
      <c r="A275" s="12"/>
      <c r="B275" s="230"/>
      <c r="C275" s="231"/>
      <c r="D275" s="232" t="s">
        <v>74</v>
      </c>
      <c r="E275" s="244" t="s">
        <v>342</v>
      </c>
      <c r="F275" s="244" t="s">
        <v>519</v>
      </c>
      <c r="G275" s="231"/>
      <c r="H275" s="231"/>
      <c r="I275" s="234"/>
      <c r="J275" s="245">
        <f>BK275</f>
        <v>0</v>
      </c>
      <c r="K275" s="231"/>
      <c r="L275" s="236"/>
      <c r="M275" s="237"/>
      <c r="N275" s="238"/>
      <c r="O275" s="238"/>
      <c r="P275" s="239">
        <f>SUM(P276:P366)</f>
        <v>0</v>
      </c>
      <c r="Q275" s="238"/>
      <c r="R275" s="239">
        <f>SUM(R276:R366)</f>
        <v>15.396639421495998</v>
      </c>
      <c r="S275" s="238"/>
      <c r="T275" s="240">
        <f>SUM(T276:T366)</f>
        <v>39.066900000000004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41" t="s">
        <v>83</v>
      </c>
      <c r="AT275" s="242" t="s">
        <v>74</v>
      </c>
      <c r="AU275" s="242" t="s">
        <v>83</v>
      </c>
      <c r="AY275" s="241" t="s">
        <v>265</v>
      </c>
      <c r="BK275" s="243">
        <f>SUM(BK276:BK366)</f>
        <v>0</v>
      </c>
    </row>
    <row r="276" s="2" customFormat="1" ht="16.30189" customHeight="1">
      <c r="A276" s="39"/>
      <c r="B276" s="40"/>
      <c r="C276" s="246" t="s">
        <v>496</v>
      </c>
      <c r="D276" s="246" t="s">
        <v>268</v>
      </c>
      <c r="E276" s="247" t="s">
        <v>521</v>
      </c>
      <c r="F276" s="248" t="s">
        <v>1</v>
      </c>
      <c r="G276" s="249" t="s">
        <v>1</v>
      </c>
      <c r="H276" s="250">
        <v>18</v>
      </c>
      <c r="I276" s="251"/>
      <c r="J276" s="250">
        <f>ROUND(I276*H276,2)</f>
        <v>0</v>
      </c>
      <c r="K276" s="252"/>
      <c r="L276" s="45"/>
      <c r="M276" s="253" t="s">
        <v>1</v>
      </c>
      <c r="N276" s="254" t="s">
        <v>41</v>
      </c>
      <c r="O276" s="92"/>
      <c r="P276" s="255">
        <f>O276*H276</f>
        <v>0</v>
      </c>
      <c r="Q276" s="255">
        <v>0</v>
      </c>
      <c r="R276" s="255">
        <f>Q276*H276</f>
        <v>0</v>
      </c>
      <c r="S276" s="255">
        <v>0</v>
      </c>
      <c r="T276" s="256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7" t="s">
        <v>282</v>
      </c>
      <c r="AT276" s="257" t="s">
        <v>268</v>
      </c>
      <c r="AU276" s="257" t="s">
        <v>91</v>
      </c>
      <c r="AY276" s="18" t="s">
        <v>265</v>
      </c>
      <c r="BE276" s="258">
        <f>IF(N276="základná",J276,0)</f>
        <v>0</v>
      </c>
      <c r="BF276" s="258">
        <f>IF(N276="znížená",J276,0)</f>
        <v>0</v>
      </c>
      <c r="BG276" s="258">
        <f>IF(N276="zákl. prenesená",J276,0)</f>
        <v>0</v>
      </c>
      <c r="BH276" s="258">
        <f>IF(N276="zníž. prenesená",J276,0)</f>
        <v>0</v>
      </c>
      <c r="BI276" s="258">
        <f>IF(N276="nulová",J276,0)</f>
        <v>0</v>
      </c>
      <c r="BJ276" s="18" t="s">
        <v>91</v>
      </c>
      <c r="BK276" s="258">
        <f>ROUND(I276*H276,2)</f>
        <v>0</v>
      </c>
      <c r="BL276" s="18" t="s">
        <v>282</v>
      </c>
      <c r="BM276" s="257" t="s">
        <v>2702</v>
      </c>
    </row>
    <row r="277" s="13" customFormat="1">
      <c r="A277" s="13"/>
      <c r="B277" s="264"/>
      <c r="C277" s="265"/>
      <c r="D277" s="266" t="s">
        <v>312</v>
      </c>
      <c r="E277" s="267" t="s">
        <v>1</v>
      </c>
      <c r="F277" s="268" t="s">
        <v>3179</v>
      </c>
      <c r="G277" s="265"/>
      <c r="H277" s="269">
        <v>18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312</v>
      </c>
      <c r="AU277" s="275" t="s">
        <v>91</v>
      </c>
      <c r="AV277" s="13" t="s">
        <v>91</v>
      </c>
      <c r="AW277" s="13" t="s">
        <v>4</v>
      </c>
      <c r="AX277" s="13" t="s">
        <v>83</v>
      </c>
      <c r="AY277" s="275" t="s">
        <v>265</v>
      </c>
    </row>
    <row r="278" s="2" customFormat="1" ht="16.30189" customHeight="1">
      <c r="A278" s="39"/>
      <c r="B278" s="40"/>
      <c r="C278" s="287" t="s">
        <v>500</v>
      </c>
      <c r="D278" s="287" t="s">
        <v>367</v>
      </c>
      <c r="E278" s="288" t="s">
        <v>2704</v>
      </c>
      <c r="F278" s="289" t="s">
        <v>1</v>
      </c>
      <c r="G278" s="290" t="s">
        <v>1</v>
      </c>
      <c r="H278" s="291">
        <v>18</v>
      </c>
      <c r="I278" s="292"/>
      <c r="J278" s="291">
        <f>ROUND(I278*H278,2)</f>
        <v>0</v>
      </c>
      <c r="K278" s="293"/>
      <c r="L278" s="294"/>
      <c r="M278" s="295" t="s">
        <v>1</v>
      </c>
      <c r="N278" s="296" t="s">
        <v>41</v>
      </c>
      <c r="O278" s="92"/>
      <c r="P278" s="255">
        <f>O278*H278</f>
        <v>0</v>
      </c>
      <c r="Q278" s="255">
        <v>0.012500000000000001</v>
      </c>
      <c r="R278" s="255">
        <f>Q278*H278</f>
        <v>0.22500000000000001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338</v>
      </c>
      <c r="AT278" s="257" t="s">
        <v>367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282</v>
      </c>
      <c r="BM278" s="257" t="s">
        <v>2705</v>
      </c>
    </row>
    <row r="279" s="2" customFormat="1" ht="16.30189" customHeight="1">
      <c r="A279" s="39"/>
      <c r="B279" s="40"/>
      <c r="C279" s="246" t="s">
        <v>504</v>
      </c>
      <c r="D279" s="246" t="s">
        <v>268</v>
      </c>
      <c r="E279" s="247" t="s">
        <v>2706</v>
      </c>
      <c r="F279" s="248" t="s">
        <v>1</v>
      </c>
      <c r="G279" s="249" t="s">
        <v>1</v>
      </c>
      <c r="H279" s="250">
        <v>36</v>
      </c>
      <c r="I279" s="251"/>
      <c r="J279" s="250">
        <f>ROUND(I279*H279,2)</f>
        <v>0</v>
      </c>
      <c r="K279" s="252"/>
      <c r="L279" s="45"/>
      <c r="M279" s="253" t="s">
        <v>1</v>
      </c>
      <c r="N279" s="254" t="s">
        <v>41</v>
      </c>
      <c r="O279" s="92"/>
      <c r="P279" s="255">
        <f>O279*H279</f>
        <v>0</v>
      </c>
      <c r="Q279" s="255">
        <v>0.070499999999999993</v>
      </c>
      <c r="R279" s="255">
        <f>Q279*H279</f>
        <v>2.5379999999999998</v>
      </c>
      <c r="S279" s="255">
        <v>0</v>
      </c>
      <c r="T279" s="256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7" t="s">
        <v>282</v>
      </c>
      <c r="AT279" s="257" t="s">
        <v>268</v>
      </c>
      <c r="AU279" s="257" t="s">
        <v>91</v>
      </c>
      <c r="AY279" s="18" t="s">
        <v>265</v>
      </c>
      <c r="BE279" s="258">
        <f>IF(N279="základná",J279,0)</f>
        <v>0</v>
      </c>
      <c r="BF279" s="258">
        <f>IF(N279="znížená",J279,0)</f>
        <v>0</v>
      </c>
      <c r="BG279" s="258">
        <f>IF(N279="zákl. prenesená",J279,0)</f>
        <v>0</v>
      </c>
      <c r="BH279" s="258">
        <f>IF(N279="zníž. prenesená",J279,0)</f>
        <v>0</v>
      </c>
      <c r="BI279" s="258">
        <f>IF(N279="nulová",J279,0)</f>
        <v>0</v>
      </c>
      <c r="BJ279" s="18" t="s">
        <v>91</v>
      </c>
      <c r="BK279" s="258">
        <f>ROUND(I279*H279,2)</f>
        <v>0</v>
      </c>
      <c r="BL279" s="18" t="s">
        <v>282</v>
      </c>
      <c r="BM279" s="257" t="s">
        <v>2707</v>
      </c>
    </row>
    <row r="280" s="13" customFormat="1">
      <c r="A280" s="13"/>
      <c r="B280" s="264"/>
      <c r="C280" s="265"/>
      <c r="D280" s="266" t="s">
        <v>312</v>
      </c>
      <c r="E280" s="267" t="s">
        <v>1</v>
      </c>
      <c r="F280" s="268" t="s">
        <v>455</v>
      </c>
      <c r="G280" s="265"/>
      <c r="H280" s="269">
        <v>36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312</v>
      </c>
      <c r="AU280" s="275" t="s">
        <v>91</v>
      </c>
      <c r="AV280" s="13" t="s">
        <v>91</v>
      </c>
      <c r="AW280" s="13" t="s">
        <v>4</v>
      </c>
      <c r="AX280" s="13" t="s">
        <v>83</v>
      </c>
      <c r="AY280" s="275" t="s">
        <v>265</v>
      </c>
    </row>
    <row r="281" s="2" customFormat="1" ht="16.30189" customHeight="1">
      <c r="A281" s="39"/>
      <c r="B281" s="40"/>
      <c r="C281" s="246" t="s">
        <v>508</v>
      </c>
      <c r="D281" s="246" t="s">
        <v>268</v>
      </c>
      <c r="E281" s="247" t="s">
        <v>544</v>
      </c>
      <c r="F281" s="248" t="s">
        <v>1</v>
      </c>
      <c r="G281" s="249" t="s">
        <v>1</v>
      </c>
      <c r="H281" s="250">
        <v>2</v>
      </c>
      <c r="I281" s="251"/>
      <c r="J281" s="250">
        <f>ROUND(I281*H281,2)</f>
        <v>0</v>
      </c>
      <c r="K281" s="252"/>
      <c r="L281" s="45"/>
      <c r="M281" s="253" t="s">
        <v>1</v>
      </c>
      <c r="N281" s="254" t="s">
        <v>41</v>
      </c>
      <c r="O281" s="92"/>
      <c r="P281" s="255">
        <f>O281*H281</f>
        <v>0</v>
      </c>
      <c r="Q281" s="255">
        <v>0.00025000000000000001</v>
      </c>
      <c r="R281" s="255">
        <f>Q281*H281</f>
        <v>0.00050000000000000001</v>
      </c>
      <c r="S281" s="255">
        <v>0</v>
      </c>
      <c r="T281" s="256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7" t="s">
        <v>282</v>
      </c>
      <c r="AT281" s="257" t="s">
        <v>268</v>
      </c>
      <c r="AU281" s="257" t="s">
        <v>91</v>
      </c>
      <c r="AY281" s="18" t="s">
        <v>265</v>
      </c>
      <c r="BE281" s="258">
        <f>IF(N281="základná",J281,0)</f>
        <v>0</v>
      </c>
      <c r="BF281" s="258">
        <f>IF(N281="znížená",J281,0)</f>
        <v>0</v>
      </c>
      <c r="BG281" s="258">
        <f>IF(N281="zákl. prenesená",J281,0)</f>
        <v>0</v>
      </c>
      <c r="BH281" s="258">
        <f>IF(N281="zníž. prenesená",J281,0)</f>
        <v>0</v>
      </c>
      <c r="BI281" s="258">
        <f>IF(N281="nulová",J281,0)</f>
        <v>0</v>
      </c>
      <c r="BJ281" s="18" t="s">
        <v>91</v>
      </c>
      <c r="BK281" s="258">
        <f>ROUND(I281*H281,2)</f>
        <v>0</v>
      </c>
      <c r="BL281" s="18" t="s">
        <v>282</v>
      </c>
      <c r="BM281" s="257" t="s">
        <v>2715</v>
      </c>
    </row>
    <row r="282" s="13" customFormat="1">
      <c r="A282" s="13"/>
      <c r="B282" s="264"/>
      <c r="C282" s="265"/>
      <c r="D282" s="266" t="s">
        <v>312</v>
      </c>
      <c r="E282" s="267" t="s">
        <v>1</v>
      </c>
      <c r="F282" s="268" t="s">
        <v>3180</v>
      </c>
      <c r="G282" s="265"/>
      <c r="H282" s="269">
        <v>2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312</v>
      </c>
      <c r="AU282" s="275" t="s">
        <v>91</v>
      </c>
      <c r="AV282" s="13" t="s">
        <v>91</v>
      </c>
      <c r="AW282" s="13" t="s">
        <v>4</v>
      </c>
      <c r="AX282" s="13" t="s">
        <v>83</v>
      </c>
      <c r="AY282" s="275" t="s">
        <v>265</v>
      </c>
    </row>
    <row r="283" s="2" customFormat="1" ht="16.30189" customHeight="1">
      <c r="A283" s="39"/>
      <c r="B283" s="40"/>
      <c r="C283" s="287" t="s">
        <v>513</v>
      </c>
      <c r="D283" s="287" t="s">
        <v>367</v>
      </c>
      <c r="E283" s="288" t="s">
        <v>2717</v>
      </c>
      <c r="F283" s="289" t="s">
        <v>1</v>
      </c>
      <c r="G283" s="290" t="s">
        <v>1</v>
      </c>
      <c r="H283" s="291">
        <v>2</v>
      </c>
      <c r="I283" s="292"/>
      <c r="J283" s="291">
        <f>ROUND(I283*H283,2)</f>
        <v>0</v>
      </c>
      <c r="K283" s="293"/>
      <c r="L283" s="294"/>
      <c r="M283" s="295" t="s">
        <v>1</v>
      </c>
      <c r="N283" s="296" t="s">
        <v>41</v>
      </c>
      <c r="O283" s="92"/>
      <c r="P283" s="255">
        <f>O283*H283</f>
        <v>0</v>
      </c>
      <c r="Q283" s="255">
        <v>0.00084999999999999995</v>
      </c>
      <c r="R283" s="255">
        <f>Q283*H283</f>
        <v>0.0016999999999999999</v>
      </c>
      <c r="S283" s="255">
        <v>0</v>
      </c>
      <c r="T283" s="256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7" t="s">
        <v>338</v>
      </c>
      <c r="AT283" s="257" t="s">
        <v>367</v>
      </c>
      <c r="AU283" s="257" t="s">
        <v>91</v>
      </c>
      <c r="AY283" s="18" t="s">
        <v>265</v>
      </c>
      <c r="BE283" s="258">
        <f>IF(N283="základná",J283,0)</f>
        <v>0</v>
      </c>
      <c r="BF283" s="258">
        <f>IF(N283="znížená",J283,0)</f>
        <v>0</v>
      </c>
      <c r="BG283" s="258">
        <f>IF(N283="zákl. prenesená",J283,0)</f>
        <v>0</v>
      </c>
      <c r="BH283" s="258">
        <f>IF(N283="zníž. prenesená",J283,0)</f>
        <v>0</v>
      </c>
      <c r="BI283" s="258">
        <f>IF(N283="nulová",J283,0)</f>
        <v>0</v>
      </c>
      <c r="BJ283" s="18" t="s">
        <v>91</v>
      </c>
      <c r="BK283" s="258">
        <f>ROUND(I283*H283,2)</f>
        <v>0</v>
      </c>
      <c r="BL283" s="18" t="s">
        <v>282</v>
      </c>
      <c r="BM283" s="257" t="s">
        <v>2718</v>
      </c>
    </row>
    <row r="284" s="2" customFormat="1" ht="16.30189" customHeight="1">
      <c r="A284" s="39"/>
      <c r="B284" s="40"/>
      <c r="C284" s="246" t="s">
        <v>520</v>
      </c>
      <c r="D284" s="246" t="s">
        <v>268</v>
      </c>
      <c r="E284" s="247" t="s">
        <v>551</v>
      </c>
      <c r="F284" s="248" t="s">
        <v>1</v>
      </c>
      <c r="G284" s="249" t="s">
        <v>1</v>
      </c>
      <c r="H284" s="250">
        <v>1</v>
      </c>
      <c r="I284" s="251"/>
      <c r="J284" s="250">
        <f>ROUND(I284*H284,2)</f>
        <v>0</v>
      </c>
      <c r="K284" s="252"/>
      <c r="L284" s="45"/>
      <c r="M284" s="253" t="s">
        <v>1</v>
      </c>
      <c r="N284" s="254" t="s">
        <v>41</v>
      </c>
      <c r="O284" s="92"/>
      <c r="P284" s="255">
        <f>O284*H284</f>
        <v>0</v>
      </c>
      <c r="Q284" s="255">
        <v>0.22684000000000001</v>
      </c>
      <c r="R284" s="255">
        <f>Q284*H284</f>
        <v>0.22684000000000001</v>
      </c>
      <c r="S284" s="255">
        <v>0</v>
      </c>
      <c r="T284" s="256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57" t="s">
        <v>282</v>
      </c>
      <c r="AT284" s="257" t="s">
        <v>268</v>
      </c>
      <c r="AU284" s="257" t="s">
        <v>91</v>
      </c>
      <c r="AY284" s="18" t="s">
        <v>265</v>
      </c>
      <c r="BE284" s="258">
        <f>IF(N284="základná",J284,0)</f>
        <v>0</v>
      </c>
      <c r="BF284" s="258">
        <f>IF(N284="znížená",J284,0)</f>
        <v>0</v>
      </c>
      <c r="BG284" s="258">
        <f>IF(N284="zákl. prenesená",J284,0)</f>
        <v>0</v>
      </c>
      <c r="BH284" s="258">
        <f>IF(N284="zníž. prenesená",J284,0)</f>
        <v>0</v>
      </c>
      <c r="BI284" s="258">
        <f>IF(N284="nulová",J284,0)</f>
        <v>0</v>
      </c>
      <c r="BJ284" s="18" t="s">
        <v>91</v>
      </c>
      <c r="BK284" s="258">
        <f>ROUND(I284*H284,2)</f>
        <v>0</v>
      </c>
      <c r="BL284" s="18" t="s">
        <v>282</v>
      </c>
      <c r="BM284" s="257" t="s">
        <v>2719</v>
      </c>
    </row>
    <row r="285" s="13" customFormat="1">
      <c r="A285" s="13"/>
      <c r="B285" s="264"/>
      <c r="C285" s="265"/>
      <c r="D285" s="266" t="s">
        <v>312</v>
      </c>
      <c r="E285" s="267" t="s">
        <v>1</v>
      </c>
      <c r="F285" s="268" t="s">
        <v>2720</v>
      </c>
      <c r="G285" s="265"/>
      <c r="H285" s="269">
        <v>1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312</v>
      </c>
      <c r="AU285" s="275" t="s">
        <v>91</v>
      </c>
      <c r="AV285" s="13" t="s">
        <v>91</v>
      </c>
      <c r="AW285" s="13" t="s">
        <v>4</v>
      </c>
      <c r="AX285" s="13" t="s">
        <v>83</v>
      </c>
      <c r="AY285" s="275" t="s">
        <v>265</v>
      </c>
    </row>
    <row r="286" s="2" customFormat="1" ht="16.30189" customHeight="1">
      <c r="A286" s="39"/>
      <c r="B286" s="40"/>
      <c r="C286" s="246" t="s">
        <v>524</v>
      </c>
      <c r="D286" s="246" t="s">
        <v>268</v>
      </c>
      <c r="E286" s="247" t="s">
        <v>722</v>
      </c>
      <c r="F286" s="248" t="s">
        <v>1</v>
      </c>
      <c r="G286" s="249" t="s">
        <v>1</v>
      </c>
      <c r="H286" s="250">
        <v>1.5</v>
      </c>
      <c r="I286" s="251"/>
      <c r="J286" s="250">
        <f>ROUND(I286*H286,2)</f>
        <v>0</v>
      </c>
      <c r="K286" s="252"/>
      <c r="L286" s="45"/>
      <c r="M286" s="253" t="s">
        <v>1</v>
      </c>
      <c r="N286" s="254" t="s">
        <v>41</v>
      </c>
      <c r="O286" s="92"/>
      <c r="P286" s="255">
        <f>O286*H286</f>
        <v>0</v>
      </c>
      <c r="Q286" s="255">
        <v>0.15112999999999999</v>
      </c>
      <c r="R286" s="255">
        <f>Q286*H286</f>
        <v>0.22669499999999998</v>
      </c>
      <c r="S286" s="255">
        <v>0</v>
      </c>
      <c r="T286" s="256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57" t="s">
        <v>282</v>
      </c>
      <c r="AT286" s="257" t="s">
        <v>268</v>
      </c>
      <c r="AU286" s="257" t="s">
        <v>91</v>
      </c>
      <c r="AY286" s="18" t="s">
        <v>265</v>
      </c>
      <c r="BE286" s="258">
        <f>IF(N286="základná",J286,0)</f>
        <v>0</v>
      </c>
      <c r="BF286" s="258">
        <f>IF(N286="znížená",J286,0)</f>
        <v>0</v>
      </c>
      <c r="BG286" s="258">
        <f>IF(N286="zákl. prenesená",J286,0)</f>
        <v>0</v>
      </c>
      <c r="BH286" s="258">
        <f>IF(N286="zníž. prenesená",J286,0)</f>
        <v>0</v>
      </c>
      <c r="BI286" s="258">
        <f>IF(N286="nulová",J286,0)</f>
        <v>0</v>
      </c>
      <c r="BJ286" s="18" t="s">
        <v>91</v>
      </c>
      <c r="BK286" s="258">
        <f>ROUND(I286*H286,2)</f>
        <v>0</v>
      </c>
      <c r="BL286" s="18" t="s">
        <v>282</v>
      </c>
      <c r="BM286" s="257" t="s">
        <v>3181</v>
      </c>
    </row>
    <row r="287" s="13" customFormat="1">
      <c r="A287" s="13"/>
      <c r="B287" s="264"/>
      <c r="C287" s="265"/>
      <c r="D287" s="266" t="s">
        <v>312</v>
      </c>
      <c r="E287" s="267" t="s">
        <v>1</v>
      </c>
      <c r="F287" s="268" t="s">
        <v>3182</v>
      </c>
      <c r="G287" s="265"/>
      <c r="H287" s="269">
        <v>1.5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312</v>
      </c>
      <c r="AU287" s="275" t="s">
        <v>91</v>
      </c>
      <c r="AV287" s="13" t="s">
        <v>91</v>
      </c>
      <c r="AW287" s="13" t="s">
        <v>4</v>
      </c>
      <c r="AX287" s="13" t="s">
        <v>83</v>
      </c>
      <c r="AY287" s="275" t="s">
        <v>265</v>
      </c>
    </row>
    <row r="288" s="2" customFormat="1" ht="16.30189" customHeight="1">
      <c r="A288" s="39"/>
      <c r="B288" s="40"/>
      <c r="C288" s="287" t="s">
        <v>528</v>
      </c>
      <c r="D288" s="287" t="s">
        <v>367</v>
      </c>
      <c r="E288" s="288" t="s">
        <v>2723</v>
      </c>
      <c r="F288" s="289" t="s">
        <v>1</v>
      </c>
      <c r="G288" s="290" t="s">
        <v>1</v>
      </c>
      <c r="H288" s="291">
        <v>1.5</v>
      </c>
      <c r="I288" s="292"/>
      <c r="J288" s="291">
        <f>ROUND(I288*H288,2)</f>
        <v>0</v>
      </c>
      <c r="K288" s="293"/>
      <c r="L288" s="294"/>
      <c r="M288" s="295" t="s">
        <v>1</v>
      </c>
      <c r="N288" s="296" t="s">
        <v>41</v>
      </c>
      <c r="O288" s="92"/>
      <c r="P288" s="255">
        <f>O288*H288</f>
        <v>0</v>
      </c>
      <c r="Q288" s="255">
        <v>0.048000000000000001</v>
      </c>
      <c r="R288" s="255">
        <f>Q288*H288</f>
        <v>0.072000000000000008</v>
      </c>
      <c r="S288" s="255">
        <v>0</v>
      </c>
      <c r="T288" s="256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7" t="s">
        <v>338</v>
      </c>
      <c r="AT288" s="257" t="s">
        <v>367</v>
      </c>
      <c r="AU288" s="257" t="s">
        <v>91</v>
      </c>
      <c r="AY288" s="18" t="s">
        <v>265</v>
      </c>
      <c r="BE288" s="258">
        <f>IF(N288="základná",J288,0)</f>
        <v>0</v>
      </c>
      <c r="BF288" s="258">
        <f>IF(N288="znížená",J288,0)</f>
        <v>0</v>
      </c>
      <c r="BG288" s="258">
        <f>IF(N288="zákl. prenesená",J288,0)</f>
        <v>0</v>
      </c>
      <c r="BH288" s="258">
        <f>IF(N288="zníž. prenesená",J288,0)</f>
        <v>0</v>
      </c>
      <c r="BI288" s="258">
        <f>IF(N288="nulová",J288,0)</f>
        <v>0</v>
      </c>
      <c r="BJ288" s="18" t="s">
        <v>91</v>
      </c>
      <c r="BK288" s="258">
        <f>ROUND(I288*H288,2)</f>
        <v>0</v>
      </c>
      <c r="BL288" s="18" t="s">
        <v>282</v>
      </c>
      <c r="BM288" s="257" t="s">
        <v>2724</v>
      </c>
    </row>
    <row r="289" s="2" customFormat="1" ht="16.30189" customHeight="1">
      <c r="A289" s="39"/>
      <c r="B289" s="40"/>
      <c r="C289" s="246" t="s">
        <v>533</v>
      </c>
      <c r="D289" s="246" t="s">
        <v>268</v>
      </c>
      <c r="E289" s="247" t="s">
        <v>2142</v>
      </c>
      <c r="F289" s="248" t="s">
        <v>1</v>
      </c>
      <c r="G289" s="249" t="s">
        <v>1</v>
      </c>
      <c r="H289" s="250">
        <v>5</v>
      </c>
      <c r="I289" s="251"/>
      <c r="J289" s="250">
        <f>ROUND(I289*H289,2)</f>
        <v>0</v>
      </c>
      <c r="K289" s="252"/>
      <c r="L289" s="45"/>
      <c r="M289" s="253" t="s">
        <v>1</v>
      </c>
      <c r="N289" s="254" t="s">
        <v>41</v>
      </c>
      <c r="O289" s="92"/>
      <c r="P289" s="255">
        <f>O289*H289</f>
        <v>0</v>
      </c>
      <c r="Q289" s="255">
        <v>0.098530000000000006</v>
      </c>
      <c r="R289" s="255">
        <f>Q289*H289</f>
        <v>0.49265000000000003</v>
      </c>
      <c r="S289" s="255">
        <v>0</v>
      </c>
      <c r="T289" s="256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7" t="s">
        <v>282</v>
      </c>
      <c r="AT289" s="257" t="s">
        <v>268</v>
      </c>
      <c r="AU289" s="257" t="s">
        <v>91</v>
      </c>
      <c r="AY289" s="18" t="s">
        <v>265</v>
      </c>
      <c r="BE289" s="258">
        <f>IF(N289="základná",J289,0)</f>
        <v>0</v>
      </c>
      <c r="BF289" s="258">
        <f>IF(N289="znížená",J289,0)</f>
        <v>0</v>
      </c>
      <c r="BG289" s="258">
        <f>IF(N289="zákl. prenesená",J289,0)</f>
        <v>0</v>
      </c>
      <c r="BH289" s="258">
        <f>IF(N289="zníž. prenesená",J289,0)</f>
        <v>0</v>
      </c>
      <c r="BI289" s="258">
        <f>IF(N289="nulová",J289,0)</f>
        <v>0</v>
      </c>
      <c r="BJ289" s="18" t="s">
        <v>91</v>
      </c>
      <c r="BK289" s="258">
        <f>ROUND(I289*H289,2)</f>
        <v>0</v>
      </c>
      <c r="BL289" s="18" t="s">
        <v>282</v>
      </c>
      <c r="BM289" s="257" t="s">
        <v>2725</v>
      </c>
    </row>
    <row r="290" s="15" customFormat="1">
      <c r="A290" s="15"/>
      <c r="B290" s="297"/>
      <c r="C290" s="298"/>
      <c r="D290" s="266" t="s">
        <v>312</v>
      </c>
      <c r="E290" s="299" t="s">
        <v>1</v>
      </c>
      <c r="F290" s="300" t="s">
        <v>2726</v>
      </c>
      <c r="G290" s="298"/>
      <c r="H290" s="299" t="s">
        <v>1</v>
      </c>
      <c r="I290" s="301"/>
      <c r="J290" s="298"/>
      <c r="K290" s="298"/>
      <c r="L290" s="302"/>
      <c r="M290" s="303"/>
      <c r="N290" s="304"/>
      <c r="O290" s="304"/>
      <c r="P290" s="304"/>
      <c r="Q290" s="304"/>
      <c r="R290" s="304"/>
      <c r="S290" s="304"/>
      <c r="T290" s="30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306" t="s">
        <v>312</v>
      </c>
      <c r="AU290" s="306" t="s">
        <v>91</v>
      </c>
      <c r="AV290" s="15" t="s">
        <v>83</v>
      </c>
      <c r="AW290" s="15" t="s">
        <v>4</v>
      </c>
      <c r="AX290" s="15" t="s">
        <v>75</v>
      </c>
      <c r="AY290" s="306" t="s">
        <v>265</v>
      </c>
    </row>
    <row r="291" s="13" customFormat="1">
      <c r="A291" s="13"/>
      <c r="B291" s="264"/>
      <c r="C291" s="265"/>
      <c r="D291" s="266" t="s">
        <v>312</v>
      </c>
      <c r="E291" s="267" t="s">
        <v>1</v>
      </c>
      <c r="F291" s="268" t="s">
        <v>3183</v>
      </c>
      <c r="G291" s="265"/>
      <c r="H291" s="269">
        <v>5</v>
      </c>
      <c r="I291" s="270"/>
      <c r="J291" s="265"/>
      <c r="K291" s="265"/>
      <c r="L291" s="271"/>
      <c r="M291" s="272"/>
      <c r="N291" s="273"/>
      <c r="O291" s="273"/>
      <c r="P291" s="273"/>
      <c r="Q291" s="273"/>
      <c r="R291" s="273"/>
      <c r="S291" s="273"/>
      <c r="T291" s="27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75" t="s">
        <v>312</v>
      </c>
      <c r="AU291" s="275" t="s">
        <v>91</v>
      </c>
      <c r="AV291" s="13" t="s">
        <v>91</v>
      </c>
      <c r="AW291" s="13" t="s">
        <v>4</v>
      </c>
      <c r="AX291" s="13" t="s">
        <v>83</v>
      </c>
      <c r="AY291" s="275" t="s">
        <v>265</v>
      </c>
    </row>
    <row r="292" s="2" customFormat="1" ht="16.30189" customHeight="1">
      <c r="A292" s="39"/>
      <c r="B292" s="40"/>
      <c r="C292" s="287" t="s">
        <v>537</v>
      </c>
      <c r="D292" s="287" t="s">
        <v>367</v>
      </c>
      <c r="E292" s="288" t="s">
        <v>2144</v>
      </c>
      <c r="F292" s="289" t="s">
        <v>1</v>
      </c>
      <c r="G292" s="290" t="s">
        <v>1</v>
      </c>
      <c r="H292" s="291">
        <v>5</v>
      </c>
      <c r="I292" s="292"/>
      <c r="J292" s="291">
        <f>ROUND(I292*H292,2)</f>
        <v>0</v>
      </c>
      <c r="K292" s="293"/>
      <c r="L292" s="294"/>
      <c r="M292" s="295" t="s">
        <v>1</v>
      </c>
      <c r="N292" s="296" t="s">
        <v>41</v>
      </c>
      <c r="O292" s="92"/>
      <c r="P292" s="255">
        <f>O292*H292</f>
        <v>0</v>
      </c>
      <c r="Q292" s="255">
        <v>0.023</v>
      </c>
      <c r="R292" s="255">
        <f>Q292*H292</f>
        <v>0.11499999999999999</v>
      </c>
      <c r="S292" s="255">
        <v>0</v>
      </c>
      <c r="T292" s="256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7" t="s">
        <v>338</v>
      </c>
      <c r="AT292" s="257" t="s">
        <v>367</v>
      </c>
      <c r="AU292" s="257" t="s">
        <v>91</v>
      </c>
      <c r="AY292" s="18" t="s">
        <v>265</v>
      </c>
      <c r="BE292" s="258">
        <f>IF(N292="základná",J292,0)</f>
        <v>0</v>
      </c>
      <c r="BF292" s="258">
        <f>IF(N292="znížená",J292,0)</f>
        <v>0</v>
      </c>
      <c r="BG292" s="258">
        <f>IF(N292="zákl. prenesená",J292,0)</f>
        <v>0</v>
      </c>
      <c r="BH292" s="258">
        <f>IF(N292="zníž. prenesená",J292,0)</f>
        <v>0</v>
      </c>
      <c r="BI292" s="258">
        <f>IF(N292="nulová",J292,0)</f>
        <v>0</v>
      </c>
      <c r="BJ292" s="18" t="s">
        <v>91</v>
      </c>
      <c r="BK292" s="258">
        <f>ROUND(I292*H292,2)</f>
        <v>0</v>
      </c>
      <c r="BL292" s="18" t="s">
        <v>282</v>
      </c>
      <c r="BM292" s="257" t="s">
        <v>2728</v>
      </c>
    </row>
    <row r="293" s="2" customFormat="1" ht="16.30189" customHeight="1">
      <c r="A293" s="39"/>
      <c r="B293" s="40"/>
      <c r="C293" s="246" t="s">
        <v>540</v>
      </c>
      <c r="D293" s="246" t="s">
        <v>268</v>
      </c>
      <c r="E293" s="247" t="s">
        <v>2729</v>
      </c>
      <c r="F293" s="248" t="s">
        <v>1</v>
      </c>
      <c r="G293" s="249" t="s">
        <v>1</v>
      </c>
      <c r="H293" s="250">
        <v>105.08</v>
      </c>
      <c r="I293" s="251"/>
      <c r="J293" s="250">
        <f>ROUND(I293*H293,2)</f>
        <v>0</v>
      </c>
      <c r="K293" s="252"/>
      <c r="L293" s="45"/>
      <c r="M293" s="253" t="s">
        <v>1</v>
      </c>
      <c r="N293" s="254" t="s">
        <v>41</v>
      </c>
      <c r="O293" s="92"/>
      <c r="P293" s="255">
        <f>O293*H293</f>
        <v>0</v>
      </c>
      <c r="Q293" s="255">
        <v>2.0000000000000002E-05</v>
      </c>
      <c r="R293" s="255">
        <f>Q293*H293</f>
        <v>0.0021016000000000003</v>
      </c>
      <c r="S293" s="255">
        <v>0</v>
      </c>
      <c r="T293" s="256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7" t="s">
        <v>282</v>
      </c>
      <c r="AT293" s="257" t="s">
        <v>268</v>
      </c>
      <c r="AU293" s="257" t="s">
        <v>91</v>
      </c>
      <c r="AY293" s="18" t="s">
        <v>265</v>
      </c>
      <c r="BE293" s="258">
        <f>IF(N293="základná",J293,0)</f>
        <v>0</v>
      </c>
      <c r="BF293" s="258">
        <f>IF(N293="znížená",J293,0)</f>
        <v>0</v>
      </c>
      <c r="BG293" s="258">
        <f>IF(N293="zákl. prenesená",J293,0)</f>
        <v>0</v>
      </c>
      <c r="BH293" s="258">
        <f>IF(N293="zníž. prenesená",J293,0)</f>
        <v>0</v>
      </c>
      <c r="BI293" s="258">
        <f>IF(N293="nulová",J293,0)</f>
        <v>0</v>
      </c>
      <c r="BJ293" s="18" t="s">
        <v>91</v>
      </c>
      <c r="BK293" s="258">
        <f>ROUND(I293*H293,2)</f>
        <v>0</v>
      </c>
      <c r="BL293" s="18" t="s">
        <v>282</v>
      </c>
      <c r="BM293" s="257" t="s">
        <v>2730</v>
      </c>
    </row>
    <row r="294" s="13" customFormat="1">
      <c r="A294" s="13"/>
      <c r="B294" s="264"/>
      <c r="C294" s="265"/>
      <c r="D294" s="266" t="s">
        <v>312</v>
      </c>
      <c r="E294" s="267" t="s">
        <v>1</v>
      </c>
      <c r="F294" s="268" t="s">
        <v>3184</v>
      </c>
      <c r="G294" s="265"/>
      <c r="H294" s="269">
        <v>64.079999999999998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312</v>
      </c>
      <c r="AU294" s="275" t="s">
        <v>91</v>
      </c>
      <c r="AV294" s="13" t="s">
        <v>91</v>
      </c>
      <c r="AW294" s="13" t="s">
        <v>4</v>
      </c>
      <c r="AX294" s="13" t="s">
        <v>75</v>
      </c>
      <c r="AY294" s="275" t="s">
        <v>265</v>
      </c>
    </row>
    <row r="295" s="13" customFormat="1">
      <c r="A295" s="13"/>
      <c r="B295" s="264"/>
      <c r="C295" s="265"/>
      <c r="D295" s="266" t="s">
        <v>312</v>
      </c>
      <c r="E295" s="267" t="s">
        <v>1</v>
      </c>
      <c r="F295" s="268" t="s">
        <v>3185</v>
      </c>
      <c r="G295" s="265"/>
      <c r="H295" s="269">
        <v>41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312</v>
      </c>
      <c r="AU295" s="275" t="s">
        <v>91</v>
      </c>
      <c r="AV295" s="13" t="s">
        <v>91</v>
      </c>
      <c r="AW295" s="13" t="s">
        <v>4</v>
      </c>
      <c r="AX295" s="13" t="s">
        <v>75</v>
      </c>
      <c r="AY295" s="275" t="s">
        <v>265</v>
      </c>
    </row>
    <row r="296" s="14" customFormat="1">
      <c r="A296" s="14"/>
      <c r="B296" s="276"/>
      <c r="C296" s="277"/>
      <c r="D296" s="266" t="s">
        <v>312</v>
      </c>
      <c r="E296" s="278" t="s">
        <v>1</v>
      </c>
      <c r="F296" s="279" t="s">
        <v>318</v>
      </c>
      <c r="G296" s="277"/>
      <c r="H296" s="280">
        <v>105.08</v>
      </c>
      <c r="I296" s="281"/>
      <c r="J296" s="277"/>
      <c r="K296" s="277"/>
      <c r="L296" s="282"/>
      <c r="M296" s="283"/>
      <c r="N296" s="284"/>
      <c r="O296" s="284"/>
      <c r="P296" s="284"/>
      <c r="Q296" s="284"/>
      <c r="R296" s="284"/>
      <c r="S296" s="284"/>
      <c r="T296" s="28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86" t="s">
        <v>312</v>
      </c>
      <c r="AU296" s="286" t="s">
        <v>91</v>
      </c>
      <c r="AV296" s="14" t="s">
        <v>282</v>
      </c>
      <c r="AW296" s="14" t="s">
        <v>4</v>
      </c>
      <c r="AX296" s="14" t="s">
        <v>83</v>
      </c>
      <c r="AY296" s="286" t="s">
        <v>265</v>
      </c>
    </row>
    <row r="297" s="2" customFormat="1" ht="16.30189" customHeight="1">
      <c r="A297" s="39"/>
      <c r="B297" s="40"/>
      <c r="C297" s="246" t="s">
        <v>543</v>
      </c>
      <c r="D297" s="246" t="s">
        <v>268</v>
      </c>
      <c r="E297" s="247" t="s">
        <v>3186</v>
      </c>
      <c r="F297" s="248" t="s">
        <v>1</v>
      </c>
      <c r="G297" s="249" t="s">
        <v>1</v>
      </c>
      <c r="H297" s="250">
        <v>20.5</v>
      </c>
      <c r="I297" s="251"/>
      <c r="J297" s="250">
        <f>ROUND(I297*H297,2)</f>
        <v>0</v>
      </c>
      <c r="K297" s="252"/>
      <c r="L297" s="45"/>
      <c r="M297" s="253" t="s">
        <v>1</v>
      </c>
      <c r="N297" s="254" t="s">
        <v>41</v>
      </c>
      <c r="O297" s="92"/>
      <c r="P297" s="255">
        <f>O297*H297</f>
        <v>0</v>
      </c>
      <c r="Q297" s="255">
        <v>0.0068599999999999998</v>
      </c>
      <c r="R297" s="255">
        <f>Q297*H297</f>
        <v>0.14063000000000001</v>
      </c>
      <c r="S297" s="255">
        <v>0</v>
      </c>
      <c r="T297" s="256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7" t="s">
        <v>282</v>
      </c>
      <c r="AT297" s="257" t="s">
        <v>268</v>
      </c>
      <c r="AU297" s="257" t="s">
        <v>91</v>
      </c>
      <c r="AY297" s="18" t="s">
        <v>265</v>
      </c>
      <c r="BE297" s="258">
        <f>IF(N297="základná",J297,0)</f>
        <v>0</v>
      </c>
      <c r="BF297" s="258">
        <f>IF(N297="znížená",J297,0)</f>
        <v>0</v>
      </c>
      <c r="BG297" s="258">
        <f>IF(N297="zákl. prenesená",J297,0)</f>
        <v>0</v>
      </c>
      <c r="BH297" s="258">
        <f>IF(N297="zníž. prenesená",J297,0)</f>
        <v>0</v>
      </c>
      <c r="BI297" s="258">
        <f>IF(N297="nulová",J297,0)</f>
        <v>0</v>
      </c>
      <c r="BJ297" s="18" t="s">
        <v>91</v>
      </c>
      <c r="BK297" s="258">
        <f>ROUND(I297*H297,2)</f>
        <v>0</v>
      </c>
      <c r="BL297" s="18" t="s">
        <v>282</v>
      </c>
      <c r="BM297" s="257" t="s">
        <v>3187</v>
      </c>
    </row>
    <row r="298" s="13" customFormat="1">
      <c r="A298" s="13"/>
      <c r="B298" s="264"/>
      <c r="C298" s="265"/>
      <c r="D298" s="266" t="s">
        <v>312</v>
      </c>
      <c r="E298" s="267" t="s">
        <v>1</v>
      </c>
      <c r="F298" s="268" t="s">
        <v>3188</v>
      </c>
      <c r="G298" s="265"/>
      <c r="H298" s="269">
        <v>20.5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312</v>
      </c>
      <c r="AU298" s="275" t="s">
        <v>91</v>
      </c>
      <c r="AV298" s="13" t="s">
        <v>91</v>
      </c>
      <c r="AW298" s="13" t="s">
        <v>4</v>
      </c>
      <c r="AX298" s="13" t="s">
        <v>83</v>
      </c>
      <c r="AY298" s="275" t="s">
        <v>265</v>
      </c>
    </row>
    <row r="299" s="2" customFormat="1" ht="16.30189" customHeight="1">
      <c r="A299" s="39"/>
      <c r="B299" s="40"/>
      <c r="C299" s="287" t="s">
        <v>547</v>
      </c>
      <c r="D299" s="287" t="s">
        <v>367</v>
      </c>
      <c r="E299" s="288" t="s">
        <v>3189</v>
      </c>
      <c r="F299" s="289" t="s">
        <v>1</v>
      </c>
      <c r="G299" s="290" t="s">
        <v>1</v>
      </c>
      <c r="H299" s="291">
        <v>20.5</v>
      </c>
      <c r="I299" s="292"/>
      <c r="J299" s="291">
        <f>ROUND(I299*H299,2)</f>
        <v>0</v>
      </c>
      <c r="K299" s="293"/>
      <c r="L299" s="294"/>
      <c r="M299" s="295" t="s">
        <v>1</v>
      </c>
      <c r="N299" s="296" t="s">
        <v>41</v>
      </c>
      <c r="O299" s="92"/>
      <c r="P299" s="255">
        <f>O299*H299</f>
        <v>0</v>
      </c>
      <c r="Q299" s="255">
        <v>0.44750000000000001</v>
      </c>
      <c r="R299" s="255">
        <f>Q299*H299</f>
        <v>9.1737500000000001</v>
      </c>
      <c r="S299" s="255">
        <v>0</v>
      </c>
      <c r="T299" s="256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57" t="s">
        <v>338</v>
      </c>
      <c r="AT299" s="257" t="s">
        <v>367</v>
      </c>
      <c r="AU299" s="257" t="s">
        <v>91</v>
      </c>
      <c r="AY299" s="18" t="s">
        <v>265</v>
      </c>
      <c r="BE299" s="258">
        <f>IF(N299="základná",J299,0)</f>
        <v>0</v>
      </c>
      <c r="BF299" s="258">
        <f>IF(N299="znížená",J299,0)</f>
        <v>0</v>
      </c>
      <c r="BG299" s="258">
        <f>IF(N299="zákl. prenesená",J299,0)</f>
        <v>0</v>
      </c>
      <c r="BH299" s="258">
        <f>IF(N299="zníž. prenesená",J299,0)</f>
        <v>0</v>
      </c>
      <c r="BI299" s="258">
        <f>IF(N299="nulová",J299,0)</f>
        <v>0</v>
      </c>
      <c r="BJ299" s="18" t="s">
        <v>91</v>
      </c>
      <c r="BK299" s="258">
        <f>ROUND(I299*H299,2)</f>
        <v>0</v>
      </c>
      <c r="BL299" s="18" t="s">
        <v>282</v>
      </c>
      <c r="BM299" s="257" t="s">
        <v>3190</v>
      </c>
    </row>
    <row r="300" s="2" customFormat="1" ht="16.30189" customHeight="1">
      <c r="A300" s="39"/>
      <c r="B300" s="40"/>
      <c r="C300" s="246" t="s">
        <v>550</v>
      </c>
      <c r="D300" s="246" t="s">
        <v>268</v>
      </c>
      <c r="E300" s="247" t="s">
        <v>2746</v>
      </c>
      <c r="F300" s="248" t="s">
        <v>1</v>
      </c>
      <c r="G300" s="249" t="s">
        <v>1</v>
      </c>
      <c r="H300" s="250">
        <v>64.079999999999998</v>
      </c>
      <c r="I300" s="251"/>
      <c r="J300" s="250">
        <f>ROUND(I300*H300,2)</f>
        <v>0</v>
      </c>
      <c r="K300" s="252"/>
      <c r="L300" s="45"/>
      <c r="M300" s="253" t="s">
        <v>1</v>
      </c>
      <c r="N300" s="254" t="s">
        <v>41</v>
      </c>
      <c r="O300" s="92"/>
      <c r="P300" s="255">
        <f>O300*H300</f>
        <v>0</v>
      </c>
      <c r="Q300" s="255">
        <v>0.00018029999999999999</v>
      </c>
      <c r="R300" s="255">
        <f>Q300*H300</f>
        <v>0.011553623999999999</v>
      </c>
      <c r="S300" s="255">
        <v>0</v>
      </c>
      <c r="T300" s="256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7" t="s">
        <v>282</v>
      </c>
      <c r="AT300" s="257" t="s">
        <v>268</v>
      </c>
      <c r="AU300" s="257" t="s">
        <v>91</v>
      </c>
      <c r="AY300" s="18" t="s">
        <v>265</v>
      </c>
      <c r="BE300" s="258">
        <f>IF(N300="základná",J300,0)</f>
        <v>0</v>
      </c>
      <c r="BF300" s="258">
        <f>IF(N300="znížená",J300,0)</f>
        <v>0</v>
      </c>
      <c r="BG300" s="258">
        <f>IF(N300="zákl. prenesená",J300,0)</f>
        <v>0</v>
      </c>
      <c r="BH300" s="258">
        <f>IF(N300="zníž. prenesená",J300,0)</f>
        <v>0</v>
      </c>
      <c r="BI300" s="258">
        <f>IF(N300="nulová",J300,0)</f>
        <v>0</v>
      </c>
      <c r="BJ300" s="18" t="s">
        <v>91</v>
      </c>
      <c r="BK300" s="258">
        <f>ROUND(I300*H300,2)</f>
        <v>0</v>
      </c>
      <c r="BL300" s="18" t="s">
        <v>282</v>
      </c>
      <c r="BM300" s="257" t="s">
        <v>3191</v>
      </c>
    </row>
    <row r="301" s="13" customFormat="1">
      <c r="A301" s="13"/>
      <c r="B301" s="264"/>
      <c r="C301" s="265"/>
      <c r="D301" s="266" t="s">
        <v>312</v>
      </c>
      <c r="E301" s="267" t="s">
        <v>1</v>
      </c>
      <c r="F301" s="268" t="s">
        <v>3192</v>
      </c>
      <c r="G301" s="265"/>
      <c r="H301" s="269">
        <v>64.079999999999998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312</v>
      </c>
      <c r="AU301" s="275" t="s">
        <v>91</v>
      </c>
      <c r="AV301" s="13" t="s">
        <v>91</v>
      </c>
      <c r="AW301" s="13" t="s">
        <v>4</v>
      </c>
      <c r="AX301" s="13" t="s">
        <v>75</v>
      </c>
      <c r="AY301" s="275" t="s">
        <v>265</v>
      </c>
    </row>
    <row r="302" s="14" customFormat="1">
      <c r="A302" s="14"/>
      <c r="B302" s="276"/>
      <c r="C302" s="277"/>
      <c r="D302" s="266" t="s">
        <v>312</v>
      </c>
      <c r="E302" s="278" t="s">
        <v>1</v>
      </c>
      <c r="F302" s="279" t="s">
        <v>318</v>
      </c>
      <c r="G302" s="277"/>
      <c r="H302" s="280">
        <v>64.079999999999998</v>
      </c>
      <c r="I302" s="281"/>
      <c r="J302" s="277"/>
      <c r="K302" s="277"/>
      <c r="L302" s="282"/>
      <c r="M302" s="283"/>
      <c r="N302" s="284"/>
      <c r="O302" s="284"/>
      <c r="P302" s="284"/>
      <c r="Q302" s="284"/>
      <c r="R302" s="284"/>
      <c r="S302" s="284"/>
      <c r="T302" s="28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86" t="s">
        <v>312</v>
      </c>
      <c r="AU302" s="286" t="s">
        <v>91</v>
      </c>
      <c r="AV302" s="14" t="s">
        <v>282</v>
      </c>
      <c r="AW302" s="14" t="s">
        <v>4</v>
      </c>
      <c r="AX302" s="14" t="s">
        <v>83</v>
      </c>
      <c r="AY302" s="286" t="s">
        <v>265</v>
      </c>
    </row>
    <row r="303" s="2" customFormat="1" ht="16.30189" customHeight="1">
      <c r="A303" s="39"/>
      <c r="B303" s="40"/>
      <c r="C303" s="246" t="s">
        <v>553</v>
      </c>
      <c r="D303" s="246" t="s">
        <v>268</v>
      </c>
      <c r="E303" s="247" t="s">
        <v>2753</v>
      </c>
      <c r="F303" s="248" t="s">
        <v>1</v>
      </c>
      <c r="G303" s="249" t="s">
        <v>1</v>
      </c>
      <c r="H303" s="250">
        <v>64.079999999999998</v>
      </c>
      <c r="I303" s="251"/>
      <c r="J303" s="250">
        <f>ROUND(I303*H303,2)</f>
        <v>0</v>
      </c>
      <c r="K303" s="252"/>
      <c r="L303" s="45"/>
      <c r="M303" s="253" t="s">
        <v>1</v>
      </c>
      <c r="N303" s="254" t="s">
        <v>41</v>
      </c>
      <c r="O303" s="92"/>
      <c r="P303" s="255">
        <f>O303*H303</f>
        <v>0</v>
      </c>
      <c r="Q303" s="255">
        <v>1.1E-05</v>
      </c>
      <c r="R303" s="255">
        <f>Q303*H303</f>
        <v>0.00070487999999999996</v>
      </c>
      <c r="S303" s="255">
        <v>0</v>
      </c>
      <c r="T303" s="256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7" t="s">
        <v>282</v>
      </c>
      <c r="AT303" s="257" t="s">
        <v>268</v>
      </c>
      <c r="AU303" s="257" t="s">
        <v>91</v>
      </c>
      <c r="AY303" s="18" t="s">
        <v>265</v>
      </c>
      <c r="BE303" s="258">
        <f>IF(N303="základná",J303,0)</f>
        <v>0</v>
      </c>
      <c r="BF303" s="258">
        <f>IF(N303="znížená",J303,0)</f>
        <v>0</v>
      </c>
      <c r="BG303" s="258">
        <f>IF(N303="zákl. prenesená",J303,0)</f>
        <v>0</v>
      </c>
      <c r="BH303" s="258">
        <f>IF(N303="zníž. prenesená",J303,0)</f>
        <v>0</v>
      </c>
      <c r="BI303" s="258">
        <f>IF(N303="nulová",J303,0)</f>
        <v>0</v>
      </c>
      <c r="BJ303" s="18" t="s">
        <v>91</v>
      </c>
      <c r="BK303" s="258">
        <f>ROUND(I303*H303,2)</f>
        <v>0</v>
      </c>
      <c r="BL303" s="18" t="s">
        <v>282</v>
      </c>
      <c r="BM303" s="257" t="s">
        <v>2754</v>
      </c>
    </row>
    <row r="304" s="13" customFormat="1">
      <c r="A304" s="13"/>
      <c r="B304" s="264"/>
      <c r="C304" s="265"/>
      <c r="D304" s="266" t="s">
        <v>312</v>
      </c>
      <c r="E304" s="267" t="s">
        <v>1</v>
      </c>
      <c r="F304" s="268" t="s">
        <v>3193</v>
      </c>
      <c r="G304" s="265"/>
      <c r="H304" s="269">
        <v>64.079999999999998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312</v>
      </c>
      <c r="AU304" s="275" t="s">
        <v>91</v>
      </c>
      <c r="AV304" s="13" t="s">
        <v>91</v>
      </c>
      <c r="AW304" s="13" t="s">
        <v>4</v>
      </c>
      <c r="AX304" s="13" t="s">
        <v>75</v>
      </c>
      <c r="AY304" s="275" t="s">
        <v>265</v>
      </c>
    </row>
    <row r="305" s="14" customFormat="1">
      <c r="A305" s="14"/>
      <c r="B305" s="276"/>
      <c r="C305" s="277"/>
      <c r="D305" s="266" t="s">
        <v>312</v>
      </c>
      <c r="E305" s="278" t="s">
        <v>1</v>
      </c>
      <c r="F305" s="279" t="s">
        <v>318</v>
      </c>
      <c r="G305" s="277"/>
      <c r="H305" s="280">
        <v>64.079999999999998</v>
      </c>
      <c r="I305" s="281"/>
      <c r="J305" s="277"/>
      <c r="K305" s="277"/>
      <c r="L305" s="282"/>
      <c r="M305" s="283"/>
      <c r="N305" s="284"/>
      <c r="O305" s="284"/>
      <c r="P305" s="284"/>
      <c r="Q305" s="284"/>
      <c r="R305" s="284"/>
      <c r="S305" s="284"/>
      <c r="T305" s="28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86" t="s">
        <v>312</v>
      </c>
      <c r="AU305" s="286" t="s">
        <v>91</v>
      </c>
      <c r="AV305" s="14" t="s">
        <v>282</v>
      </c>
      <c r="AW305" s="14" t="s">
        <v>4</v>
      </c>
      <c r="AX305" s="14" t="s">
        <v>83</v>
      </c>
      <c r="AY305" s="286" t="s">
        <v>265</v>
      </c>
    </row>
    <row r="306" s="2" customFormat="1" ht="16.30189" customHeight="1">
      <c r="A306" s="39"/>
      <c r="B306" s="40"/>
      <c r="C306" s="246" t="s">
        <v>557</v>
      </c>
      <c r="D306" s="246" t="s">
        <v>268</v>
      </c>
      <c r="E306" s="247" t="s">
        <v>3194</v>
      </c>
      <c r="F306" s="248" t="s">
        <v>1</v>
      </c>
      <c r="G306" s="249" t="s">
        <v>1</v>
      </c>
      <c r="H306" s="250">
        <v>2</v>
      </c>
      <c r="I306" s="251"/>
      <c r="J306" s="250">
        <f>ROUND(I306*H306,2)</f>
        <v>0</v>
      </c>
      <c r="K306" s="252"/>
      <c r="L306" s="45"/>
      <c r="M306" s="253" t="s">
        <v>1</v>
      </c>
      <c r="N306" s="254" t="s">
        <v>41</v>
      </c>
      <c r="O306" s="92"/>
      <c r="P306" s="255">
        <f>O306*H306</f>
        <v>0</v>
      </c>
      <c r="Q306" s="255">
        <v>0.0084499999999999992</v>
      </c>
      <c r="R306" s="255">
        <f>Q306*H306</f>
        <v>0.016899999999999998</v>
      </c>
      <c r="S306" s="255">
        <v>0</v>
      </c>
      <c r="T306" s="256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7" t="s">
        <v>282</v>
      </c>
      <c r="AT306" s="257" t="s">
        <v>268</v>
      </c>
      <c r="AU306" s="257" t="s">
        <v>91</v>
      </c>
      <c r="AY306" s="18" t="s">
        <v>265</v>
      </c>
      <c r="BE306" s="258">
        <f>IF(N306="základná",J306,0)</f>
        <v>0</v>
      </c>
      <c r="BF306" s="258">
        <f>IF(N306="znížená",J306,0)</f>
        <v>0</v>
      </c>
      <c r="BG306" s="258">
        <f>IF(N306="zákl. prenesená",J306,0)</f>
        <v>0</v>
      </c>
      <c r="BH306" s="258">
        <f>IF(N306="zníž. prenesená",J306,0)</f>
        <v>0</v>
      </c>
      <c r="BI306" s="258">
        <f>IF(N306="nulová",J306,0)</f>
        <v>0</v>
      </c>
      <c r="BJ306" s="18" t="s">
        <v>91</v>
      </c>
      <c r="BK306" s="258">
        <f>ROUND(I306*H306,2)</f>
        <v>0</v>
      </c>
      <c r="BL306" s="18" t="s">
        <v>282</v>
      </c>
      <c r="BM306" s="257" t="s">
        <v>3195</v>
      </c>
    </row>
    <row r="307" s="13" customFormat="1">
      <c r="A307" s="13"/>
      <c r="B307" s="264"/>
      <c r="C307" s="265"/>
      <c r="D307" s="266" t="s">
        <v>312</v>
      </c>
      <c r="E307" s="267" t="s">
        <v>1</v>
      </c>
      <c r="F307" s="268" t="s">
        <v>3196</v>
      </c>
      <c r="G307" s="265"/>
      <c r="H307" s="269">
        <v>2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312</v>
      </c>
      <c r="AU307" s="275" t="s">
        <v>91</v>
      </c>
      <c r="AV307" s="13" t="s">
        <v>91</v>
      </c>
      <c r="AW307" s="13" t="s">
        <v>4</v>
      </c>
      <c r="AX307" s="13" t="s">
        <v>83</v>
      </c>
      <c r="AY307" s="275" t="s">
        <v>265</v>
      </c>
    </row>
    <row r="308" s="2" customFormat="1" ht="16.30189" customHeight="1">
      <c r="A308" s="39"/>
      <c r="B308" s="40"/>
      <c r="C308" s="246" t="s">
        <v>560</v>
      </c>
      <c r="D308" s="246" t="s">
        <v>268</v>
      </c>
      <c r="E308" s="247" t="s">
        <v>3197</v>
      </c>
      <c r="F308" s="248" t="s">
        <v>1</v>
      </c>
      <c r="G308" s="249" t="s">
        <v>1</v>
      </c>
      <c r="H308" s="250">
        <v>2</v>
      </c>
      <c r="I308" s="251"/>
      <c r="J308" s="250">
        <f>ROUND(I308*H308,2)</f>
        <v>0</v>
      </c>
      <c r="K308" s="252"/>
      <c r="L308" s="45"/>
      <c r="M308" s="253" t="s">
        <v>1</v>
      </c>
      <c r="N308" s="254" t="s">
        <v>41</v>
      </c>
      <c r="O308" s="92"/>
      <c r="P308" s="255">
        <f>O308*H308</f>
        <v>0</v>
      </c>
      <c r="Q308" s="255">
        <v>0.0084499999999999992</v>
      </c>
      <c r="R308" s="255">
        <f>Q308*H308</f>
        <v>0.016899999999999998</v>
      </c>
      <c r="S308" s="255">
        <v>0</v>
      </c>
      <c r="T308" s="256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7" t="s">
        <v>282</v>
      </c>
      <c r="AT308" s="257" t="s">
        <v>268</v>
      </c>
      <c r="AU308" s="257" t="s">
        <v>91</v>
      </c>
      <c r="AY308" s="18" t="s">
        <v>265</v>
      </c>
      <c r="BE308" s="258">
        <f>IF(N308="základná",J308,0)</f>
        <v>0</v>
      </c>
      <c r="BF308" s="258">
        <f>IF(N308="znížená",J308,0)</f>
        <v>0</v>
      </c>
      <c r="BG308" s="258">
        <f>IF(N308="zákl. prenesená",J308,0)</f>
        <v>0</v>
      </c>
      <c r="BH308" s="258">
        <f>IF(N308="zníž. prenesená",J308,0)</f>
        <v>0</v>
      </c>
      <c r="BI308" s="258">
        <f>IF(N308="nulová",J308,0)</f>
        <v>0</v>
      </c>
      <c r="BJ308" s="18" t="s">
        <v>91</v>
      </c>
      <c r="BK308" s="258">
        <f>ROUND(I308*H308,2)</f>
        <v>0</v>
      </c>
      <c r="BL308" s="18" t="s">
        <v>282</v>
      </c>
      <c r="BM308" s="257" t="s">
        <v>3198</v>
      </c>
    </row>
    <row r="309" s="2" customFormat="1" ht="16.30189" customHeight="1">
      <c r="A309" s="39"/>
      <c r="B309" s="40"/>
      <c r="C309" s="246" t="s">
        <v>563</v>
      </c>
      <c r="D309" s="246" t="s">
        <v>268</v>
      </c>
      <c r="E309" s="247" t="s">
        <v>2756</v>
      </c>
      <c r="F309" s="248" t="s">
        <v>1</v>
      </c>
      <c r="G309" s="249" t="s">
        <v>1</v>
      </c>
      <c r="H309" s="250">
        <v>270.25</v>
      </c>
      <c r="I309" s="251"/>
      <c r="J309" s="250">
        <f>ROUND(I309*H309,2)</f>
        <v>0</v>
      </c>
      <c r="K309" s="252"/>
      <c r="L309" s="45"/>
      <c r="M309" s="253" t="s">
        <v>1</v>
      </c>
      <c r="N309" s="254" t="s">
        <v>41</v>
      </c>
      <c r="O309" s="92"/>
      <c r="P309" s="255">
        <f>O309*H309</f>
        <v>0</v>
      </c>
      <c r="Q309" s="255">
        <v>0</v>
      </c>
      <c r="R309" s="255">
        <f>Q309*H309</f>
        <v>0</v>
      </c>
      <c r="S309" s="255">
        <v>0</v>
      </c>
      <c r="T309" s="256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57" t="s">
        <v>282</v>
      </c>
      <c r="AT309" s="257" t="s">
        <v>268</v>
      </c>
      <c r="AU309" s="257" t="s">
        <v>91</v>
      </c>
      <c r="AY309" s="18" t="s">
        <v>265</v>
      </c>
      <c r="BE309" s="258">
        <f>IF(N309="základná",J309,0)</f>
        <v>0</v>
      </c>
      <c r="BF309" s="258">
        <f>IF(N309="znížená",J309,0)</f>
        <v>0</v>
      </c>
      <c r="BG309" s="258">
        <f>IF(N309="zákl. prenesená",J309,0)</f>
        <v>0</v>
      </c>
      <c r="BH309" s="258">
        <f>IF(N309="zníž. prenesená",J309,0)</f>
        <v>0</v>
      </c>
      <c r="BI309" s="258">
        <f>IF(N309="nulová",J309,0)</f>
        <v>0</v>
      </c>
      <c r="BJ309" s="18" t="s">
        <v>91</v>
      </c>
      <c r="BK309" s="258">
        <f>ROUND(I309*H309,2)</f>
        <v>0</v>
      </c>
      <c r="BL309" s="18" t="s">
        <v>282</v>
      </c>
      <c r="BM309" s="257" t="s">
        <v>2757</v>
      </c>
    </row>
    <row r="310" s="13" customFormat="1">
      <c r="A310" s="13"/>
      <c r="B310" s="264"/>
      <c r="C310" s="265"/>
      <c r="D310" s="266" t="s">
        <v>312</v>
      </c>
      <c r="E310" s="267" t="s">
        <v>1</v>
      </c>
      <c r="F310" s="268" t="s">
        <v>3199</v>
      </c>
      <c r="G310" s="265"/>
      <c r="H310" s="269">
        <v>270.25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312</v>
      </c>
      <c r="AU310" s="275" t="s">
        <v>91</v>
      </c>
      <c r="AV310" s="13" t="s">
        <v>91</v>
      </c>
      <c r="AW310" s="13" t="s">
        <v>4</v>
      </c>
      <c r="AX310" s="13" t="s">
        <v>75</v>
      </c>
      <c r="AY310" s="275" t="s">
        <v>265</v>
      </c>
    </row>
    <row r="311" s="2" customFormat="1" ht="16.30189" customHeight="1">
      <c r="A311" s="39"/>
      <c r="B311" s="40"/>
      <c r="C311" s="246" t="s">
        <v>566</v>
      </c>
      <c r="D311" s="246" t="s">
        <v>268</v>
      </c>
      <c r="E311" s="247" t="s">
        <v>2760</v>
      </c>
      <c r="F311" s="248" t="s">
        <v>1</v>
      </c>
      <c r="G311" s="249" t="s">
        <v>1</v>
      </c>
      <c r="H311" s="250">
        <v>51.600000000000001</v>
      </c>
      <c r="I311" s="251"/>
      <c r="J311" s="250">
        <f>ROUND(I311*H311,2)</f>
        <v>0</v>
      </c>
      <c r="K311" s="252"/>
      <c r="L311" s="45"/>
      <c r="M311" s="253" t="s">
        <v>1</v>
      </c>
      <c r="N311" s="254" t="s">
        <v>41</v>
      </c>
      <c r="O311" s="92"/>
      <c r="P311" s="255">
        <f>O311*H311</f>
        <v>0</v>
      </c>
      <c r="Q311" s="255">
        <v>0</v>
      </c>
      <c r="R311" s="255">
        <f>Q311*H311</f>
        <v>0</v>
      </c>
      <c r="S311" s="255">
        <v>0</v>
      </c>
      <c r="T311" s="256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57" t="s">
        <v>282</v>
      </c>
      <c r="AT311" s="257" t="s">
        <v>268</v>
      </c>
      <c r="AU311" s="257" t="s">
        <v>91</v>
      </c>
      <c r="AY311" s="18" t="s">
        <v>265</v>
      </c>
      <c r="BE311" s="258">
        <f>IF(N311="základná",J311,0)</f>
        <v>0</v>
      </c>
      <c r="BF311" s="258">
        <f>IF(N311="znížená",J311,0)</f>
        <v>0</v>
      </c>
      <c r="BG311" s="258">
        <f>IF(N311="zákl. prenesená",J311,0)</f>
        <v>0</v>
      </c>
      <c r="BH311" s="258">
        <f>IF(N311="zníž. prenesená",J311,0)</f>
        <v>0</v>
      </c>
      <c r="BI311" s="258">
        <f>IF(N311="nulová",J311,0)</f>
        <v>0</v>
      </c>
      <c r="BJ311" s="18" t="s">
        <v>91</v>
      </c>
      <c r="BK311" s="258">
        <f>ROUND(I311*H311,2)</f>
        <v>0</v>
      </c>
      <c r="BL311" s="18" t="s">
        <v>282</v>
      </c>
      <c r="BM311" s="257" t="s">
        <v>2761</v>
      </c>
    </row>
    <row r="312" s="15" customFormat="1">
      <c r="A312" s="15"/>
      <c r="B312" s="297"/>
      <c r="C312" s="298"/>
      <c r="D312" s="266" t="s">
        <v>312</v>
      </c>
      <c r="E312" s="299" t="s">
        <v>1</v>
      </c>
      <c r="F312" s="300" t="s">
        <v>2762</v>
      </c>
      <c r="G312" s="298"/>
      <c r="H312" s="299" t="s">
        <v>1</v>
      </c>
      <c r="I312" s="301"/>
      <c r="J312" s="298"/>
      <c r="K312" s="298"/>
      <c r="L312" s="302"/>
      <c r="M312" s="303"/>
      <c r="N312" s="304"/>
      <c r="O312" s="304"/>
      <c r="P312" s="304"/>
      <c r="Q312" s="304"/>
      <c r="R312" s="304"/>
      <c r="S312" s="304"/>
      <c r="T312" s="30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306" t="s">
        <v>312</v>
      </c>
      <c r="AU312" s="306" t="s">
        <v>91</v>
      </c>
      <c r="AV312" s="15" t="s">
        <v>83</v>
      </c>
      <c r="AW312" s="15" t="s">
        <v>4</v>
      </c>
      <c r="AX312" s="15" t="s">
        <v>75</v>
      </c>
      <c r="AY312" s="306" t="s">
        <v>265</v>
      </c>
    </row>
    <row r="313" s="13" customFormat="1">
      <c r="A313" s="13"/>
      <c r="B313" s="264"/>
      <c r="C313" s="265"/>
      <c r="D313" s="266" t="s">
        <v>312</v>
      </c>
      <c r="E313" s="267" t="s">
        <v>1</v>
      </c>
      <c r="F313" s="268" t="s">
        <v>3174</v>
      </c>
      <c r="G313" s="265"/>
      <c r="H313" s="269">
        <v>51.600000000000001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312</v>
      </c>
      <c r="AU313" s="275" t="s">
        <v>91</v>
      </c>
      <c r="AV313" s="13" t="s">
        <v>91</v>
      </c>
      <c r="AW313" s="13" t="s">
        <v>4</v>
      </c>
      <c r="AX313" s="13" t="s">
        <v>75</v>
      </c>
      <c r="AY313" s="275" t="s">
        <v>265</v>
      </c>
    </row>
    <row r="314" s="14" customFormat="1">
      <c r="A314" s="14"/>
      <c r="B314" s="276"/>
      <c r="C314" s="277"/>
      <c r="D314" s="266" t="s">
        <v>312</v>
      </c>
      <c r="E314" s="278" t="s">
        <v>1</v>
      </c>
      <c r="F314" s="279" t="s">
        <v>318</v>
      </c>
      <c r="G314" s="277"/>
      <c r="H314" s="280">
        <v>51.600000000000001</v>
      </c>
      <c r="I314" s="281"/>
      <c r="J314" s="277"/>
      <c r="K314" s="277"/>
      <c r="L314" s="282"/>
      <c r="M314" s="283"/>
      <c r="N314" s="284"/>
      <c r="O314" s="284"/>
      <c r="P314" s="284"/>
      <c r="Q314" s="284"/>
      <c r="R314" s="284"/>
      <c r="S314" s="284"/>
      <c r="T314" s="28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86" t="s">
        <v>312</v>
      </c>
      <c r="AU314" s="286" t="s">
        <v>91</v>
      </c>
      <c r="AV314" s="14" t="s">
        <v>282</v>
      </c>
      <c r="AW314" s="14" t="s">
        <v>4</v>
      </c>
      <c r="AX314" s="14" t="s">
        <v>83</v>
      </c>
      <c r="AY314" s="286" t="s">
        <v>265</v>
      </c>
    </row>
    <row r="315" s="2" customFormat="1" ht="16.30189" customHeight="1">
      <c r="A315" s="39"/>
      <c r="B315" s="40"/>
      <c r="C315" s="246" t="s">
        <v>569</v>
      </c>
      <c r="D315" s="246" t="s">
        <v>268</v>
      </c>
      <c r="E315" s="247" t="s">
        <v>2766</v>
      </c>
      <c r="F315" s="248" t="s">
        <v>1</v>
      </c>
      <c r="G315" s="249" t="s">
        <v>1</v>
      </c>
      <c r="H315" s="250">
        <v>270.25</v>
      </c>
      <c r="I315" s="251"/>
      <c r="J315" s="250">
        <f>ROUND(I315*H315,2)</f>
        <v>0</v>
      </c>
      <c r="K315" s="252"/>
      <c r="L315" s="45"/>
      <c r="M315" s="253" t="s">
        <v>1</v>
      </c>
      <c r="N315" s="254" t="s">
        <v>41</v>
      </c>
      <c r="O315" s="92"/>
      <c r="P315" s="255">
        <f>O315*H315</f>
        <v>0</v>
      </c>
      <c r="Q315" s="255">
        <v>0</v>
      </c>
      <c r="R315" s="255">
        <f>Q315*H315</f>
        <v>0</v>
      </c>
      <c r="S315" s="255">
        <v>0</v>
      </c>
      <c r="T315" s="256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57" t="s">
        <v>282</v>
      </c>
      <c r="AT315" s="257" t="s">
        <v>268</v>
      </c>
      <c r="AU315" s="257" t="s">
        <v>91</v>
      </c>
      <c r="AY315" s="18" t="s">
        <v>265</v>
      </c>
      <c r="BE315" s="258">
        <f>IF(N315="základná",J315,0)</f>
        <v>0</v>
      </c>
      <c r="BF315" s="258">
        <f>IF(N315="znížená",J315,0)</f>
        <v>0</v>
      </c>
      <c r="BG315" s="258">
        <f>IF(N315="zákl. prenesená",J315,0)</f>
        <v>0</v>
      </c>
      <c r="BH315" s="258">
        <f>IF(N315="zníž. prenesená",J315,0)</f>
        <v>0</v>
      </c>
      <c r="BI315" s="258">
        <f>IF(N315="nulová",J315,0)</f>
        <v>0</v>
      </c>
      <c r="BJ315" s="18" t="s">
        <v>91</v>
      </c>
      <c r="BK315" s="258">
        <f>ROUND(I315*H315,2)</f>
        <v>0</v>
      </c>
      <c r="BL315" s="18" t="s">
        <v>282</v>
      </c>
      <c r="BM315" s="257" t="s">
        <v>2767</v>
      </c>
    </row>
    <row r="316" s="13" customFormat="1">
      <c r="A316" s="13"/>
      <c r="B316" s="264"/>
      <c r="C316" s="265"/>
      <c r="D316" s="266" t="s">
        <v>312</v>
      </c>
      <c r="E316" s="267" t="s">
        <v>1</v>
      </c>
      <c r="F316" s="268" t="s">
        <v>3200</v>
      </c>
      <c r="G316" s="265"/>
      <c r="H316" s="269">
        <v>270.25</v>
      </c>
      <c r="I316" s="270"/>
      <c r="J316" s="265"/>
      <c r="K316" s="265"/>
      <c r="L316" s="271"/>
      <c r="M316" s="272"/>
      <c r="N316" s="273"/>
      <c r="O316" s="273"/>
      <c r="P316" s="273"/>
      <c r="Q316" s="273"/>
      <c r="R316" s="273"/>
      <c r="S316" s="273"/>
      <c r="T316" s="27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5" t="s">
        <v>312</v>
      </c>
      <c r="AU316" s="275" t="s">
        <v>91</v>
      </c>
      <c r="AV316" s="13" t="s">
        <v>91</v>
      </c>
      <c r="AW316" s="13" t="s">
        <v>4</v>
      </c>
      <c r="AX316" s="13" t="s">
        <v>83</v>
      </c>
      <c r="AY316" s="275" t="s">
        <v>265</v>
      </c>
    </row>
    <row r="317" s="2" customFormat="1" ht="16.30189" customHeight="1">
      <c r="A317" s="39"/>
      <c r="B317" s="40"/>
      <c r="C317" s="246" t="s">
        <v>573</v>
      </c>
      <c r="D317" s="246" t="s">
        <v>268</v>
      </c>
      <c r="E317" s="247" t="s">
        <v>1064</v>
      </c>
      <c r="F317" s="248" t="s">
        <v>1</v>
      </c>
      <c r="G317" s="249" t="s">
        <v>1</v>
      </c>
      <c r="H317" s="250">
        <v>51.600000000000001</v>
      </c>
      <c r="I317" s="251"/>
      <c r="J317" s="250">
        <f>ROUND(I317*H317,2)</f>
        <v>0</v>
      </c>
      <c r="K317" s="252"/>
      <c r="L317" s="45"/>
      <c r="M317" s="253" t="s">
        <v>1</v>
      </c>
      <c r="N317" s="254" t="s">
        <v>41</v>
      </c>
      <c r="O317" s="92"/>
      <c r="P317" s="255">
        <f>O317*H317</f>
        <v>0</v>
      </c>
      <c r="Q317" s="255">
        <v>0</v>
      </c>
      <c r="R317" s="255">
        <f>Q317*H317</f>
        <v>0</v>
      </c>
      <c r="S317" s="255">
        <v>0</v>
      </c>
      <c r="T317" s="256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57" t="s">
        <v>282</v>
      </c>
      <c r="AT317" s="257" t="s">
        <v>268</v>
      </c>
      <c r="AU317" s="257" t="s">
        <v>91</v>
      </c>
      <c r="AY317" s="18" t="s">
        <v>265</v>
      </c>
      <c r="BE317" s="258">
        <f>IF(N317="základná",J317,0)</f>
        <v>0</v>
      </c>
      <c r="BF317" s="258">
        <f>IF(N317="znížená",J317,0)</f>
        <v>0</v>
      </c>
      <c r="BG317" s="258">
        <f>IF(N317="zákl. prenesená",J317,0)</f>
        <v>0</v>
      </c>
      <c r="BH317" s="258">
        <f>IF(N317="zníž. prenesená",J317,0)</f>
        <v>0</v>
      </c>
      <c r="BI317" s="258">
        <f>IF(N317="nulová",J317,0)</f>
        <v>0</v>
      </c>
      <c r="BJ317" s="18" t="s">
        <v>91</v>
      </c>
      <c r="BK317" s="258">
        <f>ROUND(I317*H317,2)</f>
        <v>0</v>
      </c>
      <c r="BL317" s="18" t="s">
        <v>282</v>
      </c>
      <c r="BM317" s="257" t="s">
        <v>2771</v>
      </c>
    </row>
    <row r="318" s="13" customFormat="1">
      <c r="A318" s="13"/>
      <c r="B318" s="264"/>
      <c r="C318" s="265"/>
      <c r="D318" s="266" t="s">
        <v>312</v>
      </c>
      <c r="E318" s="267" t="s">
        <v>1</v>
      </c>
      <c r="F318" s="268" t="s">
        <v>3174</v>
      </c>
      <c r="G318" s="265"/>
      <c r="H318" s="269">
        <v>51.600000000000001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312</v>
      </c>
      <c r="AU318" s="275" t="s">
        <v>91</v>
      </c>
      <c r="AV318" s="13" t="s">
        <v>91</v>
      </c>
      <c r="AW318" s="13" t="s">
        <v>4</v>
      </c>
      <c r="AX318" s="13" t="s">
        <v>83</v>
      </c>
      <c r="AY318" s="275" t="s">
        <v>265</v>
      </c>
    </row>
    <row r="319" s="2" customFormat="1" ht="16.30189" customHeight="1">
      <c r="A319" s="39"/>
      <c r="B319" s="40"/>
      <c r="C319" s="246" t="s">
        <v>577</v>
      </c>
      <c r="D319" s="246" t="s">
        <v>268</v>
      </c>
      <c r="E319" s="247" t="s">
        <v>3201</v>
      </c>
      <c r="F319" s="248" t="s">
        <v>1</v>
      </c>
      <c r="G319" s="249" t="s">
        <v>1</v>
      </c>
      <c r="H319" s="250">
        <v>8.0999999999999996</v>
      </c>
      <c r="I319" s="251"/>
      <c r="J319" s="250">
        <f>ROUND(I319*H319,2)</f>
        <v>0</v>
      </c>
      <c r="K319" s="252"/>
      <c r="L319" s="45"/>
      <c r="M319" s="253" t="s">
        <v>1</v>
      </c>
      <c r="N319" s="254" t="s">
        <v>41</v>
      </c>
      <c r="O319" s="92"/>
      <c r="P319" s="255">
        <f>O319*H319</f>
        <v>0</v>
      </c>
      <c r="Q319" s="255">
        <v>0</v>
      </c>
      <c r="R319" s="255">
        <f>Q319*H319</f>
        <v>0</v>
      </c>
      <c r="S319" s="255">
        <v>0.087999999999999995</v>
      </c>
      <c r="T319" s="256">
        <f>S319*H319</f>
        <v>0.71279999999999988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57" t="s">
        <v>282</v>
      </c>
      <c r="AT319" s="257" t="s">
        <v>268</v>
      </c>
      <c r="AU319" s="257" t="s">
        <v>91</v>
      </c>
      <c r="AY319" s="18" t="s">
        <v>265</v>
      </c>
      <c r="BE319" s="258">
        <f>IF(N319="základná",J319,0)</f>
        <v>0</v>
      </c>
      <c r="BF319" s="258">
        <f>IF(N319="znížená",J319,0)</f>
        <v>0</v>
      </c>
      <c r="BG319" s="258">
        <f>IF(N319="zákl. prenesená",J319,0)</f>
        <v>0</v>
      </c>
      <c r="BH319" s="258">
        <f>IF(N319="zníž. prenesená",J319,0)</f>
        <v>0</v>
      </c>
      <c r="BI319" s="258">
        <f>IF(N319="nulová",J319,0)</f>
        <v>0</v>
      </c>
      <c r="BJ319" s="18" t="s">
        <v>91</v>
      </c>
      <c r="BK319" s="258">
        <f>ROUND(I319*H319,2)</f>
        <v>0</v>
      </c>
      <c r="BL319" s="18" t="s">
        <v>282</v>
      </c>
      <c r="BM319" s="257" t="s">
        <v>3202</v>
      </c>
    </row>
    <row r="320" s="13" customFormat="1">
      <c r="A320" s="13"/>
      <c r="B320" s="264"/>
      <c r="C320" s="265"/>
      <c r="D320" s="266" t="s">
        <v>312</v>
      </c>
      <c r="E320" s="267" t="s">
        <v>1</v>
      </c>
      <c r="F320" s="268" t="s">
        <v>3203</v>
      </c>
      <c r="G320" s="265"/>
      <c r="H320" s="269">
        <v>8.0999999999999996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312</v>
      </c>
      <c r="AU320" s="275" t="s">
        <v>91</v>
      </c>
      <c r="AV320" s="13" t="s">
        <v>91</v>
      </c>
      <c r="AW320" s="13" t="s">
        <v>4</v>
      </c>
      <c r="AX320" s="13" t="s">
        <v>83</v>
      </c>
      <c r="AY320" s="275" t="s">
        <v>265</v>
      </c>
    </row>
    <row r="321" s="2" customFormat="1" ht="16.30189" customHeight="1">
      <c r="A321" s="39"/>
      <c r="B321" s="40"/>
      <c r="C321" s="246" t="s">
        <v>580</v>
      </c>
      <c r="D321" s="246" t="s">
        <v>268</v>
      </c>
      <c r="E321" s="247" t="s">
        <v>2775</v>
      </c>
      <c r="F321" s="248" t="s">
        <v>1</v>
      </c>
      <c r="G321" s="249" t="s">
        <v>1</v>
      </c>
      <c r="H321" s="250">
        <v>70</v>
      </c>
      <c r="I321" s="251"/>
      <c r="J321" s="250">
        <f>ROUND(I321*H321,2)</f>
        <v>0</v>
      </c>
      <c r="K321" s="252"/>
      <c r="L321" s="45"/>
      <c r="M321" s="253" t="s">
        <v>1</v>
      </c>
      <c r="N321" s="254" t="s">
        <v>41</v>
      </c>
      <c r="O321" s="92"/>
      <c r="P321" s="255">
        <f>O321*H321</f>
        <v>0</v>
      </c>
      <c r="Q321" s="255">
        <v>0.027144450000000001</v>
      </c>
      <c r="R321" s="255">
        <f>Q321*H321</f>
        <v>1.9001115</v>
      </c>
      <c r="S321" s="255">
        <v>0</v>
      </c>
      <c r="T321" s="256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7" t="s">
        <v>282</v>
      </c>
      <c r="AT321" s="257" t="s">
        <v>268</v>
      </c>
      <c r="AU321" s="257" t="s">
        <v>91</v>
      </c>
      <c r="AY321" s="18" t="s">
        <v>265</v>
      </c>
      <c r="BE321" s="258">
        <f>IF(N321="základná",J321,0)</f>
        <v>0</v>
      </c>
      <c r="BF321" s="258">
        <f>IF(N321="znížená",J321,0)</f>
        <v>0</v>
      </c>
      <c r="BG321" s="258">
        <f>IF(N321="zákl. prenesená",J321,0)</f>
        <v>0</v>
      </c>
      <c r="BH321" s="258">
        <f>IF(N321="zníž. prenesená",J321,0)</f>
        <v>0</v>
      </c>
      <c r="BI321" s="258">
        <f>IF(N321="nulová",J321,0)</f>
        <v>0</v>
      </c>
      <c r="BJ321" s="18" t="s">
        <v>91</v>
      </c>
      <c r="BK321" s="258">
        <f>ROUND(I321*H321,2)</f>
        <v>0</v>
      </c>
      <c r="BL321" s="18" t="s">
        <v>282</v>
      </c>
      <c r="BM321" s="257" t="s">
        <v>2776</v>
      </c>
    </row>
    <row r="322" s="13" customFormat="1">
      <c r="A322" s="13"/>
      <c r="B322" s="264"/>
      <c r="C322" s="265"/>
      <c r="D322" s="266" t="s">
        <v>312</v>
      </c>
      <c r="E322" s="267" t="s">
        <v>1</v>
      </c>
      <c r="F322" s="268" t="s">
        <v>3204</v>
      </c>
      <c r="G322" s="265"/>
      <c r="H322" s="269">
        <v>70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312</v>
      </c>
      <c r="AU322" s="275" t="s">
        <v>91</v>
      </c>
      <c r="AV322" s="13" t="s">
        <v>91</v>
      </c>
      <c r="AW322" s="13" t="s">
        <v>4</v>
      </c>
      <c r="AX322" s="13" t="s">
        <v>83</v>
      </c>
      <c r="AY322" s="275" t="s">
        <v>265</v>
      </c>
    </row>
    <row r="323" s="2" customFormat="1" ht="16.30189" customHeight="1">
      <c r="A323" s="39"/>
      <c r="B323" s="40"/>
      <c r="C323" s="246" t="s">
        <v>583</v>
      </c>
      <c r="D323" s="246" t="s">
        <v>268</v>
      </c>
      <c r="E323" s="247" t="s">
        <v>2959</v>
      </c>
      <c r="F323" s="248" t="s">
        <v>1</v>
      </c>
      <c r="G323" s="249" t="s">
        <v>1</v>
      </c>
      <c r="H323" s="250">
        <v>64</v>
      </c>
      <c r="I323" s="251"/>
      <c r="J323" s="250">
        <f>ROUND(I323*H323,2)</f>
        <v>0</v>
      </c>
      <c r="K323" s="252"/>
      <c r="L323" s="45"/>
      <c r="M323" s="253" t="s">
        <v>1</v>
      </c>
      <c r="N323" s="254" t="s">
        <v>41</v>
      </c>
      <c r="O323" s="92"/>
      <c r="P323" s="255">
        <f>O323*H323</f>
        <v>0</v>
      </c>
      <c r="Q323" s="255">
        <v>0.00020995000000000001</v>
      </c>
      <c r="R323" s="255">
        <f>Q323*H323</f>
        <v>0.013436800000000001</v>
      </c>
      <c r="S323" s="255">
        <v>0</v>
      </c>
      <c r="T323" s="256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57" t="s">
        <v>282</v>
      </c>
      <c r="AT323" s="257" t="s">
        <v>268</v>
      </c>
      <c r="AU323" s="257" t="s">
        <v>91</v>
      </c>
      <c r="AY323" s="18" t="s">
        <v>265</v>
      </c>
      <c r="BE323" s="258">
        <f>IF(N323="základná",J323,0)</f>
        <v>0</v>
      </c>
      <c r="BF323" s="258">
        <f>IF(N323="znížená",J323,0)</f>
        <v>0</v>
      </c>
      <c r="BG323" s="258">
        <f>IF(N323="zákl. prenesená",J323,0)</f>
        <v>0</v>
      </c>
      <c r="BH323" s="258">
        <f>IF(N323="zníž. prenesená",J323,0)</f>
        <v>0</v>
      </c>
      <c r="BI323" s="258">
        <f>IF(N323="nulová",J323,0)</f>
        <v>0</v>
      </c>
      <c r="BJ323" s="18" t="s">
        <v>91</v>
      </c>
      <c r="BK323" s="258">
        <f>ROUND(I323*H323,2)</f>
        <v>0</v>
      </c>
      <c r="BL323" s="18" t="s">
        <v>282</v>
      </c>
      <c r="BM323" s="257" t="s">
        <v>3085</v>
      </c>
    </row>
    <row r="324" s="13" customFormat="1">
      <c r="A324" s="13"/>
      <c r="B324" s="264"/>
      <c r="C324" s="265"/>
      <c r="D324" s="266" t="s">
        <v>312</v>
      </c>
      <c r="E324" s="267" t="s">
        <v>1</v>
      </c>
      <c r="F324" s="268" t="s">
        <v>3205</v>
      </c>
      <c r="G324" s="265"/>
      <c r="H324" s="269">
        <v>64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312</v>
      </c>
      <c r="AU324" s="275" t="s">
        <v>91</v>
      </c>
      <c r="AV324" s="13" t="s">
        <v>91</v>
      </c>
      <c r="AW324" s="13" t="s">
        <v>4</v>
      </c>
      <c r="AX324" s="13" t="s">
        <v>83</v>
      </c>
      <c r="AY324" s="275" t="s">
        <v>265</v>
      </c>
    </row>
    <row r="325" s="2" customFormat="1" ht="16.30189" customHeight="1">
      <c r="A325" s="39"/>
      <c r="B325" s="40"/>
      <c r="C325" s="246" t="s">
        <v>587</v>
      </c>
      <c r="D325" s="246" t="s">
        <v>268</v>
      </c>
      <c r="E325" s="247" t="s">
        <v>2778</v>
      </c>
      <c r="F325" s="248" t="s">
        <v>1</v>
      </c>
      <c r="G325" s="249" t="s">
        <v>1</v>
      </c>
      <c r="H325" s="250">
        <v>34</v>
      </c>
      <c r="I325" s="251"/>
      <c r="J325" s="250">
        <f>ROUND(I325*H325,2)</f>
        <v>0</v>
      </c>
      <c r="K325" s="252"/>
      <c r="L325" s="45"/>
      <c r="M325" s="253" t="s">
        <v>1</v>
      </c>
      <c r="N325" s="254" t="s">
        <v>41</v>
      </c>
      <c r="O325" s="92"/>
      <c r="P325" s="255">
        <f>O325*H325</f>
        <v>0</v>
      </c>
      <c r="Q325" s="255">
        <v>0.00032045499999999998</v>
      </c>
      <c r="R325" s="255">
        <f>Q325*H325</f>
        <v>0.010895469999999999</v>
      </c>
      <c r="S325" s="255">
        <v>0</v>
      </c>
      <c r="T325" s="256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57" t="s">
        <v>282</v>
      </c>
      <c r="AT325" s="257" t="s">
        <v>268</v>
      </c>
      <c r="AU325" s="257" t="s">
        <v>91</v>
      </c>
      <c r="AY325" s="18" t="s">
        <v>265</v>
      </c>
      <c r="BE325" s="258">
        <f>IF(N325="základná",J325,0)</f>
        <v>0</v>
      </c>
      <c r="BF325" s="258">
        <f>IF(N325="znížená",J325,0)</f>
        <v>0</v>
      </c>
      <c r="BG325" s="258">
        <f>IF(N325="zákl. prenesená",J325,0)</f>
        <v>0</v>
      </c>
      <c r="BH325" s="258">
        <f>IF(N325="zníž. prenesená",J325,0)</f>
        <v>0</v>
      </c>
      <c r="BI325" s="258">
        <f>IF(N325="nulová",J325,0)</f>
        <v>0</v>
      </c>
      <c r="BJ325" s="18" t="s">
        <v>91</v>
      </c>
      <c r="BK325" s="258">
        <f>ROUND(I325*H325,2)</f>
        <v>0</v>
      </c>
      <c r="BL325" s="18" t="s">
        <v>282</v>
      </c>
      <c r="BM325" s="257" t="s">
        <v>2779</v>
      </c>
    </row>
    <row r="326" s="13" customFormat="1">
      <c r="A326" s="13"/>
      <c r="B326" s="264"/>
      <c r="C326" s="265"/>
      <c r="D326" s="266" t="s">
        <v>312</v>
      </c>
      <c r="E326" s="267" t="s">
        <v>1</v>
      </c>
      <c r="F326" s="268" t="s">
        <v>3206</v>
      </c>
      <c r="G326" s="265"/>
      <c r="H326" s="269">
        <v>34</v>
      </c>
      <c r="I326" s="270"/>
      <c r="J326" s="265"/>
      <c r="K326" s="265"/>
      <c r="L326" s="271"/>
      <c r="M326" s="272"/>
      <c r="N326" s="273"/>
      <c r="O326" s="273"/>
      <c r="P326" s="273"/>
      <c r="Q326" s="273"/>
      <c r="R326" s="273"/>
      <c r="S326" s="273"/>
      <c r="T326" s="27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5" t="s">
        <v>312</v>
      </c>
      <c r="AU326" s="275" t="s">
        <v>91</v>
      </c>
      <c r="AV326" s="13" t="s">
        <v>91</v>
      </c>
      <c r="AW326" s="13" t="s">
        <v>4</v>
      </c>
      <c r="AX326" s="13" t="s">
        <v>83</v>
      </c>
      <c r="AY326" s="275" t="s">
        <v>265</v>
      </c>
    </row>
    <row r="327" s="2" customFormat="1" ht="16.30189" customHeight="1">
      <c r="A327" s="39"/>
      <c r="B327" s="40"/>
      <c r="C327" s="246" t="s">
        <v>590</v>
      </c>
      <c r="D327" s="246" t="s">
        <v>268</v>
      </c>
      <c r="E327" s="247" t="s">
        <v>2781</v>
      </c>
      <c r="F327" s="248" t="s">
        <v>1</v>
      </c>
      <c r="G327" s="249" t="s">
        <v>1</v>
      </c>
      <c r="H327" s="250">
        <v>34</v>
      </c>
      <c r="I327" s="251"/>
      <c r="J327" s="250">
        <f>ROUND(I327*H327,2)</f>
        <v>0</v>
      </c>
      <c r="K327" s="252"/>
      <c r="L327" s="45"/>
      <c r="M327" s="253" t="s">
        <v>1</v>
      </c>
      <c r="N327" s="254" t="s">
        <v>41</v>
      </c>
      <c r="O327" s="92"/>
      <c r="P327" s="255">
        <f>O327*H327</f>
        <v>0</v>
      </c>
      <c r="Q327" s="255">
        <v>0.00084925599999999995</v>
      </c>
      <c r="R327" s="255">
        <f>Q327*H327</f>
        <v>0.028874703999999998</v>
      </c>
      <c r="S327" s="255">
        <v>0</v>
      </c>
      <c r="T327" s="256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57" t="s">
        <v>282</v>
      </c>
      <c r="AT327" s="257" t="s">
        <v>268</v>
      </c>
      <c r="AU327" s="257" t="s">
        <v>91</v>
      </c>
      <c r="AY327" s="18" t="s">
        <v>265</v>
      </c>
      <c r="BE327" s="258">
        <f>IF(N327="základná",J327,0)</f>
        <v>0</v>
      </c>
      <c r="BF327" s="258">
        <f>IF(N327="znížená",J327,0)</f>
        <v>0</v>
      </c>
      <c r="BG327" s="258">
        <f>IF(N327="zákl. prenesená",J327,0)</f>
        <v>0</v>
      </c>
      <c r="BH327" s="258">
        <f>IF(N327="zníž. prenesená",J327,0)</f>
        <v>0</v>
      </c>
      <c r="BI327" s="258">
        <f>IF(N327="nulová",J327,0)</f>
        <v>0</v>
      </c>
      <c r="BJ327" s="18" t="s">
        <v>91</v>
      </c>
      <c r="BK327" s="258">
        <f>ROUND(I327*H327,2)</f>
        <v>0</v>
      </c>
      <c r="BL327" s="18" t="s">
        <v>282</v>
      </c>
      <c r="BM327" s="257" t="s">
        <v>2782</v>
      </c>
    </row>
    <row r="328" s="13" customFormat="1">
      <c r="A328" s="13"/>
      <c r="B328" s="264"/>
      <c r="C328" s="265"/>
      <c r="D328" s="266" t="s">
        <v>312</v>
      </c>
      <c r="E328" s="267" t="s">
        <v>1</v>
      </c>
      <c r="F328" s="268" t="s">
        <v>3206</v>
      </c>
      <c r="G328" s="265"/>
      <c r="H328" s="269">
        <v>34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312</v>
      </c>
      <c r="AU328" s="275" t="s">
        <v>91</v>
      </c>
      <c r="AV328" s="13" t="s">
        <v>91</v>
      </c>
      <c r="AW328" s="13" t="s">
        <v>4</v>
      </c>
      <c r="AX328" s="13" t="s">
        <v>83</v>
      </c>
      <c r="AY328" s="275" t="s">
        <v>265</v>
      </c>
    </row>
    <row r="329" s="2" customFormat="1" ht="16.30189" customHeight="1">
      <c r="A329" s="39"/>
      <c r="B329" s="40"/>
      <c r="C329" s="246" t="s">
        <v>593</v>
      </c>
      <c r="D329" s="246" t="s">
        <v>268</v>
      </c>
      <c r="E329" s="247" t="s">
        <v>1072</v>
      </c>
      <c r="F329" s="248" t="s">
        <v>1</v>
      </c>
      <c r="G329" s="249" t="s">
        <v>1</v>
      </c>
      <c r="H329" s="250">
        <v>119</v>
      </c>
      <c r="I329" s="251"/>
      <c r="J329" s="250">
        <f>ROUND(I329*H329,2)</f>
        <v>0</v>
      </c>
      <c r="K329" s="252"/>
      <c r="L329" s="45"/>
      <c r="M329" s="253" t="s">
        <v>1</v>
      </c>
      <c r="N329" s="254" t="s">
        <v>41</v>
      </c>
      <c r="O329" s="92"/>
      <c r="P329" s="255">
        <f>O329*H329</f>
        <v>0</v>
      </c>
      <c r="Q329" s="255">
        <v>0.0011658975999999999</v>
      </c>
      <c r="R329" s="255">
        <f>Q329*H329</f>
        <v>0.1387418144</v>
      </c>
      <c r="S329" s="255">
        <v>0</v>
      </c>
      <c r="T329" s="256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57" t="s">
        <v>282</v>
      </c>
      <c r="AT329" s="257" t="s">
        <v>268</v>
      </c>
      <c r="AU329" s="257" t="s">
        <v>91</v>
      </c>
      <c r="AY329" s="18" t="s">
        <v>265</v>
      </c>
      <c r="BE329" s="258">
        <f>IF(N329="základná",J329,0)</f>
        <v>0</v>
      </c>
      <c r="BF329" s="258">
        <f>IF(N329="znížená",J329,0)</f>
        <v>0</v>
      </c>
      <c r="BG329" s="258">
        <f>IF(N329="zákl. prenesená",J329,0)</f>
        <v>0</v>
      </c>
      <c r="BH329" s="258">
        <f>IF(N329="zníž. prenesená",J329,0)</f>
        <v>0</v>
      </c>
      <c r="BI329" s="258">
        <f>IF(N329="nulová",J329,0)</f>
        <v>0</v>
      </c>
      <c r="BJ329" s="18" t="s">
        <v>91</v>
      </c>
      <c r="BK329" s="258">
        <f>ROUND(I329*H329,2)</f>
        <v>0</v>
      </c>
      <c r="BL329" s="18" t="s">
        <v>282</v>
      </c>
      <c r="BM329" s="257" t="s">
        <v>2783</v>
      </c>
    </row>
    <row r="330" s="15" customFormat="1">
      <c r="A330" s="15"/>
      <c r="B330" s="297"/>
      <c r="C330" s="298"/>
      <c r="D330" s="266" t="s">
        <v>312</v>
      </c>
      <c r="E330" s="299" t="s">
        <v>1</v>
      </c>
      <c r="F330" s="300" t="s">
        <v>3207</v>
      </c>
      <c r="G330" s="298"/>
      <c r="H330" s="299" t="s">
        <v>1</v>
      </c>
      <c r="I330" s="301"/>
      <c r="J330" s="298"/>
      <c r="K330" s="298"/>
      <c r="L330" s="302"/>
      <c r="M330" s="303"/>
      <c r="N330" s="304"/>
      <c r="O330" s="304"/>
      <c r="P330" s="304"/>
      <c r="Q330" s="304"/>
      <c r="R330" s="304"/>
      <c r="S330" s="304"/>
      <c r="T330" s="30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306" t="s">
        <v>312</v>
      </c>
      <c r="AU330" s="306" t="s">
        <v>91</v>
      </c>
      <c r="AV330" s="15" t="s">
        <v>83</v>
      </c>
      <c r="AW330" s="15" t="s">
        <v>4</v>
      </c>
      <c r="AX330" s="15" t="s">
        <v>75</v>
      </c>
      <c r="AY330" s="306" t="s">
        <v>265</v>
      </c>
    </row>
    <row r="331" s="13" customFormat="1">
      <c r="A331" s="13"/>
      <c r="B331" s="264"/>
      <c r="C331" s="265"/>
      <c r="D331" s="266" t="s">
        <v>312</v>
      </c>
      <c r="E331" s="267" t="s">
        <v>1</v>
      </c>
      <c r="F331" s="268" t="s">
        <v>3132</v>
      </c>
      <c r="G331" s="265"/>
      <c r="H331" s="269">
        <v>45</v>
      </c>
      <c r="I331" s="270"/>
      <c r="J331" s="265"/>
      <c r="K331" s="265"/>
      <c r="L331" s="271"/>
      <c r="M331" s="272"/>
      <c r="N331" s="273"/>
      <c r="O331" s="273"/>
      <c r="P331" s="273"/>
      <c r="Q331" s="273"/>
      <c r="R331" s="273"/>
      <c r="S331" s="273"/>
      <c r="T331" s="27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5" t="s">
        <v>312</v>
      </c>
      <c r="AU331" s="275" t="s">
        <v>91</v>
      </c>
      <c r="AV331" s="13" t="s">
        <v>91</v>
      </c>
      <c r="AW331" s="13" t="s">
        <v>4</v>
      </c>
      <c r="AX331" s="13" t="s">
        <v>75</v>
      </c>
      <c r="AY331" s="275" t="s">
        <v>265</v>
      </c>
    </row>
    <row r="332" s="13" customFormat="1">
      <c r="A332" s="13"/>
      <c r="B332" s="264"/>
      <c r="C332" s="265"/>
      <c r="D332" s="266" t="s">
        <v>312</v>
      </c>
      <c r="E332" s="267" t="s">
        <v>1</v>
      </c>
      <c r="F332" s="268" t="s">
        <v>3133</v>
      </c>
      <c r="G332" s="265"/>
      <c r="H332" s="269">
        <v>44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312</v>
      </c>
      <c r="AU332" s="275" t="s">
        <v>91</v>
      </c>
      <c r="AV332" s="13" t="s">
        <v>91</v>
      </c>
      <c r="AW332" s="13" t="s">
        <v>4</v>
      </c>
      <c r="AX332" s="13" t="s">
        <v>75</v>
      </c>
      <c r="AY332" s="275" t="s">
        <v>265</v>
      </c>
    </row>
    <row r="333" s="13" customFormat="1">
      <c r="A333" s="13"/>
      <c r="B333" s="264"/>
      <c r="C333" s="265"/>
      <c r="D333" s="266" t="s">
        <v>312</v>
      </c>
      <c r="E333" s="267" t="s">
        <v>1</v>
      </c>
      <c r="F333" s="268" t="s">
        <v>3134</v>
      </c>
      <c r="G333" s="265"/>
      <c r="H333" s="269">
        <v>30</v>
      </c>
      <c r="I333" s="270"/>
      <c r="J333" s="265"/>
      <c r="K333" s="265"/>
      <c r="L333" s="271"/>
      <c r="M333" s="272"/>
      <c r="N333" s="273"/>
      <c r="O333" s="273"/>
      <c r="P333" s="273"/>
      <c r="Q333" s="273"/>
      <c r="R333" s="273"/>
      <c r="S333" s="273"/>
      <c r="T333" s="27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5" t="s">
        <v>312</v>
      </c>
      <c r="AU333" s="275" t="s">
        <v>91</v>
      </c>
      <c r="AV333" s="13" t="s">
        <v>91</v>
      </c>
      <c r="AW333" s="13" t="s">
        <v>4</v>
      </c>
      <c r="AX333" s="13" t="s">
        <v>75</v>
      </c>
      <c r="AY333" s="275" t="s">
        <v>265</v>
      </c>
    </row>
    <row r="334" s="14" customFormat="1">
      <c r="A334" s="14"/>
      <c r="B334" s="276"/>
      <c r="C334" s="277"/>
      <c r="D334" s="266" t="s">
        <v>312</v>
      </c>
      <c r="E334" s="278" t="s">
        <v>1</v>
      </c>
      <c r="F334" s="279" t="s">
        <v>318</v>
      </c>
      <c r="G334" s="277"/>
      <c r="H334" s="280">
        <v>119</v>
      </c>
      <c r="I334" s="281"/>
      <c r="J334" s="277"/>
      <c r="K334" s="277"/>
      <c r="L334" s="282"/>
      <c r="M334" s="283"/>
      <c r="N334" s="284"/>
      <c r="O334" s="284"/>
      <c r="P334" s="284"/>
      <c r="Q334" s="284"/>
      <c r="R334" s="284"/>
      <c r="S334" s="284"/>
      <c r="T334" s="28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86" t="s">
        <v>312</v>
      </c>
      <c r="AU334" s="286" t="s">
        <v>91</v>
      </c>
      <c r="AV334" s="14" t="s">
        <v>282</v>
      </c>
      <c r="AW334" s="14" t="s">
        <v>4</v>
      </c>
      <c r="AX334" s="14" t="s">
        <v>83</v>
      </c>
      <c r="AY334" s="286" t="s">
        <v>265</v>
      </c>
    </row>
    <row r="335" s="2" customFormat="1" ht="16.30189" customHeight="1">
      <c r="A335" s="39"/>
      <c r="B335" s="40"/>
      <c r="C335" s="246" t="s">
        <v>596</v>
      </c>
      <c r="D335" s="246" t="s">
        <v>268</v>
      </c>
      <c r="E335" s="247" t="s">
        <v>953</v>
      </c>
      <c r="F335" s="248" t="s">
        <v>1</v>
      </c>
      <c r="G335" s="249" t="s">
        <v>1</v>
      </c>
      <c r="H335" s="250">
        <v>14.560000000000001</v>
      </c>
      <c r="I335" s="251"/>
      <c r="J335" s="250">
        <f>ROUND(I335*H335,2)</f>
        <v>0</v>
      </c>
      <c r="K335" s="252"/>
      <c r="L335" s="45"/>
      <c r="M335" s="253" t="s">
        <v>1</v>
      </c>
      <c r="N335" s="254" t="s">
        <v>41</v>
      </c>
      <c r="O335" s="92"/>
      <c r="P335" s="255">
        <f>O335*H335</f>
        <v>0</v>
      </c>
      <c r="Q335" s="255">
        <v>0.0017262816000000001</v>
      </c>
      <c r="R335" s="255">
        <f>Q335*H335</f>
        <v>0.025134660096000003</v>
      </c>
      <c r="S335" s="255">
        <v>2.3999999999999999</v>
      </c>
      <c r="T335" s="256">
        <f>S335*H335</f>
        <v>34.944000000000003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57" t="s">
        <v>282</v>
      </c>
      <c r="AT335" s="257" t="s">
        <v>268</v>
      </c>
      <c r="AU335" s="257" t="s">
        <v>91</v>
      </c>
      <c r="AY335" s="18" t="s">
        <v>265</v>
      </c>
      <c r="BE335" s="258">
        <f>IF(N335="základná",J335,0)</f>
        <v>0</v>
      </c>
      <c r="BF335" s="258">
        <f>IF(N335="znížená",J335,0)</f>
        <v>0</v>
      </c>
      <c r="BG335" s="258">
        <f>IF(N335="zákl. prenesená",J335,0)</f>
        <v>0</v>
      </c>
      <c r="BH335" s="258">
        <f>IF(N335="zníž. prenesená",J335,0)</f>
        <v>0</v>
      </c>
      <c r="BI335" s="258">
        <f>IF(N335="nulová",J335,0)</f>
        <v>0</v>
      </c>
      <c r="BJ335" s="18" t="s">
        <v>91</v>
      </c>
      <c r="BK335" s="258">
        <f>ROUND(I335*H335,2)</f>
        <v>0</v>
      </c>
      <c r="BL335" s="18" t="s">
        <v>282</v>
      </c>
      <c r="BM335" s="257" t="s">
        <v>2785</v>
      </c>
    </row>
    <row r="336" s="13" customFormat="1">
      <c r="A336" s="13"/>
      <c r="B336" s="264"/>
      <c r="C336" s="265"/>
      <c r="D336" s="266" t="s">
        <v>312</v>
      </c>
      <c r="E336" s="267" t="s">
        <v>1</v>
      </c>
      <c r="F336" s="268" t="s">
        <v>3208</v>
      </c>
      <c r="G336" s="265"/>
      <c r="H336" s="269">
        <v>14.560000000000001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312</v>
      </c>
      <c r="AU336" s="275" t="s">
        <v>91</v>
      </c>
      <c r="AV336" s="13" t="s">
        <v>91</v>
      </c>
      <c r="AW336" s="13" t="s">
        <v>4</v>
      </c>
      <c r="AX336" s="13" t="s">
        <v>75</v>
      </c>
      <c r="AY336" s="275" t="s">
        <v>265</v>
      </c>
    </row>
    <row r="337" s="14" customFormat="1">
      <c r="A337" s="14"/>
      <c r="B337" s="276"/>
      <c r="C337" s="277"/>
      <c r="D337" s="266" t="s">
        <v>312</v>
      </c>
      <c r="E337" s="278" t="s">
        <v>1</v>
      </c>
      <c r="F337" s="279" t="s">
        <v>318</v>
      </c>
      <c r="G337" s="277"/>
      <c r="H337" s="280">
        <v>14.560000000000001</v>
      </c>
      <c r="I337" s="281"/>
      <c r="J337" s="277"/>
      <c r="K337" s="277"/>
      <c r="L337" s="282"/>
      <c r="M337" s="283"/>
      <c r="N337" s="284"/>
      <c r="O337" s="284"/>
      <c r="P337" s="284"/>
      <c r="Q337" s="284"/>
      <c r="R337" s="284"/>
      <c r="S337" s="284"/>
      <c r="T337" s="28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86" t="s">
        <v>312</v>
      </c>
      <c r="AU337" s="286" t="s">
        <v>91</v>
      </c>
      <c r="AV337" s="14" t="s">
        <v>282</v>
      </c>
      <c r="AW337" s="14" t="s">
        <v>4</v>
      </c>
      <c r="AX337" s="14" t="s">
        <v>83</v>
      </c>
      <c r="AY337" s="286" t="s">
        <v>265</v>
      </c>
    </row>
    <row r="338" s="2" customFormat="1" ht="16.30189" customHeight="1">
      <c r="A338" s="39"/>
      <c r="B338" s="40"/>
      <c r="C338" s="246" t="s">
        <v>599</v>
      </c>
      <c r="D338" s="246" t="s">
        <v>268</v>
      </c>
      <c r="E338" s="247" t="s">
        <v>3209</v>
      </c>
      <c r="F338" s="248" t="s">
        <v>1</v>
      </c>
      <c r="G338" s="249" t="s">
        <v>1</v>
      </c>
      <c r="H338" s="250">
        <v>4</v>
      </c>
      <c r="I338" s="251"/>
      <c r="J338" s="250">
        <f>ROUND(I338*H338,2)</f>
        <v>0</v>
      </c>
      <c r="K338" s="252"/>
      <c r="L338" s="45"/>
      <c r="M338" s="253" t="s">
        <v>1</v>
      </c>
      <c r="N338" s="254" t="s">
        <v>41</v>
      </c>
      <c r="O338" s="92"/>
      <c r="P338" s="255">
        <f>O338*H338</f>
        <v>0</v>
      </c>
      <c r="Q338" s="255">
        <v>0</v>
      </c>
      <c r="R338" s="255">
        <f>Q338*H338</f>
        <v>0</v>
      </c>
      <c r="S338" s="255">
        <v>0</v>
      </c>
      <c r="T338" s="256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57" t="s">
        <v>282</v>
      </c>
      <c r="AT338" s="257" t="s">
        <v>268</v>
      </c>
      <c r="AU338" s="257" t="s">
        <v>91</v>
      </c>
      <c r="AY338" s="18" t="s">
        <v>265</v>
      </c>
      <c r="BE338" s="258">
        <f>IF(N338="základná",J338,0)</f>
        <v>0</v>
      </c>
      <c r="BF338" s="258">
        <f>IF(N338="znížená",J338,0)</f>
        <v>0</v>
      </c>
      <c r="BG338" s="258">
        <f>IF(N338="zákl. prenesená",J338,0)</f>
        <v>0</v>
      </c>
      <c r="BH338" s="258">
        <f>IF(N338="zníž. prenesená",J338,0)</f>
        <v>0</v>
      </c>
      <c r="BI338" s="258">
        <f>IF(N338="nulová",J338,0)</f>
        <v>0</v>
      </c>
      <c r="BJ338" s="18" t="s">
        <v>91</v>
      </c>
      <c r="BK338" s="258">
        <f>ROUND(I338*H338,2)</f>
        <v>0</v>
      </c>
      <c r="BL338" s="18" t="s">
        <v>282</v>
      </c>
      <c r="BM338" s="257" t="s">
        <v>3210</v>
      </c>
    </row>
    <row r="339" s="2" customFormat="1" ht="16.30189" customHeight="1">
      <c r="A339" s="39"/>
      <c r="B339" s="40"/>
      <c r="C339" s="246" t="s">
        <v>602</v>
      </c>
      <c r="D339" s="246" t="s">
        <v>268</v>
      </c>
      <c r="E339" s="247" t="s">
        <v>3211</v>
      </c>
      <c r="F339" s="248" t="s">
        <v>1</v>
      </c>
      <c r="G339" s="249" t="s">
        <v>1</v>
      </c>
      <c r="H339" s="250">
        <v>8</v>
      </c>
      <c r="I339" s="251"/>
      <c r="J339" s="250">
        <f>ROUND(I339*H339,2)</f>
        <v>0</v>
      </c>
      <c r="K339" s="252"/>
      <c r="L339" s="45"/>
      <c r="M339" s="253" t="s">
        <v>1</v>
      </c>
      <c r="N339" s="254" t="s">
        <v>41</v>
      </c>
      <c r="O339" s="92"/>
      <c r="P339" s="255">
        <f>O339*H339</f>
        <v>0</v>
      </c>
      <c r="Q339" s="255">
        <v>0</v>
      </c>
      <c r="R339" s="255">
        <f>Q339*H339</f>
        <v>0</v>
      </c>
      <c r="S339" s="255">
        <v>0</v>
      </c>
      <c r="T339" s="256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57" t="s">
        <v>282</v>
      </c>
      <c r="AT339" s="257" t="s">
        <v>268</v>
      </c>
      <c r="AU339" s="257" t="s">
        <v>91</v>
      </c>
      <c r="AY339" s="18" t="s">
        <v>265</v>
      </c>
      <c r="BE339" s="258">
        <f>IF(N339="základná",J339,0)</f>
        <v>0</v>
      </c>
      <c r="BF339" s="258">
        <f>IF(N339="znížená",J339,0)</f>
        <v>0</v>
      </c>
      <c r="BG339" s="258">
        <f>IF(N339="zákl. prenesená",J339,0)</f>
        <v>0</v>
      </c>
      <c r="BH339" s="258">
        <f>IF(N339="zníž. prenesená",J339,0)</f>
        <v>0</v>
      </c>
      <c r="BI339" s="258">
        <f>IF(N339="nulová",J339,0)</f>
        <v>0</v>
      </c>
      <c r="BJ339" s="18" t="s">
        <v>91</v>
      </c>
      <c r="BK339" s="258">
        <f>ROUND(I339*H339,2)</f>
        <v>0</v>
      </c>
      <c r="BL339" s="18" t="s">
        <v>282</v>
      </c>
      <c r="BM339" s="257" t="s">
        <v>3212</v>
      </c>
    </row>
    <row r="340" s="2" customFormat="1" ht="16.30189" customHeight="1">
      <c r="A340" s="39"/>
      <c r="B340" s="40"/>
      <c r="C340" s="246" t="s">
        <v>605</v>
      </c>
      <c r="D340" s="246" t="s">
        <v>268</v>
      </c>
      <c r="E340" s="247" t="s">
        <v>2790</v>
      </c>
      <c r="F340" s="248" t="s">
        <v>1</v>
      </c>
      <c r="G340" s="249" t="s">
        <v>1</v>
      </c>
      <c r="H340" s="250">
        <v>63.149999999999999</v>
      </c>
      <c r="I340" s="251"/>
      <c r="J340" s="250">
        <f>ROUND(I340*H340,2)</f>
        <v>0</v>
      </c>
      <c r="K340" s="252"/>
      <c r="L340" s="45"/>
      <c r="M340" s="253" t="s">
        <v>1</v>
      </c>
      <c r="N340" s="254" t="s">
        <v>41</v>
      </c>
      <c r="O340" s="92"/>
      <c r="P340" s="255">
        <f>O340*H340</f>
        <v>0</v>
      </c>
      <c r="Q340" s="255">
        <v>0.00029325999999999999</v>
      </c>
      <c r="R340" s="255">
        <f>Q340*H340</f>
        <v>0.018519369000000001</v>
      </c>
      <c r="S340" s="255">
        <v>0.053999999999999999</v>
      </c>
      <c r="T340" s="256">
        <f>S340*H340</f>
        <v>3.4100999999999999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57" t="s">
        <v>282</v>
      </c>
      <c r="AT340" s="257" t="s">
        <v>268</v>
      </c>
      <c r="AU340" s="257" t="s">
        <v>91</v>
      </c>
      <c r="AY340" s="18" t="s">
        <v>265</v>
      </c>
      <c r="BE340" s="258">
        <f>IF(N340="základná",J340,0)</f>
        <v>0</v>
      </c>
      <c r="BF340" s="258">
        <f>IF(N340="znížená",J340,0)</f>
        <v>0</v>
      </c>
      <c r="BG340" s="258">
        <f>IF(N340="zákl. prenesená",J340,0)</f>
        <v>0</v>
      </c>
      <c r="BH340" s="258">
        <f>IF(N340="zníž. prenesená",J340,0)</f>
        <v>0</v>
      </c>
      <c r="BI340" s="258">
        <f>IF(N340="nulová",J340,0)</f>
        <v>0</v>
      </c>
      <c r="BJ340" s="18" t="s">
        <v>91</v>
      </c>
      <c r="BK340" s="258">
        <f>ROUND(I340*H340,2)</f>
        <v>0</v>
      </c>
      <c r="BL340" s="18" t="s">
        <v>282</v>
      </c>
      <c r="BM340" s="257" t="s">
        <v>2791</v>
      </c>
    </row>
    <row r="341" s="13" customFormat="1">
      <c r="A341" s="13"/>
      <c r="B341" s="264"/>
      <c r="C341" s="265"/>
      <c r="D341" s="266" t="s">
        <v>312</v>
      </c>
      <c r="E341" s="267" t="s">
        <v>1</v>
      </c>
      <c r="F341" s="268" t="s">
        <v>3213</v>
      </c>
      <c r="G341" s="265"/>
      <c r="H341" s="269">
        <v>63.149999999999999</v>
      </c>
      <c r="I341" s="270"/>
      <c r="J341" s="265"/>
      <c r="K341" s="265"/>
      <c r="L341" s="271"/>
      <c r="M341" s="272"/>
      <c r="N341" s="273"/>
      <c r="O341" s="273"/>
      <c r="P341" s="273"/>
      <c r="Q341" s="273"/>
      <c r="R341" s="273"/>
      <c r="S341" s="273"/>
      <c r="T341" s="27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5" t="s">
        <v>312</v>
      </c>
      <c r="AU341" s="275" t="s">
        <v>91</v>
      </c>
      <c r="AV341" s="13" t="s">
        <v>91</v>
      </c>
      <c r="AW341" s="13" t="s">
        <v>4</v>
      </c>
      <c r="AX341" s="13" t="s">
        <v>83</v>
      </c>
      <c r="AY341" s="275" t="s">
        <v>265</v>
      </c>
    </row>
    <row r="342" s="2" customFormat="1" ht="16.30189" customHeight="1">
      <c r="A342" s="39"/>
      <c r="B342" s="40"/>
      <c r="C342" s="246" t="s">
        <v>608</v>
      </c>
      <c r="D342" s="246" t="s">
        <v>268</v>
      </c>
      <c r="E342" s="247" t="s">
        <v>956</v>
      </c>
      <c r="F342" s="248" t="s">
        <v>1</v>
      </c>
      <c r="G342" s="249" t="s">
        <v>1</v>
      </c>
      <c r="H342" s="250">
        <v>277.39999999999998</v>
      </c>
      <c r="I342" s="251"/>
      <c r="J342" s="250">
        <f>ROUND(I342*H342,2)</f>
        <v>0</v>
      </c>
      <c r="K342" s="252"/>
      <c r="L342" s="45"/>
      <c r="M342" s="253" t="s">
        <v>1</v>
      </c>
      <c r="N342" s="254" t="s">
        <v>41</v>
      </c>
      <c r="O342" s="92"/>
      <c r="P342" s="255">
        <f>O342*H342</f>
        <v>0</v>
      </c>
      <c r="Q342" s="255">
        <v>0</v>
      </c>
      <c r="R342" s="255">
        <f>Q342*H342</f>
        <v>0</v>
      </c>
      <c r="S342" s="255">
        <v>0</v>
      </c>
      <c r="T342" s="256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7" t="s">
        <v>282</v>
      </c>
      <c r="AT342" s="257" t="s">
        <v>268</v>
      </c>
      <c r="AU342" s="257" t="s">
        <v>91</v>
      </c>
      <c r="AY342" s="18" t="s">
        <v>265</v>
      </c>
      <c r="BE342" s="258">
        <f>IF(N342="základná",J342,0)</f>
        <v>0</v>
      </c>
      <c r="BF342" s="258">
        <f>IF(N342="znížená",J342,0)</f>
        <v>0</v>
      </c>
      <c r="BG342" s="258">
        <f>IF(N342="zákl. prenesená",J342,0)</f>
        <v>0</v>
      </c>
      <c r="BH342" s="258">
        <f>IF(N342="zníž. prenesená",J342,0)</f>
        <v>0</v>
      </c>
      <c r="BI342" s="258">
        <f>IF(N342="nulová",J342,0)</f>
        <v>0</v>
      </c>
      <c r="BJ342" s="18" t="s">
        <v>91</v>
      </c>
      <c r="BK342" s="258">
        <f>ROUND(I342*H342,2)</f>
        <v>0</v>
      </c>
      <c r="BL342" s="18" t="s">
        <v>282</v>
      </c>
      <c r="BM342" s="257" t="s">
        <v>2796</v>
      </c>
    </row>
    <row r="343" s="15" customFormat="1">
      <c r="A343" s="15"/>
      <c r="B343" s="297"/>
      <c r="C343" s="298"/>
      <c r="D343" s="266" t="s">
        <v>312</v>
      </c>
      <c r="E343" s="299" t="s">
        <v>1</v>
      </c>
      <c r="F343" s="300" t="s">
        <v>2797</v>
      </c>
      <c r="G343" s="298"/>
      <c r="H343" s="299" t="s">
        <v>1</v>
      </c>
      <c r="I343" s="301"/>
      <c r="J343" s="298"/>
      <c r="K343" s="298"/>
      <c r="L343" s="302"/>
      <c r="M343" s="303"/>
      <c r="N343" s="304"/>
      <c r="O343" s="304"/>
      <c r="P343" s="304"/>
      <c r="Q343" s="304"/>
      <c r="R343" s="304"/>
      <c r="S343" s="304"/>
      <c r="T343" s="30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306" t="s">
        <v>312</v>
      </c>
      <c r="AU343" s="306" t="s">
        <v>91</v>
      </c>
      <c r="AV343" s="15" t="s">
        <v>83</v>
      </c>
      <c r="AW343" s="15" t="s">
        <v>4</v>
      </c>
      <c r="AX343" s="15" t="s">
        <v>75</v>
      </c>
      <c r="AY343" s="306" t="s">
        <v>265</v>
      </c>
    </row>
    <row r="344" s="13" customFormat="1">
      <c r="A344" s="13"/>
      <c r="B344" s="264"/>
      <c r="C344" s="265"/>
      <c r="D344" s="266" t="s">
        <v>312</v>
      </c>
      <c r="E344" s="267" t="s">
        <v>1</v>
      </c>
      <c r="F344" s="268" t="s">
        <v>3214</v>
      </c>
      <c r="G344" s="265"/>
      <c r="H344" s="269">
        <v>118.36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312</v>
      </c>
      <c r="AU344" s="275" t="s">
        <v>91</v>
      </c>
      <c r="AV344" s="13" t="s">
        <v>91</v>
      </c>
      <c r="AW344" s="13" t="s">
        <v>4</v>
      </c>
      <c r="AX344" s="13" t="s">
        <v>75</v>
      </c>
      <c r="AY344" s="275" t="s">
        <v>265</v>
      </c>
    </row>
    <row r="345" s="13" customFormat="1">
      <c r="A345" s="13"/>
      <c r="B345" s="264"/>
      <c r="C345" s="265"/>
      <c r="D345" s="266" t="s">
        <v>312</v>
      </c>
      <c r="E345" s="267" t="s">
        <v>1</v>
      </c>
      <c r="F345" s="268" t="s">
        <v>3215</v>
      </c>
      <c r="G345" s="265"/>
      <c r="H345" s="269">
        <v>57.399999999999999</v>
      </c>
      <c r="I345" s="270"/>
      <c r="J345" s="265"/>
      <c r="K345" s="265"/>
      <c r="L345" s="271"/>
      <c r="M345" s="272"/>
      <c r="N345" s="273"/>
      <c r="O345" s="273"/>
      <c r="P345" s="273"/>
      <c r="Q345" s="273"/>
      <c r="R345" s="273"/>
      <c r="S345" s="273"/>
      <c r="T345" s="27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5" t="s">
        <v>312</v>
      </c>
      <c r="AU345" s="275" t="s">
        <v>91</v>
      </c>
      <c r="AV345" s="13" t="s">
        <v>91</v>
      </c>
      <c r="AW345" s="13" t="s">
        <v>4</v>
      </c>
      <c r="AX345" s="13" t="s">
        <v>75</v>
      </c>
      <c r="AY345" s="275" t="s">
        <v>265</v>
      </c>
    </row>
    <row r="346" s="16" customFormat="1">
      <c r="A346" s="16"/>
      <c r="B346" s="311"/>
      <c r="C346" s="312"/>
      <c r="D346" s="266" t="s">
        <v>312</v>
      </c>
      <c r="E346" s="313" t="s">
        <v>1</v>
      </c>
      <c r="F346" s="314" t="s">
        <v>2800</v>
      </c>
      <c r="G346" s="312"/>
      <c r="H346" s="315">
        <v>175.75999999999999</v>
      </c>
      <c r="I346" s="316"/>
      <c r="J346" s="312"/>
      <c r="K346" s="312"/>
      <c r="L346" s="317"/>
      <c r="M346" s="318"/>
      <c r="N346" s="319"/>
      <c r="O346" s="319"/>
      <c r="P346" s="319"/>
      <c r="Q346" s="319"/>
      <c r="R346" s="319"/>
      <c r="S346" s="319"/>
      <c r="T346" s="320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321" t="s">
        <v>312</v>
      </c>
      <c r="AU346" s="321" t="s">
        <v>91</v>
      </c>
      <c r="AV346" s="16" t="s">
        <v>98</v>
      </c>
      <c r="AW346" s="16" t="s">
        <v>4</v>
      </c>
      <c r="AX346" s="16" t="s">
        <v>75</v>
      </c>
      <c r="AY346" s="321" t="s">
        <v>265</v>
      </c>
    </row>
    <row r="347" s="15" customFormat="1">
      <c r="A347" s="15"/>
      <c r="B347" s="297"/>
      <c r="C347" s="298"/>
      <c r="D347" s="266" t="s">
        <v>312</v>
      </c>
      <c r="E347" s="299" t="s">
        <v>1</v>
      </c>
      <c r="F347" s="300" t="s">
        <v>2801</v>
      </c>
      <c r="G347" s="298"/>
      <c r="H347" s="299" t="s">
        <v>1</v>
      </c>
      <c r="I347" s="301"/>
      <c r="J347" s="298"/>
      <c r="K347" s="298"/>
      <c r="L347" s="302"/>
      <c r="M347" s="303"/>
      <c r="N347" s="304"/>
      <c r="O347" s="304"/>
      <c r="P347" s="304"/>
      <c r="Q347" s="304"/>
      <c r="R347" s="304"/>
      <c r="S347" s="304"/>
      <c r="T347" s="30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306" t="s">
        <v>312</v>
      </c>
      <c r="AU347" s="306" t="s">
        <v>91</v>
      </c>
      <c r="AV347" s="15" t="s">
        <v>83</v>
      </c>
      <c r="AW347" s="15" t="s">
        <v>4</v>
      </c>
      <c r="AX347" s="15" t="s">
        <v>75</v>
      </c>
      <c r="AY347" s="306" t="s">
        <v>265</v>
      </c>
    </row>
    <row r="348" s="15" customFormat="1">
      <c r="A348" s="15"/>
      <c r="B348" s="297"/>
      <c r="C348" s="298"/>
      <c r="D348" s="266" t="s">
        <v>312</v>
      </c>
      <c r="E348" s="299" t="s">
        <v>1</v>
      </c>
      <c r="F348" s="300" t="s">
        <v>2802</v>
      </c>
      <c r="G348" s="298"/>
      <c r="H348" s="299" t="s">
        <v>1</v>
      </c>
      <c r="I348" s="301"/>
      <c r="J348" s="298"/>
      <c r="K348" s="298"/>
      <c r="L348" s="302"/>
      <c r="M348" s="303"/>
      <c r="N348" s="304"/>
      <c r="O348" s="304"/>
      <c r="P348" s="304"/>
      <c r="Q348" s="304"/>
      <c r="R348" s="304"/>
      <c r="S348" s="304"/>
      <c r="T348" s="30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306" t="s">
        <v>312</v>
      </c>
      <c r="AU348" s="306" t="s">
        <v>91</v>
      </c>
      <c r="AV348" s="15" t="s">
        <v>83</v>
      </c>
      <c r="AW348" s="15" t="s">
        <v>4</v>
      </c>
      <c r="AX348" s="15" t="s">
        <v>75</v>
      </c>
      <c r="AY348" s="306" t="s">
        <v>265</v>
      </c>
    </row>
    <row r="349" s="13" customFormat="1">
      <c r="A349" s="13"/>
      <c r="B349" s="264"/>
      <c r="C349" s="265"/>
      <c r="D349" s="266" t="s">
        <v>312</v>
      </c>
      <c r="E349" s="267" t="s">
        <v>1</v>
      </c>
      <c r="F349" s="268" t="s">
        <v>3216</v>
      </c>
      <c r="G349" s="265"/>
      <c r="H349" s="269">
        <v>63.280000000000001</v>
      </c>
      <c r="I349" s="270"/>
      <c r="J349" s="265"/>
      <c r="K349" s="265"/>
      <c r="L349" s="271"/>
      <c r="M349" s="272"/>
      <c r="N349" s="273"/>
      <c r="O349" s="273"/>
      <c r="P349" s="273"/>
      <c r="Q349" s="273"/>
      <c r="R349" s="273"/>
      <c r="S349" s="273"/>
      <c r="T349" s="27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75" t="s">
        <v>312</v>
      </c>
      <c r="AU349" s="275" t="s">
        <v>91</v>
      </c>
      <c r="AV349" s="13" t="s">
        <v>91</v>
      </c>
      <c r="AW349" s="13" t="s">
        <v>4</v>
      </c>
      <c r="AX349" s="13" t="s">
        <v>75</v>
      </c>
      <c r="AY349" s="275" t="s">
        <v>265</v>
      </c>
    </row>
    <row r="350" s="16" customFormat="1">
      <c r="A350" s="16"/>
      <c r="B350" s="311"/>
      <c r="C350" s="312"/>
      <c r="D350" s="266" t="s">
        <v>312</v>
      </c>
      <c r="E350" s="313" t="s">
        <v>1</v>
      </c>
      <c r="F350" s="314" t="s">
        <v>2800</v>
      </c>
      <c r="G350" s="312"/>
      <c r="H350" s="315">
        <v>63.280000000000001</v>
      </c>
      <c r="I350" s="316"/>
      <c r="J350" s="312"/>
      <c r="K350" s="312"/>
      <c r="L350" s="317"/>
      <c r="M350" s="318"/>
      <c r="N350" s="319"/>
      <c r="O350" s="319"/>
      <c r="P350" s="319"/>
      <c r="Q350" s="319"/>
      <c r="R350" s="319"/>
      <c r="S350" s="319"/>
      <c r="T350" s="320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321" t="s">
        <v>312</v>
      </c>
      <c r="AU350" s="321" t="s">
        <v>91</v>
      </c>
      <c r="AV350" s="16" t="s">
        <v>98</v>
      </c>
      <c r="AW350" s="16" t="s">
        <v>4</v>
      </c>
      <c r="AX350" s="16" t="s">
        <v>75</v>
      </c>
      <c r="AY350" s="321" t="s">
        <v>265</v>
      </c>
    </row>
    <row r="351" s="13" customFormat="1">
      <c r="A351" s="13"/>
      <c r="B351" s="264"/>
      <c r="C351" s="265"/>
      <c r="D351" s="266" t="s">
        <v>312</v>
      </c>
      <c r="E351" s="267" t="s">
        <v>1</v>
      </c>
      <c r="F351" s="268" t="s">
        <v>3217</v>
      </c>
      <c r="G351" s="265"/>
      <c r="H351" s="269">
        <v>3.4100000000000001</v>
      </c>
      <c r="I351" s="270"/>
      <c r="J351" s="265"/>
      <c r="K351" s="265"/>
      <c r="L351" s="271"/>
      <c r="M351" s="272"/>
      <c r="N351" s="273"/>
      <c r="O351" s="273"/>
      <c r="P351" s="273"/>
      <c r="Q351" s="273"/>
      <c r="R351" s="273"/>
      <c r="S351" s="273"/>
      <c r="T351" s="27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5" t="s">
        <v>312</v>
      </c>
      <c r="AU351" s="275" t="s">
        <v>91</v>
      </c>
      <c r="AV351" s="13" t="s">
        <v>91</v>
      </c>
      <c r="AW351" s="13" t="s">
        <v>4</v>
      </c>
      <c r="AX351" s="13" t="s">
        <v>75</v>
      </c>
      <c r="AY351" s="275" t="s">
        <v>265</v>
      </c>
    </row>
    <row r="352" s="16" customFormat="1">
      <c r="A352" s="16"/>
      <c r="B352" s="311"/>
      <c r="C352" s="312"/>
      <c r="D352" s="266" t="s">
        <v>312</v>
      </c>
      <c r="E352" s="313" t="s">
        <v>1</v>
      </c>
      <c r="F352" s="314" t="s">
        <v>2800</v>
      </c>
      <c r="G352" s="312"/>
      <c r="H352" s="315">
        <v>3.4100000000000001</v>
      </c>
      <c r="I352" s="316"/>
      <c r="J352" s="312"/>
      <c r="K352" s="312"/>
      <c r="L352" s="317"/>
      <c r="M352" s="318"/>
      <c r="N352" s="319"/>
      <c r="O352" s="319"/>
      <c r="P352" s="319"/>
      <c r="Q352" s="319"/>
      <c r="R352" s="319"/>
      <c r="S352" s="319"/>
      <c r="T352" s="320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T352" s="321" t="s">
        <v>312</v>
      </c>
      <c r="AU352" s="321" t="s">
        <v>91</v>
      </c>
      <c r="AV352" s="16" t="s">
        <v>98</v>
      </c>
      <c r="AW352" s="16" t="s">
        <v>4</v>
      </c>
      <c r="AX352" s="16" t="s">
        <v>75</v>
      </c>
      <c r="AY352" s="321" t="s">
        <v>265</v>
      </c>
    </row>
    <row r="353" s="13" customFormat="1">
      <c r="A353" s="13"/>
      <c r="B353" s="264"/>
      <c r="C353" s="265"/>
      <c r="D353" s="266" t="s">
        <v>312</v>
      </c>
      <c r="E353" s="267" t="s">
        <v>1</v>
      </c>
      <c r="F353" s="268" t="s">
        <v>3218</v>
      </c>
      <c r="G353" s="265"/>
      <c r="H353" s="269">
        <v>34.950000000000003</v>
      </c>
      <c r="I353" s="270"/>
      <c r="J353" s="265"/>
      <c r="K353" s="265"/>
      <c r="L353" s="271"/>
      <c r="M353" s="272"/>
      <c r="N353" s="273"/>
      <c r="O353" s="273"/>
      <c r="P353" s="273"/>
      <c r="Q353" s="273"/>
      <c r="R353" s="273"/>
      <c r="S353" s="273"/>
      <c r="T353" s="27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5" t="s">
        <v>312</v>
      </c>
      <c r="AU353" s="275" t="s">
        <v>91</v>
      </c>
      <c r="AV353" s="13" t="s">
        <v>91</v>
      </c>
      <c r="AW353" s="13" t="s">
        <v>4</v>
      </c>
      <c r="AX353" s="13" t="s">
        <v>75</v>
      </c>
      <c r="AY353" s="275" t="s">
        <v>265</v>
      </c>
    </row>
    <row r="354" s="16" customFormat="1">
      <c r="A354" s="16"/>
      <c r="B354" s="311"/>
      <c r="C354" s="312"/>
      <c r="D354" s="266" t="s">
        <v>312</v>
      </c>
      <c r="E354" s="313" t="s">
        <v>1</v>
      </c>
      <c r="F354" s="314" t="s">
        <v>2800</v>
      </c>
      <c r="G354" s="312"/>
      <c r="H354" s="315">
        <v>34.950000000000003</v>
      </c>
      <c r="I354" s="316"/>
      <c r="J354" s="312"/>
      <c r="K354" s="312"/>
      <c r="L354" s="317"/>
      <c r="M354" s="318"/>
      <c r="N354" s="319"/>
      <c r="O354" s="319"/>
      <c r="P354" s="319"/>
      <c r="Q354" s="319"/>
      <c r="R354" s="319"/>
      <c r="S354" s="319"/>
      <c r="T354" s="320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T354" s="321" t="s">
        <v>312</v>
      </c>
      <c r="AU354" s="321" t="s">
        <v>91</v>
      </c>
      <c r="AV354" s="16" t="s">
        <v>98</v>
      </c>
      <c r="AW354" s="16" t="s">
        <v>4</v>
      </c>
      <c r="AX354" s="16" t="s">
        <v>75</v>
      </c>
      <c r="AY354" s="321" t="s">
        <v>265</v>
      </c>
    </row>
    <row r="355" s="14" customFormat="1">
      <c r="A355" s="14"/>
      <c r="B355" s="276"/>
      <c r="C355" s="277"/>
      <c r="D355" s="266" t="s">
        <v>312</v>
      </c>
      <c r="E355" s="278" t="s">
        <v>1</v>
      </c>
      <c r="F355" s="279" t="s">
        <v>318</v>
      </c>
      <c r="G355" s="277"/>
      <c r="H355" s="280">
        <v>277.39999999999998</v>
      </c>
      <c r="I355" s="281"/>
      <c r="J355" s="277"/>
      <c r="K355" s="277"/>
      <c r="L355" s="282"/>
      <c r="M355" s="283"/>
      <c r="N355" s="284"/>
      <c r="O355" s="284"/>
      <c r="P355" s="284"/>
      <c r="Q355" s="284"/>
      <c r="R355" s="284"/>
      <c r="S355" s="284"/>
      <c r="T355" s="28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86" t="s">
        <v>312</v>
      </c>
      <c r="AU355" s="286" t="s">
        <v>91</v>
      </c>
      <c r="AV355" s="14" t="s">
        <v>282</v>
      </c>
      <c r="AW355" s="14" t="s">
        <v>4</v>
      </c>
      <c r="AX355" s="14" t="s">
        <v>83</v>
      </c>
      <c r="AY355" s="286" t="s">
        <v>265</v>
      </c>
    </row>
    <row r="356" s="2" customFormat="1" ht="16.30189" customHeight="1">
      <c r="A356" s="39"/>
      <c r="B356" s="40"/>
      <c r="C356" s="246" t="s">
        <v>612</v>
      </c>
      <c r="D356" s="246" t="s">
        <v>268</v>
      </c>
      <c r="E356" s="247" t="s">
        <v>959</v>
      </c>
      <c r="F356" s="248" t="s">
        <v>1</v>
      </c>
      <c r="G356" s="249" t="s">
        <v>1</v>
      </c>
      <c r="H356" s="250">
        <v>2496.5999999999999</v>
      </c>
      <c r="I356" s="251"/>
      <c r="J356" s="250">
        <f>ROUND(I356*H356,2)</f>
        <v>0</v>
      </c>
      <c r="K356" s="252"/>
      <c r="L356" s="45"/>
      <c r="M356" s="253" t="s">
        <v>1</v>
      </c>
      <c r="N356" s="254" t="s">
        <v>41</v>
      </c>
      <c r="O356" s="92"/>
      <c r="P356" s="255">
        <f>O356*H356</f>
        <v>0</v>
      </c>
      <c r="Q356" s="255">
        <v>0</v>
      </c>
      <c r="R356" s="255">
        <f>Q356*H356</f>
        <v>0</v>
      </c>
      <c r="S356" s="255">
        <v>0</v>
      </c>
      <c r="T356" s="256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57" t="s">
        <v>282</v>
      </c>
      <c r="AT356" s="257" t="s">
        <v>268</v>
      </c>
      <c r="AU356" s="257" t="s">
        <v>91</v>
      </c>
      <c r="AY356" s="18" t="s">
        <v>265</v>
      </c>
      <c r="BE356" s="258">
        <f>IF(N356="základná",J356,0)</f>
        <v>0</v>
      </c>
      <c r="BF356" s="258">
        <f>IF(N356="znížená",J356,0)</f>
        <v>0</v>
      </c>
      <c r="BG356" s="258">
        <f>IF(N356="zákl. prenesená",J356,0)</f>
        <v>0</v>
      </c>
      <c r="BH356" s="258">
        <f>IF(N356="zníž. prenesená",J356,0)</f>
        <v>0</v>
      </c>
      <c r="BI356" s="258">
        <f>IF(N356="nulová",J356,0)</f>
        <v>0</v>
      </c>
      <c r="BJ356" s="18" t="s">
        <v>91</v>
      </c>
      <c r="BK356" s="258">
        <f>ROUND(I356*H356,2)</f>
        <v>0</v>
      </c>
      <c r="BL356" s="18" t="s">
        <v>282</v>
      </c>
      <c r="BM356" s="257" t="s">
        <v>2809</v>
      </c>
    </row>
    <row r="357" s="13" customFormat="1">
      <c r="A357" s="13"/>
      <c r="B357" s="264"/>
      <c r="C357" s="265"/>
      <c r="D357" s="266" t="s">
        <v>312</v>
      </c>
      <c r="E357" s="267" t="s">
        <v>1</v>
      </c>
      <c r="F357" s="268" t="s">
        <v>3219</v>
      </c>
      <c r="G357" s="265"/>
      <c r="H357" s="269">
        <v>277.39999999999998</v>
      </c>
      <c r="I357" s="270"/>
      <c r="J357" s="265"/>
      <c r="K357" s="265"/>
      <c r="L357" s="271"/>
      <c r="M357" s="272"/>
      <c r="N357" s="273"/>
      <c r="O357" s="273"/>
      <c r="P357" s="273"/>
      <c r="Q357" s="273"/>
      <c r="R357" s="273"/>
      <c r="S357" s="273"/>
      <c r="T357" s="27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5" t="s">
        <v>312</v>
      </c>
      <c r="AU357" s="275" t="s">
        <v>91</v>
      </c>
      <c r="AV357" s="13" t="s">
        <v>91</v>
      </c>
      <c r="AW357" s="13" t="s">
        <v>4</v>
      </c>
      <c r="AX357" s="13" t="s">
        <v>83</v>
      </c>
      <c r="AY357" s="275" t="s">
        <v>265</v>
      </c>
    </row>
    <row r="358" s="13" customFormat="1">
      <c r="A358" s="13"/>
      <c r="B358" s="264"/>
      <c r="C358" s="265"/>
      <c r="D358" s="266" t="s">
        <v>312</v>
      </c>
      <c r="E358" s="265"/>
      <c r="F358" s="268" t="s">
        <v>3220</v>
      </c>
      <c r="G358" s="265"/>
      <c r="H358" s="269">
        <v>2496.5999999999999</v>
      </c>
      <c r="I358" s="270"/>
      <c r="J358" s="265"/>
      <c r="K358" s="265"/>
      <c r="L358" s="271"/>
      <c r="M358" s="272"/>
      <c r="N358" s="273"/>
      <c r="O358" s="273"/>
      <c r="P358" s="273"/>
      <c r="Q358" s="273"/>
      <c r="R358" s="273"/>
      <c r="S358" s="273"/>
      <c r="T358" s="27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5" t="s">
        <v>312</v>
      </c>
      <c r="AU358" s="275" t="s">
        <v>91</v>
      </c>
      <c r="AV358" s="13" t="s">
        <v>91</v>
      </c>
      <c r="AW358" s="13" t="s">
        <v>5</v>
      </c>
      <c r="AX358" s="13" t="s">
        <v>83</v>
      </c>
      <c r="AY358" s="275" t="s">
        <v>265</v>
      </c>
    </row>
    <row r="359" s="2" customFormat="1" ht="16.30189" customHeight="1">
      <c r="A359" s="39"/>
      <c r="B359" s="40"/>
      <c r="C359" s="246" t="s">
        <v>615</v>
      </c>
      <c r="D359" s="246" t="s">
        <v>268</v>
      </c>
      <c r="E359" s="247" t="s">
        <v>932</v>
      </c>
      <c r="F359" s="248" t="s">
        <v>1</v>
      </c>
      <c r="G359" s="249" t="s">
        <v>1</v>
      </c>
      <c r="H359" s="250">
        <v>98.230000000000004</v>
      </c>
      <c r="I359" s="251"/>
      <c r="J359" s="250">
        <f>ROUND(I359*H359,2)</f>
        <v>0</v>
      </c>
      <c r="K359" s="252"/>
      <c r="L359" s="45"/>
      <c r="M359" s="253" t="s">
        <v>1</v>
      </c>
      <c r="N359" s="254" t="s">
        <v>41</v>
      </c>
      <c r="O359" s="92"/>
      <c r="P359" s="255">
        <f>O359*H359</f>
        <v>0</v>
      </c>
      <c r="Q359" s="255">
        <v>0</v>
      </c>
      <c r="R359" s="255">
        <f>Q359*H359</f>
        <v>0</v>
      </c>
      <c r="S359" s="255">
        <v>0</v>
      </c>
      <c r="T359" s="256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57" t="s">
        <v>282</v>
      </c>
      <c r="AT359" s="257" t="s">
        <v>268</v>
      </c>
      <c r="AU359" s="257" t="s">
        <v>91</v>
      </c>
      <c r="AY359" s="18" t="s">
        <v>265</v>
      </c>
      <c r="BE359" s="258">
        <f>IF(N359="základná",J359,0)</f>
        <v>0</v>
      </c>
      <c r="BF359" s="258">
        <f>IF(N359="znížená",J359,0)</f>
        <v>0</v>
      </c>
      <c r="BG359" s="258">
        <f>IF(N359="zákl. prenesená",J359,0)</f>
        <v>0</v>
      </c>
      <c r="BH359" s="258">
        <f>IF(N359="zníž. prenesená",J359,0)</f>
        <v>0</v>
      </c>
      <c r="BI359" s="258">
        <f>IF(N359="nulová",J359,0)</f>
        <v>0</v>
      </c>
      <c r="BJ359" s="18" t="s">
        <v>91</v>
      </c>
      <c r="BK359" s="258">
        <f>ROUND(I359*H359,2)</f>
        <v>0</v>
      </c>
      <c r="BL359" s="18" t="s">
        <v>282</v>
      </c>
      <c r="BM359" s="257" t="s">
        <v>2812</v>
      </c>
    </row>
    <row r="360" s="15" customFormat="1">
      <c r="A360" s="15"/>
      <c r="B360" s="297"/>
      <c r="C360" s="298"/>
      <c r="D360" s="266" t="s">
        <v>312</v>
      </c>
      <c r="E360" s="299" t="s">
        <v>1</v>
      </c>
      <c r="F360" s="300" t="s">
        <v>2802</v>
      </c>
      <c r="G360" s="298"/>
      <c r="H360" s="299" t="s">
        <v>1</v>
      </c>
      <c r="I360" s="301"/>
      <c r="J360" s="298"/>
      <c r="K360" s="298"/>
      <c r="L360" s="302"/>
      <c r="M360" s="303"/>
      <c r="N360" s="304"/>
      <c r="O360" s="304"/>
      <c r="P360" s="304"/>
      <c r="Q360" s="304"/>
      <c r="R360" s="304"/>
      <c r="S360" s="304"/>
      <c r="T360" s="30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306" t="s">
        <v>312</v>
      </c>
      <c r="AU360" s="306" t="s">
        <v>91</v>
      </c>
      <c r="AV360" s="15" t="s">
        <v>83</v>
      </c>
      <c r="AW360" s="15" t="s">
        <v>4</v>
      </c>
      <c r="AX360" s="15" t="s">
        <v>75</v>
      </c>
      <c r="AY360" s="306" t="s">
        <v>265</v>
      </c>
    </row>
    <row r="361" s="13" customFormat="1">
      <c r="A361" s="13"/>
      <c r="B361" s="264"/>
      <c r="C361" s="265"/>
      <c r="D361" s="266" t="s">
        <v>312</v>
      </c>
      <c r="E361" s="267" t="s">
        <v>1</v>
      </c>
      <c r="F361" s="268" t="s">
        <v>3216</v>
      </c>
      <c r="G361" s="265"/>
      <c r="H361" s="269">
        <v>63.280000000000001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312</v>
      </c>
      <c r="AU361" s="275" t="s">
        <v>91</v>
      </c>
      <c r="AV361" s="13" t="s">
        <v>91</v>
      </c>
      <c r="AW361" s="13" t="s">
        <v>4</v>
      </c>
      <c r="AX361" s="13" t="s">
        <v>75</v>
      </c>
      <c r="AY361" s="275" t="s">
        <v>265</v>
      </c>
    </row>
    <row r="362" s="13" customFormat="1">
      <c r="A362" s="13"/>
      <c r="B362" s="264"/>
      <c r="C362" s="265"/>
      <c r="D362" s="266" t="s">
        <v>312</v>
      </c>
      <c r="E362" s="267" t="s">
        <v>1</v>
      </c>
      <c r="F362" s="268" t="s">
        <v>3218</v>
      </c>
      <c r="G362" s="265"/>
      <c r="H362" s="269">
        <v>34.950000000000003</v>
      </c>
      <c r="I362" s="270"/>
      <c r="J362" s="265"/>
      <c r="K362" s="265"/>
      <c r="L362" s="271"/>
      <c r="M362" s="272"/>
      <c r="N362" s="273"/>
      <c r="O362" s="273"/>
      <c r="P362" s="273"/>
      <c r="Q362" s="273"/>
      <c r="R362" s="273"/>
      <c r="S362" s="273"/>
      <c r="T362" s="27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5" t="s">
        <v>312</v>
      </c>
      <c r="AU362" s="275" t="s">
        <v>91</v>
      </c>
      <c r="AV362" s="13" t="s">
        <v>91</v>
      </c>
      <c r="AW362" s="13" t="s">
        <v>4</v>
      </c>
      <c r="AX362" s="13" t="s">
        <v>75</v>
      </c>
      <c r="AY362" s="275" t="s">
        <v>265</v>
      </c>
    </row>
    <row r="363" s="14" customFormat="1">
      <c r="A363" s="14"/>
      <c r="B363" s="276"/>
      <c r="C363" s="277"/>
      <c r="D363" s="266" t="s">
        <v>312</v>
      </c>
      <c r="E363" s="278" t="s">
        <v>1</v>
      </c>
      <c r="F363" s="279" t="s">
        <v>318</v>
      </c>
      <c r="G363" s="277"/>
      <c r="H363" s="280">
        <v>98.230000000000004</v>
      </c>
      <c r="I363" s="281"/>
      <c r="J363" s="277"/>
      <c r="K363" s="277"/>
      <c r="L363" s="282"/>
      <c r="M363" s="283"/>
      <c r="N363" s="284"/>
      <c r="O363" s="284"/>
      <c r="P363" s="284"/>
      <c r="Q363" s="284"/>
      <c r="R363" s="284"/>
      <c r="S363" s="284"/>
      <c r="T363" s="28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86" t="s">
        <v>312</v>
      </c>
      <c r="AU363" s="286" t="s">
        <v>91</v>
      </c>
      <c r="AV363" s="14" t="s">
        <v>282</v>
      </c>
      <c r="AW363" s="14" t="s">
        <v>4</v>
      </c>
      <c r="AX363" s="14" t="s">
        <v>83</v>
      </c>
      <c r="AY363" s="286" t="s">
        <v>265</v>
      </c>
    </row>
    <row r="364" s="2" customFormat="1" ht="16.30189" customHeight="1">
      <c r="A364" s="39"/>
      <c r="B364" s="40"/>
      <c r="C364" s="246" t="s">
        <v>619</v>
      </c>
      <c r="D364" s="246" t="s">
        <v>268</v>
      </c>
      <c r="E364" s="247" t="s">
        <v>2813</v>
      </c>
      <c r="F364" s="248" t="s">
        <v>1</v>
      </c>
      <c r="G364" s="249" t="s">
        <v>1</v>
      </c>
      <c r="H364" s="250">
        <v>3.4100000000000001</v>
      </c>
      <c r="I364" s="251"/>
      <c r="J364" s="250">
        <f>ROUND(I364*H364,2)</f>
        <v>0</v>
      </c>
      <c r="K364" s="252"/>
      <c r="L364" s="45"/>
      <c r="M364" s="253" t="s">
        <v>1</v>
      </c>
      <c r="N364" s="254" t="s">
        <v>41</v>
      </c>
      <c r="O364" s="92"/>
      <c r="P364" s="255">
        <f>O364*H364</f>
        <v>0</v>
      </c>
      <c r="Q364" s="255">
        <v>0</v>
      </c>
      <c r="R364" s="255">
        <f>Q364*H364</f>
        <v>0</v>
      </c>
      <c r="S364" s="255">
        <v>0</v>
      </c>
      <c r="T364" s="256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57" t="s">
        <v>282</v>
      </c>
      <c r="AT364" s="257" t="s">
        <v>268</v>
      </c>
      <c r="AU364" s="257" t="s">
        <v>91</v>
      </c>
      <c r="AY364" s="18" t="s">
        <v>265</v>
      </c>
      <c r="BE364" s="258">
        <f>IF(N364="základná",J364,0)</f>
        <v>0</v>
      </c>
      <c r="BF364" s="258">
        <f>IF(N364="znížená",J364,0)</f>
        <v>0</v>
      </c>
      <c r="BG364" s="258">
        <f>IF(N364="zákl. prenesená",J364,0)</f>
        <v>0</v>
      </c>
      <c r="BH364" s="258">
        <f>IF(N364="zníž. prenesená",J364,0)</f>
        <v>0</v>
      </c>
      <c r="BI364" s="258">
        <f>IF(N364="nulová",J364,0)</f>
        <v>0</v>
      </c>
      <c r="BJ364" s="18" t="s">
        <v>91</v>
      </c>
      <c r="BK364" s="258">
        <f>ROUND(I364*H364,2)</f>
        <v>0</v>
      </c>
      <c r="BL364" s="18" t="s">
        <v>282</v>
      </c>
      <c r="BM364" s="257" t="s">
        <v>2814</v>
      </c>
    </row>
    <row r="365" s="13" customFormat="1">
      <c r="A365" s="13"/>
      <c r="B365" s="264"/>
      <c r="C365" s="265"/>
      <c r="D365" s="266" t="s">
        <v>312</v>
      </c>
      <c r="E365" s="267" t="s">
        <v>1</v>
      </c>
      <c r="F365" s="268" t="s">
        <v>3217</v>
      </c>
      <c r="G365" s="265"/>
      <c r="H365" s="269">
        <v>3.4100000000000001</v>
      </c>
      <c r="I365" s="270"/>
      <c r="J365" s="265"/>
      <c r="K365" s="265"/>
      <c r="L365" s="271"/>
      <c r="M365" s="272"/>
      <c r="N365" s="273"/>
      <c r="O365" s="273"/>
      <c r="P365" s="273"/>
      <c r="Q365" s="273"/>
      <c r="R365" s="273"/>
      <c r="S365" s="273"/>
      <c r="T365" s="27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5" t="s">
        <v>312</v>
      </c>
      <c r="AU365" s="275" t="s">
        <v>91</v>
      </c>
      <c r="AV365" s="13" t="s">
        <v>91</v>
      </c>
      <c r="AW365" s="13" t="s">
        <v>4</v>
      </c>
      <c r="AX365" s="13" t="s">
        <v>75</v>
      </c>
      <c r="AY365" s="275" t="s">
        <v>265</v>
      </c>
    </row>
    <row r="366" s="14" customFormat="1">
      <c r="A366" s="14"/>
      <c r="B366" s="276"/>
      <c r="C366" s="277"/>
      <c r="D366" s="266" t="s">
        <v>312</v>
      </c>
      <c r="E366" s="278" t="s">
        <v>1</v>
      </c>
      <c r="F366" s="279" t="s">
        <v>318</v>
      </c>
      <c r="G366" s="277"/>
      <c r="H366" s="280">
        <v>3.4100000000000001</v>
      </c>
      <c r="I366" s="281"/>
      <c r="J366" s="277"/>
      <c r="K366" s="277"/>
      <c r="L366" s="282"/>
      <c r="M366" s="283"/>
      <c r="N366" s="284"/>
      <c r="O366" s="284"/>
      <c r="P366" s="284"/>
      <c r="Q366" s="284"/>
      <c r="R366" s="284"/>
      <c r="S366" s="284"/>
      <c r="T366" s="28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86" t="s">
        <v>312</v>
      </c>
      <c r="AU366" s="286" t="s">
        <v>91</v>
      </c>
      <c r="AV366" s="14" t="s">
        <v>282</v>
      </c>
      <c r="AW366" s="14" t="s">
        <v>4</v>
      </c>
      <c r="AX366" s="14" t="s">
        <v>83</v>
      </c>
      <c r="AY366" s="286" t="s">
        <v>265</v>
      </c>
    </row>
    <row r="367" s="12" customFormat="1" ht="22.8" customHeight="1">
      <c r="A367" s="12"/>
      <c r="B367" s="230"/>
      <c r="C367" s="231"/>
      <c r="D367" s="232" t="s">
        <v>74</v>
      </c>
      <c r="E367" s="244" t="s">
        <v>675</v>
      </c>
      <c r="F367" s="244" t="s">
        <v>826</v>
      </c>
      <c r="G367" s="231"/>
      <c r="H367" s="231"/>
      <c r="I367" s="234"/>
      <c r="J367" s="245">
        <f>BK367</f>
        <v>0</v>
      </c>
      <c r="K367" s="231"/>
      <c r="L367" s="236"/>
      <c r="M367" s="237"/>
      <c r="N367" s="238"/>
      <c r="O367" s="238"/>
      <c r="P367" s="239">
        <f>P368</f>
        <v>0</v>
      </c>
      <c r="Q367" s="238"/>
      <c r="R367" s="239">
        <f>R368</f>
        <v>0</v>
      </c>
      <c r="S367" s="238"/>
      <c r="T367" s="240">
        <f>T368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41" t="s">
        <v>83</v>
      </c>
      <c r="AT367" s="242" t="s">
        <v>74</v>
      </c>
      <c r="AU367" s="242" t="s">
        <v>83</v>
      </c>
      <c r="AY367" s="241" t="s">
        <v>265</v>
      </c>
      <c r="BK367" s="243">
        <f>BK368</f>
        <v>0</v>
      </c>
    </row>
    <row r="368" s="2" customFormat="1" ht="16.30189" customHeight="1">
      <c r="A368" s="39"/>
      <c r="B368" s="40"/>
      <c r="C368" s="246" t="s">
        <v>622</v>
      </c>
      <c r="D368" s="246" t="s">
        <v>268</v>
      </c>
      <c r="E368" s="247" t="s">
        <v>2815</v>
      </c>
      <c r="F368" s="248" t="s">
        <v>1</v>
      </c>
      <c r="G368" s="249" t="s">
        <v>1</v>
      </c>
      <c r="H368" s="250">
        <v>291.49000000000001</v>
      </c>
      <c r="I368" s="251"/>
      <c r="J368" s="250">
        <f>ROUND(I368*H368,2)</f>
        <v>0</v>
      </c>
      <c r="K368" s="252"/>
      <c r="L368" s="45"/>
      <c r="M368" s="253" t="s">
        <v>1</v>
      </c>
      <c r="N368" s="254" t="s">
        <v>41</v>
      </c>
      <c r="O368" s="92"/>
      <c r="P368" s="255">
        <f>O368*H368</f>
        <v>0</v>
      </c>
      <c r="Q368" s="255">
        <v>0</v>
      </c>
      <c r="R368" s="255">
        <f>Q368*H368</f>
        <v>0</v>
      </c>
      <c r="S368" s="255">
        <v>0</v>
      </c>
      <c r="T368" s="256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57" t="s">
        <v>282</v>
      </c>
      <c r="AT368" s="257" t="s">
        <v>268</v>
      </c>
      <c r="AU368" s="257" t="s">
        <v>91</v>
      </c>
      <c r="AY368" s="18" t="s">
        <v>265</v>
      </c>
      <c r="BE368" s="258">
        <f>IF(N368="základná",J368,0)</f>
        <v>0</v>
      </c>
      <c r="BF368" s="258">
        <f>IF(N368="znížená",J368,0)</f>
        <v>0</v>
      </c>
      <c r="BG368" s="258">
        <f>IF(N368="zákl. prenesená",J368,0)</f>
        <v>0</v>
      </c>
      <c r="BH368" s="258">
        <f>IF(N368="zníž. prenesená",J368,0)</f>
        <v>0</v>
      </c>
      <c r="BI368" s="258">
        <f>IF(N368="nulová",J368,0)</f>
        <v>0</v>
      </c>
      <c r="BJ368" s="18" t="s">
        <v>91</v>
      </c>
      <c r="BK368" s="258">
        <f>ROUND(I368*H368,2)</f>
        <v>0</v>
      </c>
      <c r="BL368" s="18" t="s">
        <v>282</v>
      </c>
      <c r="BM368" s="257" t="s">
        <v>2816</v>
      </c>
    </row>
    <row r="369" s="12" customFormat="1" ht="25.92" customHeight="1">
      <c r="A369" s="12"/>
      <c r="B369" s="230"/>
      <c r="C369" s="231"/>
      <c r="D369" s="232" t="s">
        <v>74</v>
      </c>
      <c r="E369" s="233" t="s">
        <v>830</v>
      </c>
      <c r="F369" s="233" t="s">
        <v>831</v>
      </c>
      <c r="G369" s="231"/>
      <c r="H369" s="231"/>
      <c r="I369" s="234"/>
      <c r="J369" s="235">
        <f>BK369</f>
        <v>0</v>
      </c>
      <c r="K369" s="231"/>
      <c r="L369" s="236"/>
      <c r="M369" s="237"/>
      <c r="N369" s="238"/>
      <c r="O369" s="238"/>
      <c r="P369" s="239">
        <f>P370+P381</f>
        <v>0</v>
      </c>
      <c r="Q369" s="238"/>
      <c r="R369" s="239">
        <f>R370+R381</f>
        <v>4.0670988785999995</v>
      </c>
      <c r="S369" s="238"/>
      <c r="T369" s="240">
        <f>T370+T381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41" t="s">
        <v>91</v>
      </c>
      <c r="AT369" s="242" t="s">
        <v>74</v>
      </c>
      <c r="AU369" s="242" t="s">
        <v>75</v>
      </c>
      <c r="AY369" s="241" t="s">
        <v>265</v>
      </c>
      <c r="BK369" s="243">
        <f>BK370+BK381</f>
        <v>0</v>
      </c>
    </row>
    <row r="370" s="12" customFormat="1" ht="22.8" customHeight="1">
      <c r="A370" s="12"/>
      <c r="B370" s="230"/>
      <c r="C370" s="231"/>
      <c r="D370" s="232" t="s">
        <v>74</v>
      </c>
      <c r="E370" s="244" t="s">
        <v>832</v>
      </c>
      <c r="F370" s="244" t="s">
        <v>833</v>
      </c>
      <c r="G370" s="231"/>
      <c r="H370" s="231"/>
      <c r="I370" s="234"/>
      <c r="J370" s="245">
        <f>BK370</f>
        <v>0</v>
      </c>
      <c r="K370" s="231"/>
      <c r="L370" s="236"/>
      <c r="M370" s="237"/>
      <c r="N370" s="238"/>
      <c r="O370" s="238"/>
      <c r="P370" s="239">
        <f>SUM(P371:P380)</f>
        <v>0</v>
      </c>
      <c r="Q370" s="238"/>
      <c r="R370" s="239">
        <f>SUM(R371:R380)</f>
        <v>3.9011316785999997</v>
      </c>
      <c r="S370" s="238"/>
      <c r="T370" s="240">
        <f>SUM(T371:T380)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41" t="s">
        <v>91</v>
      </c>
      <c r="AT370" s="242" t="s">
        <v>74</v>
      </c>
      <c r="AU370" s="242" t="s">
        <v>83</v>
      </c>
      <c r="AY370" s="241" t="s">
        <v>265</v>
      </c>
      <c r="BK370" s="243">
        <f>SUM(BK371:BK380)</f>
        <v>0</v>
      </c>
    </row>
    <row r="371" s="2" customFormat="1" ht="16.30189" customHeight="1">
      <c r="A371" s="39"/>
      <c r="B371" s="40"/>
      <c r="C371" s="246" t="s">
        <v>625</v>
      </c>
      <c r="D371" s="246" t="s">
        <v>268</v>
      </c>
      <c r="E371" s="247" t="s">
        <v>2830</v>
      </c>
      <c r="F371" s="248" t="s">
        <v>1</v>
      </c>
      <c r="G371" s="249" t="s">
        <v>1</v>
      </c>
      <c r="H371" s="250">
        <v>365.61000000000001</v>
      </c>
      <c r="I371" s="251"/>
      <c r="J371" s="250">
        <f>ROUND(I371*H371,2)</f>
        <v>0</v>
      </c>
      <c r="K371" s="252"/>
      <c r="L371" s="45"/>
      <c r="M371" s="253" t="s">
        <v>1</v>
      </c>
      <c r="N371" s="254" t="s">
        <v>41</v>
      </c>
      <c r="O371" s="92"/>
      <c r="P371" s="255">
        <f>O371*H371</f>
        <v>0</v>
      </c>
      <c r="Q371" s="255">
        <v>0.00054226000000000003</v>
      </c>
      <c r="R371" s="255">
        <f>Q371*H371</f>
        <v>0.19825567860000001</v>
      </c>
      <c r="S371" s="255">
        <v>0</v>
      </c>
      <c r="T371" s="256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57" t="s">
        <v>371</v>
      </c>
      <c r="AT371" s="257" t="s">
        <v>268</v>
      </c>
      <c r="AU371" s="257" t="s">
        <v>91</v>
      </c>
      <c r="AY371" s="18" t="s">
        <v>265</v>
      </c>
      <c r="BE371" s="258">
        <f>IF(N371="základná",J371,0)</f>
        <v>0</v>
      </c>
      <c r="BF371" s="258">
        <f>IF(N371="znížená",J371,0)</f>
        <v>0</v>
      </c>
      <c r="BG371" s="258">
        <f>IF(N371="zákl. prenesená",J371,0)</f>
        <v>0</v>
      </c>
      <c r="BH371" s="258">
        <f>IF(N371="zníž. prenesená",J371,0)</f>
        <v>0</v>
      </c>
      <c r="BI371" s="258">
        <f>IF(N371="nulová",J371,0)</f>
        <v>0</v>
      </c>
      <c r="BJ371" s="18" t="s">
        <v>91</v>
      </c>
      <c r="BK371" s="258">
        <f>ROUND(I371*H371,2)</f>
        <v>0</v>
      </c>
      <c r="BL371" s="18" t="s">
        <v>371</v>
      </c>
      <c r="BM371" s="257" t="s">
        <v>2831</v>
      </c>
    </row>
    <row r="372" s="13" customFormat="1">
      <c r="A372" s="13"/>
      <c r="B372" s="264"/>
      <c r="C372" s="265"/>
      <c r="D372" s="266" t="s">
        <v>312</v>
      </c>
      <c r="E372" s="267" t="s">
        <v>1</v>
      </c>
      <c r="F372" s="268" t="s">
        <v>3199</v>
      </c>
      <c r="G372" s="265"/>
      <c r="H372" s="269">
        <v>270.25</v>
      </c>
      <c r="I372" s="270"/>
      <c r="J372" s="265"/>
      <c r="K372" s="265"/>
      <c r="L372" s="271"/>
      <c r="M372" s="272"/>
      <c r="N372" s="273"/>
      <c r="O372" s="273"/>
      <c r="P372" s="273"/>
      <c r="Q372" s="273"/>
      <c r="R372" s="273"/>
      <c r="S372" s="273"/>
      <c r="T372" s="27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5" t="s">
        <v>312</v>
      </c>
      <c r="AU372" s="275" t="s">
        <v>91</v>
      </c>
      <c r="AV372" s="13" t="s">
        <v>91</v>
      </c>
      <c r="AW372" s="13" t="s">
        <v>4</v>
      </c>
      <c r="AX372" s="13" t="s">
        <v>75</v>
      </c>
      <c r="AY372" s="275" t="s">
        <v>265</v>
      </c>
    </row>
    <row r="373" s="13" customFormat="1">
      <c r="A373" s="13"/>
      <c r="B373" s="264"/>
      <c r="C373" s="265"/>
      <c r="D373" s="266" t="s">
        <v>312</v>
      </c>
      <c r="E373" s="267" t="s">
        <v>1</v>
      </c>
      <c r="F373" s="268" t="s">
        <v>3221</v>
      </c>
      <c r="G373" s="265"/>
      <c r="H373" s="269">
        <v>95.359999999999999</v>
      </c>
      <c r="I373" s="270"/>
      <c r="J373" s="265"/>
      <c r="K373" s="265"/>
      <c r="L373" s="271"/>
      <c r="M373" s="272"/>
      <c r="N373" s="273"/>
      <c r="O373" s="273"/>
      <c r="P373" s="273"/>
      <c r="Q373" s="273"/>
      <c r="R373" s="273"/>
      <c r="S373" s="273"/>
      <c r="T373" s="27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5" t="s">
        <v>312</v>
      </c>
      <c r="AU373" s="275" t="s">
        <v>91</v>
      </c>
      <c r="AV373" s="13" t="s">
        <v>91</v>
      </c>
      <c r="AW373" s="13" t="s">
        <v>4</v>
      </c>
      <c r="AX373" s="13" t="s">
        <v>75</v>
      </c>
      <c r="AY373" s="275" t="s">
        <v>265</v>
      </c>
    </row>
    <row r="374" s="14" customFormat="1">
      <c r="A374" s="14"/>
      <c r="B374" s="276"/>
      <c r="C374" s="277"/>
      <c r="D374" s="266" t="s">
        <v>312</v>
      </c>
      <c r="E374" s="278" t="s">
        <v>1</v>
      </c>
      <c r="F374" s="279" t="s">
        <v>318</v>
      </c>
      <c r="G374" s="277"/>
      <c r="H374" s="280">
        <v>365.61000000000001</v>
      </c>
      <c r="I374" s="281"/>
      <c r="J374" s="277"/>
      <c r="K374" s="277"/>
      <c r="L374" s="282"/>
      <c r="M374" s="283"/>
      <c r="N374" s="284"/>
      <c r="O374" s="284"/>
      <c r="P374" s="284"/>
      <c r="Q374" s="284"/>
      <c r="R374" s="284"/>
      <c r="S374" s="284"/>
      <c r="T374" s="28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86" t="s">
        <v>312</v>
      </c>
      <c r="AU374" s="286" t="s">
        <v>91</v>
      </c>
      <c r="AV374" s="14" t="s">
        <v>282</v>
      </c>
      <c r="AW374" s="14" t="s">
        <v>4</v>
      </c>
      <c r="AX374" s="14" t="s">
        <v>83</v>
      </c>
      <c r="AY374" s="286" t="s">
        <v>265</v>
      </c>
    </row>
    <row r="375" s="2" customFormat="1" ht="16.30189" customHeight="1">
      <c r="A375" s="39"/>
      <c r="B375" s="40"/>
      <c r="C375" s="287" t="s">
        <v>629</v>
      </c>
      <c r="D375" s="287" t="s">
        <v>367</v>
      </c>
      <c r="E375" s="288" t="s">
        <v>2833</v>
      </c>
      <c r="F375" s="289" t="s">
        <v>1</v>
      </c>
      <c r="G375" s="290" t="s">
        <v>1</v>
      </c>
      <c r="H375" s="291">
        <v>420.44999999999999</v>
      </c>
      <c r="I375" s="292"/>
      <c r="J375" s="291">
        <f>ROUND(I375*H375,2)</f>
        <v>0</v>
      </c>
      <c r="K375" s="293"/>
      <c r="L375" s="294"/>
      <c r="M375" s="295" t="s">
        <v>1</v>
      </c>
      <c r="N375" s="296" t="s">
        <v>41</v>
      </c>
      <c r="O375" s="92"/>
      <c r="P375" s="255">
        <f>O375*H375</f>
        <v>0</v>
      </c>
      <c r="Q375" s="255">
        <v>0.0073800000000000003</v>
      </c>
      <c r="R375" s="255">
        <f>Q375*H375</f>
        <v>3.1029209999999998</v>
      </c>
      <c r="S375" s="255">
        <v>0</v>
      </c>
      <c r="T375" s="256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57" t="s">
        <v>439</v>
      </c>
      <c r="AT375" s="257" t="s">
        <v>367</v>
      </c>
      <c r="AU375" s="257" t="s">
        <v>91</v>
      </c>
      <c r="AY375" s="18" t="s">
        <v>265</v>
      </c>
      <c r="BE375" s="258">
        <f>IF(N375="základná",J375,0)</f>
        <v>0</v>
      </c>
      <c r="BF375" s="258">
        <f>IF(N375="znížená",J375,0)</f>
        <v>0</v>
      </c>
      <c r="BG375" s="258">
        <f>IF(N375="zákl. prenesená",J375,0)</f>
        <v>0</v>
      </c>
      <c r="BH375" s="258">
        <f>IF(N375="zníž. prenesená",J375,0)</f>
        <v>0</v>
      </c>
      <c r="BI375" s="258">
        <f>IF(N375="nulová",J375,0)</f>
        <v>0</v>
      </c>
      <c r="BJ375" s="18" t="s">
        <v>91</v>
      </c>
      <c r="BK375" s="258">
        <f>ROUND(I375*H375,2)</f>
        <v>0</v>
      </c>
      <c r="BL375" s="18" t="s">
        <v>371</v>
      </c>
      <c r="BM375" s="257" t="s">
        <v>2834</v>
      </c>
    </row>
    <row r="376" s="13" customFormat="1">
      <c r="A376" s="13"/>
      <c r="B376" s="264"/>
      <c r="C376" s="265"/>
      <c r="D376" s="266" t="s">
        <v>312</v>
      </c>
      <c r="E376" s="265"/>
      <c r="F376" s="268" t="s">
        <v>3222</v>
      </c>
      <c r="G376" s="265"/>
      <c r="H376" s="269">
        <v>420.44999999999999</v>
      </c>
      <c r="I376" s="270"/>
      <c r="J376" s="265"/>
      <c r="K376" s="265"/>
      <c r="L376" s="271"/>
      <c r="M376" s="272"/>
      <c r="N376" s="273"/>
      <c r="O376" s="273"/>
      <c r="P376" s="273"/>
      <c r="Q376" s="273"/>
      <c r="R376" s="273"/>
      <c r="S376" s="273"/>
      <c r="T376" s="27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5" t="s">
        <v>312</v>
      </c>
      <c r="AU376" s="275" t="s">
        <v>91</v>
      </c>
      <c r="AV376" s="13" t="s">
        <v>91</v>
      </c>
      <c r="AW376" s="13" t="s">
        <v>5</v>
      </c>
      <c r="AX376" s="13" t="s">
        <v>83</v>
      </c>
      <c r="AY376" s="275" t="s">
        <v>265</v>
      </c>
    </row>
    <row r="377" s="2" customFormat="1" ht="16.30189" customHeight="1">
      <c r="A377" s="39"/>
      <c r="B377" s="40"/>
      <c r="C377" s="246" t="s">
        <v>632</v>
      </c>
      <c r="D377" s="246" t="s">
        <v>268</v>
      </c>
      <c r="E377" s="247" t="s">
        <v>2836</v>
      </c>
      <c r="F377" s="248" t="s">
        <v>1</v>
      </c>
      <c r="G377" s="249" t="s">
        <v>1</v>
      </c>
      <c r="H377" s="250">
        <v>270.25</v>
      </c>
      <c r="I377" s="251"/>
      <c r="J377" s="250">
        <f>ROUND(I377*H377,2)</f>
        <v>0</v>
      </c>
      <c r="K377" s="252"/>
      <c r="L377" s="45"/>
      <c r="M377" s="253" t="s">
        <v>1</v>
      </c>
      <c r="N377" s="254" t="s">
        <v>41</v>
      </c>
      <c r="O377" s="92"/>
      <c r="P377" s="255">
        <f>O377*H377</f>
        <v>0</v>
      </c>
      <c r="Q377" s="255">
        <v>0.0022200000000000002</v>
      </c>
      <c r="R377" s="255">
        <f>Q377*H377</f>
        <v>0.59995500000000002</v>
      </c>
      <c r="S377" s="255">
        <v>0</v>
      </c>
      <c r="T377" s="256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7" t="s">
        <v>371</v>
      </c>
      <c r="AT377" s="257" t="s">
        <v>268</v>
      </c>
      <c r="AU377" s="257" t="s">
        <v>91</v>
      </c>
      <c r="AY377" s="18" t="s">
        <v>265</v>
      </c>
      <c r="BE377" s="258">
        <f>IF(N377="základná",J377,0)</f>
        <v>0</v>
      </c>
      <c r="BF377" s="258">
        <f>IF(N377="znížená",J377,0)</f>
        <v>0</v>
      </c>
      <c r="BG377" s="258">
        <f>IF(N377="zákl. prenesená",J377,0)</f>
        <v>0</v>
      </c>
      <c r="BH377" s="258">
        <f>IF(N377="zníž. prenesená",J377,0)</f>
        <v>0</v>
      </c>
      <c r="BI377" s="258">
        <f>IF(N377="nulová",J377,0)</f>
        <v>0</v>
      </c>
      <c r="BJ377" s="18" t="s">
        <v>91</v>
      </c>
      <c r="BK377" s="258">
        <f>ROUND(I377*H377,2)</f>
        <v>0</v>
      </c>
      <c r="BL377" s="18" t="s">
        <v>371</v>
      </c>
      <c r="BM377" s="257" t="s">
        <v>2837</v>
      </c>
    </row>
    <row r="378" s="13" customFormat="1">
      <c r="A378" s="13"/>
      <c r="B378" s="264"/>
      <c r="C378" s="265"/>
      <c r="D378" s="266" t="s">
        <v>312</v>
      </c>
      <c r="E378" s="267" t="s">
        <v>1</v>
      </c>
      <c r="F378" s="268" t="s">
        <v>3199</v>
      </c>
      <c r="G378" s="265"/>
      <c r="H378" s="269">
        <v>270.25</v>
      </c>
      <c r="I378" s="270"/>
      <c r="J378" s="265"/>
      <c r="K378" s="265"/>
      <c r="L378" s="271"/>
      <c r="M378" s="272"/>
      <c r="N378" s="273"/>
      <c r="O378" s="273"/>
      <c r="P378" s="273"/>
      <c r="Q378" s="273"/>
      <c r="R378" s="273"/>
      <c r="S378" s="273"/>
      <c r="T378" s="27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75" t="s">
        <v>312</v>
      </c>
      <c r="AU378" s="275" t="s">
        <v>91</v>
      </c>
      <c r="AV378" s="13" t="s">
        <v>91</v>
      </c>
      <c r="AW378" s="13" t="s">
        <v>4</v>
      </c>
      <c r="AX378" s="13" t="s">
        <v>75</v>
      </c>
      <c r="AY378" s="275" t="s">
        <v>265</v>
      </c>
    </row>
    <row r="379" s="14" customFormat="1">
      <c r="A379" s="14"/>
      <c r="B379" s="276"/>
      <c r="C379" s="277"/>
      <c r="D379" s="266" t="s">
        <v>312</v>
      </c>
      <c r="E379" s="278" t="s">
        <v>1</v>
      </c>
      <c r="F379" s="279" t="s">
        <v>318</v>
      </c>
      <c r="G379" s="277"/>
      <c r="H379" s="280">
        <v>270.25</v>
      </c>
      <c r="I379" s="281"/>
      <c r="J379" s="277"/>
      <c r="K379" s="277"/>
      <c r="L379" s="282"/>
      <c r="M379" s="283"/>
      <c r="N379" s="284"/>
      <c r="O379" s="284"/>
      <c r="P379" s="284"/>
      <c r="Q379" s="284"/>
      <c r="R379" s="284"/>
      <c r="S379" s="284"/>
      <c r="T379" s="28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86" t="s">
        <v>312</v>
      </c>
      <c r="AU379" s="286" t="s">
        <v>91</v>
      </c>
      <c r="AV379" s="14" t="s">
        <v>282</v>
      </c>
      <c r="AW379" s="14" t="s">
        <v>5</v>
      </c>
      <c r="AX379" s="14" t="s">
        <v>83</v>
      </c>
      <c r="AY379" s="286" t="s">
        <v>265</v>
      </c>
    </row>
    <row r="380" s="2" customFormat="1" ht="16.30189" customHeight="1">
      <c r="A380" s="39"/>
      <c r="B380" s="40"/>
      <c r="C380" s="246" t="s">
        <v>635</v>
      </c>
      <c r="D380" s="246" t="s">
        <v>268</v>
      </c>
      <c r="E380" s="247" t="s">
        <v>2845</v>
      </c>
      <c r="F380" s="248" t="s">
        <v>1</v>
      </c>
      <c r="G380" s="249" t="s">
        <v>1</v>
      </c>
      <c r="H380" s="250">
        <v>69.140000000000001</v>
      </c>
      <c r="I380" s="251"/>
      <c r="J380" s="250">
        <f>ROUND(I380*H380,2)</f>
        <v>0</v>
      </c>
      <c r="K380" s="252"/>
      <c r="L380" s="45"/>
      <c r="M380" s="253" t="s">
        <v>1</v>
      </c>
      <c r="N380" s="254" t="s">
        <v>41</v>
      </c>
      <c r="O380" s="92"/>
      <c r="P380" s="255">
        <f>O380*H380</f>
        <v>0</v>
      </c>
      <c r="Q380" s="255">
        <v>0</v>
      </c>
      <c r="R380" s="255">
        <f>Q380*H380</f>
        <v>0</v>
      </c>
      <c r="S380" s="255">
        <v>0</v>
      </c>
      <c r="T380" s="256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57" t="s">
        <v>371</v>
      </c>
      <c r="AT380" s="257" t="s">
        <v>268</v>
      </c>
      <c r="AU380" s="257" t="s">
        <v>91</v>
      </c>
      <c r="AY380" s="18" t="s">
        <v>265</v>
      </c>
      <c r="BE380" s="258">
        <f>IF(N380="základná",J380,0)</f>
        <v>0</v>
      </c>
      <c r="BF380" s="258">
        <f>IF(N380="znížená",J380,0)</f>
        <v>0</v>
      </c>
      <c r="BG380" s="258">
        <f>IF(N380="zákl. prenesená",J380,0)</f>
        <v>0</v>
      </c>
      <c r="BH380" s="258">
        <f>IF(N380="zníž. prenesená",J380,0)</f>
        <v>0</v>
      </c>
      <c r="BI380" s="258">
        <f>IF(N380="nulová",J380,0)</f>
        <v>0</v>
      </c>
      <c r="BJ380" s="18" t="s">
        <v>91</v>
      </c>
      <c r="BK380" s="258">
        <f>ROUND(I380*H380,2)</f>
        <v>0</v>
      </c>
      <c r="BL380" s="18" t="s">
        <v>371</v>
      </c>
      <c r="BM380" s="257" t="s">
        <v>2846</v>
      </c>
    </row>
    <row r="381" s="12" customFormat="1" ht="22.8" customHeight="1">
      <c r="A381" s="12"/>
      <c r="B381" s="230"/>
      <c r="C381" s="231"/>
      <c r="D381" s="232" t="s">
        <v>74</v>
      </c>
      <c r="E381" s="244" t="s">
        <v>3223</v>
      </c>
      <c r="F381" s="244" t="s">
        <v>3224</v>
      </c>
      <c r="G381" s="231"/>
      <c r="H381" s="231"/>
      <c r="I381" s="234"/>
      <c r="J381" s="245">
        <f>BK381</f>
        <v>0</v>
      </c>
      <c r="K381" s="231"/>
      <c r="L381" s="236"/>
      <c r="M381" s="237"/>
      <c r="N381" s="238"/>
      <c r="O381" s="238"/>
      <c r="P381" s="239">
        <f>SUM(P382:P384)</f>
        <v>0</v>
      </c>
      <c r="Q381" s="238"/>
      <c r="R381" s="239">
        <f>SUM(R382:R384)</f>
        <v>0.16596719999999998</v>
      </c>
      <c r="S381" s="238"/>
      <c r="T381" s="240">
        <f>SUM(T382:T384)</f>
        <v>0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241" t="s">
        <v>91</v>
      </c>
      <c r="AT381" s="242" t="s">
        <v>74</v>
      </c>
      <c r="AU381" s="242" t="s">
        <v>83</v>
      </c>
      <c r="AY381" s="241" t="s">
        <v>265</v>
      </c>
      <c r="BK381" s="243">
        <f>SUM(BK382:BK384)</f>
        <v>0</v>
      </c>
    </row>
    <row r="382" s="2" customFormat="1" ht="16.30189" customHeight="1">
      <c r="A382" s="39"/>
      <c r="B382" s="40"/>
      <c r="C382" s="246" t="s">
        <v>638</v>
      </c>
      <c r="D382" s="246" t="s">
        <v>268</v>
      </c>
      <c r="E382" s="247" t="s">
        <v>3225</v>
      </c>
      <c r="F382" s="248" t="s">
        <v>1</v>
      </c>
      <c r="G382" s="249" t="s">
        <v>1</v>
      </c>
      <c r="H382" s="250">
        <v>64.079999999999998</v>
      </c>
      <c r="I382" s="251"/>
      <c r="J382" s="250">
        <f>ROUND(I382*H382,2)</f>
        <v>0</v>
      </c>
      <c r="K382" s="252"/>
      <c r="L382" s="45"/>
      <c r="M382" s="253" t="s">
        <v>1</v>
      </c>
      <c r="N382" s="254" t="s">
        <v>41</v>
      </c>
      <c r="O382" s="92"/>
      <c r="P382" s="255">
        <f>O382*H382</f>
        <v>0</v>
      </c>
      <c r="Q382" s="255">
        <v>0.0025899999999999999</v>
      </c>
      <c r="R382" s="255">
        <f>Q382*H382</f>
        <v>0.16596719999999998</v>
      </c>
      <c r="S382" s="255">
        <v>0</v>
      </c>
      <c r="T382" s="256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57" t="s">
        <v>371</v>
      </c>
      <c r="AT382" s="257" t="s">
        <v>268</v>
      </c>
      <c r="AU382" s="257" t="s">
        <v>91</v>
      </c>
      <c r="AY382" s="18" t="s">
        <v>265</v>
      </c>
      <c r="BE382" s="258">
        <f>IF(N382="základná",J382,0)</f>
        <v>0</v>
      </c>
      <c r="BF382" s="258">
        <f>IF(N382="znížená",J382,0)</f>
        <v>0</v>
      </c>
      <c r="BG382" s="258">
        <f>IF(N382="zákl. prenesená",J382,0)</f>
        <v>0</v>
      </c>
      <c r="BH382" s="258">
        <f>IF(N382="zníž. prenesená",J382,0)</f>
        <v>0</v>
      </c>
      <c r="BI382" s="258">
        <f>IF(N382="nulová",J382,0)</f>
        <v>0</v>
      </c>
      <c r="BJ382" s="18" t="s">
        <v>91</v>
      </c>
      <c r="BK382" s="258">
        <f>ROUND(I382*H382,2)</f>
        <v>0</v>
      </c>
      <c r="BL382" s="18" t="s">
        <v>371</v>
      </c>
      <c r="BM382" s="257" t="s">
        <v>3226</v>
      </c>
    </row>
    <row r="383" s="13" customFormat="1">
      <c r="A383" s="13"/>
      <c r="B383" s="264"/>
      <c r="C383" s="265"/>
      <c r="D383" s="266" t="s">
        <v>312</v>
      </c>
      <c r="E383" s="267" t="s">
        <v>1</v>
      </c>
      <c r="F383" s="268" t="s">
        <v>3227</v>
      </c>
      <c r="G383" s="265"/>
      <c r="H383" s="269">
        <v>64.079999999999998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312</v>
      </c>
      <c r="AU383" s="275" t="s">
        <v>91</v>
      </c>
      <c r="AV383" s="13" t="s">
        <v>91</v>
      </c>
      <c r="AW383" s="13" t="s">
        <v>4</v>
      </c>
      <c r="AX383" s="13" t="s">
        <v>83</v>
      </c>
      <c r="AY383" s="275" t="s">
        <v>265</v>
      </c>
    </row>
    <row r="384" s="2" customFormat="1" ht="16.30189" customHeight="1">
      <c r="A384" s="39"/>
      <c r="B384" s="40"/>
      <c r="C384" s="246" t="s">
        <v>641</v>
      </c>
      <c r="D384" s="246" t="s">
        <v>268</v>
      </c>
      <c r="E384" s="247" t="s">
        <v>3228</v>
      </c>
      <c r="F384" s="248" t="s">
        <v>1</v>
      </c>
      <c r="G384" s="249" t="s">
        <v>1</v>
      </c>
      <c r="H384" s="250">
        <v>18.420000000000002</v>
      </c>
      <c r="I384" s="251"/>
      <c r="J384" s="250">
        <f>ROUND(I384*H384,2)</f>
        <v>0</v>
      </c>
      <c r="K384" s="252"/>
      <c r="L384" s="45"/>
      <c r="M384" s="253" t="s">
        <v>1</v>
      </c>
      <c r="N384" s="254" t="s">
        <v>41</v>
      </c>
      <c r="O384" s="92"/>
      <c r="P384" s="255">
        <f>O384*H384</f>
        <v>0</v>
      </c>
      <c r="Q384" s="255">
        <v>0</v>
      </c>
      <c r="R384" s="255">
        <f>Q384*H384</f>
        <v>0</v>
      </c>
      <c r="S384" s="255">
        <v>0</v>
      </c>
      <c r="T384" s="256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57" t="s">
        <v>371</v>
      </c>
      <c r="AT384" s="257" t="s">
        <v>268</v>
      </c>
      <c r="AU384" s="257" t="s">
        <v>91</v>
      </c>
      <c r="AY384" s="18" t="s">
        <v>265</v>
      </c>
      <c r="BE384" s="258">
        <f>IF(N384="základná",J384,0)</f>
        <v>0</v>
      </c>
      <c r="BF384" s="258">
        <f>IF(N384="znížená",J384,0)</f>
        <v>0</v>
      </c>
      <c r="BG384" s="258">
        <f>IF(N384="zákl. prenesená",J384,0)</f>
        <v>0</v>
      </c>
      <c r="BH384" s="258">
        <f>IF(N384="zníž. prenesená",J384,0)</f>
        <v>0</v>
      </c>
      <c r="BI384" s="258">
        <f>IF(N384="nulová",J384,0)</f>
        <v>0</v>
      </c>
      <c r="BJ384" s="18" t="s">
        <v>91</v>
      </c>
      <c r="BK384" s="258">
        <f>ROUND(I384*H384,2)</f>
        <v>0</v>
      </c>
      <c r="BL384" s="18" t="s">
        <v>371</v>
      </c>
      <c r="BM384" s="257" t="s">
        <v>3229</v>
      </c>
    </row>
    <row r="385" s="12" customFormat="1" ht="25.92" customHeight="1">
      <c r="A385" s="12"/>
      <c r="B385" s="230"/>
      <c r="C385" s="231"/>
      <c r="D385" s="232" t="s">
        <v>74</v>
      </c>
      <c r="E385" s="233" t="s">
        <v>262</v>
      </c>
      <c r="F385" s="233" t="s">
        <v>263</v>
      </c>
      <c r="G385" s="231"/>
      <c r="H385" s="231"/>
      <c r="I385" s="234"/>
      <c r="J385" s="235">
        <f>BK385</f>
        <v>0</v>
      </c>
      <c r="K385" s="231"/>
      <c r="L385" s="236"/>
      <c r="M385" s="237"/>
      <c r="N385" s="238"/>
      <c r="O385" s="238"/>
      <c r="P385" s="239">
        <f>P386+P390+P395</f>
        <v>0</v>
      </c>
      <c r="Q385" s="238"/>
      <c r="R385" s="239">
        <f>R386+R390+R395</f>
        <v>0</v>
      </c>
      <c r="S385" s="238"/>
      <c r="T385" s="240">
        <f>T386+T390+T395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41" t="s">
        <v>264</v>
      </c>
      <c r="AT385" s="242" t="s">
        <v>74</v>
      </c>
      <c r="AU385" s="242" t="s">
        <v>75</v>
      </c>
      <c r="AY385" s="241" t="s">
        <v>265</v>
      </c>
      <c r="BK385" s="243">
        <f>BK386+BK390+BK395</f>
        <v>0</v>
      </c>
    </row>
    <row r="386" s="12" customFormat="1" ht="22.8" customHeight="1">
      <c r="A386" s="12"/>
      <c r="B386" s="230"/>
      <c r="C386" s="231"/>
      <c r="D386" s="232" t="s">
        <v>74</v>
      </c>
      <c r="E386" s="244" t="s">
        <v>266</v>
      </c>
      <c r="F386" s="244" t="s">
        <v>267</v>
      </c>
      <c r="G386" s="231"/>
      <c r="H386" s="231"/>
      <c r="I386" s="234"/>
      <c r="J386" s="245">
        <f>BK386</f>
        <v>0</v>
      </c>
      <c r="K386" s="231"/>
      <c r="L386" s="236"/>
      <c r="M386" s="237"/>
      <c r="N386" s="238"/>
      <c r="O386" s="238"/>
      <c r="P386" s="239">
        <f>SUM(P387:P389)</f>
        <v>0</v>
      </c>
      <c r="Q386" s="238"/>
      <c r="R386" s="239">
        <f>SUM(R387:R389)</f>
        <v>0</v>
      </c>
      <c r="S386" s="238"/>
      <c r="T386" s="240">
        <f>SUM(T387:T389)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41" t="s">
        <v>264</v>
      </c>
      <c r="AT386" s="242" t="s">
        <v>74</v>
      </c>
      <c r="AU386" s="242" t="s">
        <v>83</v>
      </c>
      <c r="AY386" s="241" t="s">
        <v>265</v>
      </c>
      <c r="BK386" s="243">
        <f>SUM(BK387:BK389)</f>
        <v>0</v>
      </c>
    </row>
    <row r="387" s="2" customFormat="1" ht="16.30189" customHeight="1">
      <c r="A387" s="39"/>
      <c r="B387" s="40"/>
      <c r="C387" s="246" t="s">
        <v>645</v>
      </c>
      <c r="D387" s="246" t="s">
        <v>268</v>
      </c>
      <c r="E387" s="247" t="s">
        <v>269</v>
      </c>
      <c r="F387" s="248" t="s">
        <v>1</v>
      </c>
      <c r="G387" s="249" t="s">
        <v>1</v>
      </c>
      <c r="H387" s="250">
        <v>1</v>
      </c>
      <c r="I387" s="251"/>
      <c r="J387" s="250">
        <f>ROUND(I387*H387,2)</f>
        <v>0</v>
      </c>
      <c r="K387" s="252"/>
      <c r="L387" s="45"/>
      <c r="M387" s="253" t="s">
        <v>1</v>
      </c>
      <c r="N387" s="254" t="s">
        <v>41</v>
      </c>
      <c r="O387" s="92"/>
      <c r="P387" s="255">
        <f>O387*H387</f>
        <v>0</v>
      </c>
      <c r="Q387" s="255">
        <v>0</v>
      </c>
      <c r="R387" s="255">
        <f>Q387*H387</f>
        <v>0</v>
      </c>
      <c r="S387" s="255">
        <v>0</v>
      </c>
      <c r="T387" s="256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57" t="s">
        <v>272</v>
      </c>
      <c r="AT387" s="257" t="s">
        <v>268</v>
      </c>
      <c r="AU387" s="257" t="s">
        <v>91</v>
      </c>
      <c r="AY387" s="18" t="s">
        <v>265</v>
      </c>
      <c r="BE387" s="258">
        <f>IF(N387="základná",J387,0)</f>
        <v>0</v>
      </c>
      <c r="BF387" s="258">
        <f>IF(N387="znížená",J387,0)</f>
        <v>0</v>
      </c>
      <c r="BG387" s="258">
        <f>IF(N387="zákl. prenesená",J387,0)</f>
        <v>0</v>
      </c>
      <c r="BH387" s="258">
        <f>IF(N387="zníž. prenesená",J387,0)</f>
        <v>0</v>
      </c>
      <c r="BI387" s="258">
        <f>IF(N387="nulová",J387,0)</f>
        <v>0</v>
      </c>
      <c r="BJ387" s="18" t="s">
        <v>91</v>
      </c>
      <c r="BK387" s="258">
        <f>ROUND(I387*H387,2)</f>
        <v>0</v>
      </c>
      <c r="BL387" s="18" t="s">
        <v>272</v>
      </c>
      <c r="BM387" s="257" t="s">
        <v>2847</v>
      </c>
    </row>
    <row r="388" s="2" customFormat="1" ht="16.30189" customHeight="1">
      <c r="A388" s="39"/>
      <c r="B388" s="40"/>
      <c r="C388" s="246" t="s">
        <v>648</v>
      </c>
      <c r="D388" s="246" t="s">
        <v>268</v>
      </c>
      <c r="E388" s="247" t="s">
        <v>274</v>
      </c>
      <c r="F388" s="248" t="s">
        <v>1</v>
      </c>
      <c r="G388" s="249" t="s">
        <v>1</v>
      </c>
      <c r="H388" s="250">
        <v>1</v>
      </c>
      <c r="I388" s="251"/>
      <c r="J388" s="250">
        <f>ROUND(I388*H388,2)</f>
        <v>0</v>
      </c>
      <c r="K388" s="252"/>
      <c r="L388" s="45"/>
      <c r="M388" s="253" t="s">
        <v>1</v>
      </c>
      <c r="N388" s="254" t="s">
        <v>41</v>
      </c>
      <c r="O388" s="92"/>
      <c r="P388" s="255">
        <f>O388*H388</f>
        <v>0</v>
      </c>
      <c r="Q388" s="255">
        <v>0</v>
      </c>
      <c r="R388" s="255">
        <f>Q388*H388</f>
        <v>0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272</v>
      </c>
      <c r="AT388" s="257" t="s">
        <v>268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272</v>
      </c>
      <c r="BM388" s="257" t="s">
        <v>2848</v>
      </c>
    </row>
    <row r="389" s="2" customFormat="1" ht="16.30189" customHeight="1">
      <c r="A389" s="39"/>
      <c r="B389" s="40"/>
      <c r="C389" s="246" t="s">
        <v>651</v>
      </c>
      <c r="D389" s="246" t="s">
        <v>268</v>
      </c>
      <c r="E389" s="247" t="s">
        <v>277</v>
      </c>
      <c r="F389" s="248" t="s">
        <v>1</v>
      </c>
      <c r="G389" s="249" t="s">
        <v>1</v>
      </c>
      <c r="H389" s="250">
        <v>1</v>
      </c>
      <c r="I389" s="251"/>
      <c r="J389" s="250">
        <f>ROUND(I389*H389,2)</f>
        <v>0</v>
      </c>
      <c r="K389" s="252"/>
      <c r="L389" s="45"/>
      <c r="M389" s="253" t="s">
        <v>1</v>
      </c>
      <c r="N389" s="254" t="s">
        <v>41</v>
      </c>
      <c r="O389" s="92"/>
      <c r="P389" s="255">
        <f>O389*H389</f>
        <v>0</v>
      </c>
      <c r="Q389" s="255">
        <v>0</v>
      </c>
      <c r="R389" s="255">
        <f>Q389*H389</f>
        <v>0</v>
      </c>
      <c r="S389" s="255">
        <v>0</v>
      </c>
      <c r="T389" s="256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57" t="s">
        <v>272</v>
      </c>
      <c r="AT389" s="257" t="s">
        <v>268</v>
      </c>
      <c r="AU389" s="257" t="s">
        <v>91</v>
      </c>
      <c r="AY389" s="18" t="s">
        <v>265</v>
      </c>
      <c r="BE389" s="258">
        <f>IF(N389="základná",J389,0)</f>
        <v>0</v>
      </c>
      <c r="BF389" s="258">
        <f>IF(N389="znížená",J389,0)</f>
        <v>0</v>
      </c>
      <c r="BG389" s="258">
        <f>IF(N389="zákl. prenesená",J389,0)</f>
        <v>0</v>
      </c>
      <c r="BH389" s="258">
        <f>IF(N389="zníž. prenesená",J389,0)</f>
        <v>0</v>
      </c>
      <c r="BI389" s="258">
        <f>IF(N389="nulová",J389,0)</f>
        <v>0</v>
      </c>
      <c r="BJ389" s="18" t="s">
        <v>91</v>
      </c>
      <c r="BK389" s="258">
        <f>ROUND(I389*H389,2)</f>
        <v>0</v>
      </c>
      <c r="BL389" s="18" t="s">
        <v>272</v>
      </c>
      <c r="BM389" s="257" t="s">
        <v>2849</v>
      </c>
    </row>
    <row r="390" s="12" customFormat="1" ht="22.8" customHeight="1">
      <c r="A390" s="12"/>
      <c r="B390" s="230"/>
      <c r="C390" s="231"/>
      <c r="D390" s="232" t="s">
        <v>74</v>
      </c>
      <c r="E390" s="244" t="s">
        <v>280</v>
      </c>
      <c r="F390" s="244" t="s">
        <v>281</v>
      </c>
      <c r="G390" s="231"/>
      <c r="H390" s="231"/>
      <c r="I390" s="234"/>
      <c r="J390" s="245">
        <f>BK390</f>
        <v>0</v>
      </c>
      <c r="K390" s="231"/>
      <c r="L390" s="236"/>
      <c r="M390" s="237"/>
      <c r="N390" s="238"/>
      <c r="O390" s="238"/>
      <c r="P390" s="239">
        <f>SUM(P391:P394)</f>
        <v>0</v>
      </c>
      <c r="Q390" s="238"/>
      <c r="R390" s="239">
        <f>SUM(R391:R394)</f>
        <v>0</v>
      </c>
      <c r="S390" s="238"/>
      <c r="T390" s="240">
        <f>SUM(T391:T394)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41" t="s">
        <v>264</v>
      </c>
      <c r="AT390" s="242" t="s">
        <v>74</v>
      </c>
      <c r="AU390" s="242" t="s">
        <v>83</v>
      </c>
      <c r="AY390" s="241" t="s">
        <v>265</v>
      </c>
      <c r="BK390" s="243">
        <f>SUM(BK391:BK394)</f>
        <v>0</v>
      </c>
    </row>
    <row r="391" s="2" customFormat="1" ht="16.30189" customHeight="1">
      <c r="A391" s="39"/>
      <c r="B391" s="40"/>
      <c r="C391" s="246" t="s">
        <v>654</v>
      </c>
      <c r="D391" s="246" t="s">
        <v>268</v>
      </c>
      <c r="E391" s="247" t="s">
        <v>283</v>
      </c>
      <c r="F391" s="248" t="s">
        <v>1</v>
      </c>
      <c r="G391" s="249" t="s">
        <v>1</v>
      </c>
      <c r="H391" s="250">
        <v>1</v>
      </c>
      <c r="I391" s="251"/>
      <c r="J391" s="250">
        <f>ROUND(I391*H391,2)</f>
        <v>0</v>
      </c>
      <c r="K391" s="252"/>
      <c r="L391" s="45"/>
      <c r="M391" s="253" t="s">
        <v>1</v>
      </c>
      <c r="N391" s="254" t="s">
        <v>41</v>
      </c>
      <c r="O391" s="92"/>
      <c r="P391" s="255">
        <f>O391*H391</f>
        <v>0</v>
      </c>
      <c r="Q391" s="255">
        <v>0</v>
      </c>
      <c r="R391" s="255">
        <f>Q391*H391</f>
        <v>0</v>
      </c>
      <c r="S391" s="255">
        <v>0</v>
      </c>
      <c r="T391" s="256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57" t="s">
        <v>272</v>
      </c>
      <c r="AT391" s="257" t="s">
        <v>268</v>
      </c>
      <c r="AU391" s="257" t="s">
        <v>91</v>
      </c>
      <c r="AY391" s="18" t="s">
        <v>265</v>
      </c>
      <c r="BE391" s="258">
        <f>IF(N391="základná",J391,0)</f>
        <v>0</v>
      </c>
      <c r="BF391" s="258">
        <f>IF(N391="znížená",J391,0)</f>
        <v>0</v>
      </c>
      <c r="BG391" s="258">
        <f>IF(N391="zákl. prenesená",J391,0)</f>
        <v>0</v>
      </c>
      <c r="BH391" s="258">
        <f>IF(N391="zníž. prenesená",J391,0)</f>
        <v>0</v>
      </c>
      <c r="BI391" s="258">
        <f>IF(N391="nulová",J391,0)</f>
        <v>0</v>
      </c>
      <c r="BJ391" s="18" t="s">
        <v>91</v>
      </c>
      <c r="BK391" s="258">
        <f>ROUND(I391*H391,2)</f>
        <v>0</v>
      </c>
      <c r="BL391" s="18" t="s">
        <v>272</v>
      </c>
      <c r="BM391" s="257" t="s">
        <v>2850</v>
      </c>
    </row>
    <row r="392" s="2" customFormat="1" ht="16.30189" customHeight="1">
      <c r="A392" s="39"/>
      <c r="B392" s="40"/>
      <c r="C392" s="246" t="s">
        <v>657</v>
      </c>
      <c r="D392" s="246" t="s">
        <v>268</v>
      </c>
      <c r="E392" s="247" t="s">
        <v>286</v>
      </c>
      <c r="F392" s="248" t="s">
        <v>1</v>
      </c>
      <c r="G392" s="249" t="s">
        <v>1</v>
      </c>
      <c r="H392" s="250">
        <v>1</v>
      </c>
      <c r="I392" s="251"/>
      <c r="J392" s="250">
        <f>ROUND(I392*H392,2)</f>
        <v>0</v>
      </c>
      <c r="K392" s="252"/>
      <c r="L392" s="45"/>
      <c r="M392" s="253" t="s">
        <v>1</v>
      </c>
      <c r="N392" s="254" t="s">
        <v>41</v>
      </c>
      <c r="O392" s="92"/>
      <c r="P392" s="255">
        <f>O392*H392</f>
        <v>0</v>
      </c>
      <c r="Q392" s="255">
        <v>0</v>
      </c>
      <c r="R392" s="255">
        <f>Q392*H392</f>
        <v>0</v>
      </c>
      <c r="S392" s="255">
        <v>0</v>
      </c>
      <c r="T392" s="256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57" t="s">
        <v>272</v>
      </c>
      <c r="AT392" s="257" t="s">
        <v>268</v>
      </c>
      <c r="AU392" s="257" t="s">
        <v>91</v>
      </c>
      <c r="AY392" s="18" t="s">
        <v>265</v>
      </c>
      <c r="BE392" s="258">
        <f>IF(N392="základná",J392,0)</f>
        <v>0</v>
      </c>
      <c r="BF392" s="258">
        <f>IF(N392="znížená",J392,0)</f>
        <v>0</v>
      </c>
      <c r="BG392" s="258">
        <f>IF(N392="zákl. prenesená",J392,0)</f>
        <v>0</v>
      </c>
      <c r="BH392" s="258">
        <f>IF(N392="zníž. prenesená",J392,0)</f>
        <v>0</v>
      </c>
      <c r="BI392" s="258">
        <f>IF(N392="nulová",J392,0)</f>
        <v>0</v>
      </c>
      <c r="BJ392" s="18" t="s">
        <v>91</v>
      </c>
      <c r="BK392" s="258">
        <f>ROUND(I392*H392,2)</f>
        <v>0</v>
      </c>
      <c r="BL392" s="18" t="s">
        <v>272</v>
      </c>
      <c r="BM392" s="257" t="s">
        <v>2851</v>
      </c>
    </row>
    <row r="393" s="2" customFormat="1" ht="16.30189" customHeight="1">
      <c r="A393" s="39"/>
      <c r="B393" s="40"/>
      <c r="C393" s="246" t="s">
        <v>660</v>
      </c>
      <c r="D393" s="246" t="s">
        <v>268</v>
      </c>
      <c r="E393" s="247" t="s">
        <v>2852</v>
      </c>
      <c r="F393" s="248" t="s">
        <v>1</v>
      </c>
      <c r="G393" s="249" t="s">
        <v>1</v>
      </c>
      <c r="H393" s="250">
        <v>1</v>
      </c>
      <c r="I393" s="251"/>
      <c r="J393" s="250">
        <f>ROUND(I393*H393,2)</f>
        <v>0</v>
      </c>
      <c r="K393" s="252"/>
      <c r="L393" s="45"/>
      <c r="M393" s="253" t="s">
        <v>1</v>
      </c>
      <c r="N393" s="254" t="s">
        <v>41</v>
      </c>
      <c r="O393" s="92"/>
      <c r="P393" s="255">
        <f>O393*H393</f>
        <v>0</v>
      </c>
      <c r="Q393" s="255">
        <v>0</v>
      </c>
      <c r="R393" s="255">
        <f>Q393*H393</f>
        <v>0</v>
      </c>
      <c r="S393" s="255">
        <v>0</v>
      </c>
      <c r="T393" s="256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57" t="s">
        <v>272</v>
      </c>
      <c r="AT393" s="257" t="s">
        <v>268</v>
      </c>
      <c r="AU393" s="257" t="s">
        <v>91</v>
      </c>
      <c r="AY393" s="18" t="s">
        <v>265</v>
      </c>
      <c r="BE393" s="258">
        <f>IF(N393="základná",J393,0)</f>
        <v>0</v>
      </c>
      <c r="BF393" s="258">
        <f>IF(N393="znížená",J393,0)</f>
        <v>0</v>
      </c>
      <c r="BG393" s="258">
        <f>IF(N393="zákl. prenesená",J393,0)</f>
        <v>0</v>
      </c>
      <c r="BH393" s="258">
        <f>IF(N393="zníž. prenesená",J393,0)</f>
        <v>0</v>
      </c>
      <c r="BI393" s="258">
        <f>IF(N393="nulová",J393,0)</f>
        <v>0</v>
      </c>
      <c r="BJ393" s="18" t="s">
        <v>91</v>
      </c>
      <c r="BK393" s="258">
        <f>ROUND(I393*H393,2)</f>
        <v>0</v>
      </c>
      <c r="BL393" s="18" t="s">
        <v>272</v>
      </c>
      <c r="BM393" s="257" t="s">
        <v>2853</v>
      </c>
    </row>
    <row r="394" s="13" customFormat="1">
      <c r="A394" s="13"/>
      <c r="B394" s="264"/>
      <c r="C394" s="265"/>
      <c r="D394" s="266" t="s">
        <v>312</v>
      </c>
      <c r="E394" s="267" t="s">
        <v>1</v>
      </c>
      <c r="F394" s="268" t="s">
        <v>2854</v>
      </c>
      <c r="G394" s="265"/>
      <c r="H394" s="269">
        <v>1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312</v>
      </c>
      <c r="AU394" s="275" t="s">
        <v>91</v>
      </c>
      <c r="AV394" s="13" t="s">
        <v>91</v>
      </c>
      <c r="AW394" s="13" t="s">
        <v>4</v>
      </c>
      <c r="AX394" s="13" t="s">
        <v>83</v>
      </c>
      <c r="AY394" s="275" t="s">
        <v>265</v>
      </c>
    </row>
    <row r="395" s="12" customFormat="1" ht="22.8" customHeight="1">
      <c r="A395" s="12"/>
      <c r="B395" s="230"/>
      <c r="C395" s="231"/>
      <c r="D395" s="232" t="s">
        <v>74</v>
      </c>
      <c r="E395" s="244" t="s">
        <v>2855</v>
      </c>
      <c r="F395" s="244" t="s">
        <v>2856</v>
      </c>
      <c r="G395" s="231"/>
      <c r="H395" s="231"/>
      <c r="I395" s="234"/>
      <c r="J395" s="245">
        <f>BK395</f>
        <v>0</v>
      </c>
      <c r="K395" s="231"/>
      <c r="L395" s="236"/>
      <c r="M395" s="237"/>
      <c r="N395" s="238"/>
      <c r="O395" s="238"/>
      <c r="P395" s="239">
        <f>SUM(P396:P398)</f>
        <v>0</v>
      </c>
      <c r="Q395" s="238"/>
      <c r="R395" s="239">
        <f>SUM(R396:R398)</f>
        <v>0</v>
      </c>
      <c r="S395" s="238"/>
      <c r="T395" s="240">
        <f>SUM(T396:T398)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41" t="s">
        <v>264</v>
      </c>
      <c r="AT395" s="242" t="s">
        <v>74</v>
      </c>
      <c r="AU395" s="242" t="s">
        <v>83</v>
      </c>
      <c r="AY395" s="241" t="s">
        <v>265</v>
      </c>
      <c r="BK395" s="243">
        <f>SUM(BK396:BK398)</f>
        <v>0</v>
      </c>
    </row>
    <row r="396" s="2" customFormat="1" ht="16.30189" customHeight="1">
      <c r="A396" s="39"/>
      <c r="B396" s="40"/>
      <c r="C396" s="246" t="s">
        <v>663</v>
      </c>
      <c r="D396" s="246" t="s">
        <v>268</v>
      </c>
      <c r="E396" s="247" t="s">
        <v>2857</v>
      </c>
      <c r="F396" s="248" t="s">
        <v>1</v>
      </c>
      <c r="G396" s="249" t="s">
        <v>1</v>
      </c>
      <c r="H396" s="250">
        <v>1</v>
      </c>
      <c r="I396" s="251"/>
      <c r="J396" s="250">
        <f>ROUND(I396*H396,2)</f>
        <v>0</v>
      </c>
      <c r="K396" s="252"/>
      <c r="L396" s="45"/>
      <c r="M396" s="253" t="s">
        <v>1</v>
      </c>
      <c r="N396" s="254" t="s">
        <v>41</v>
      </c>
      <c r="O396" s="92"/>
      <c r="P396" s="255">
        <f>O396*H396</f>
        <v>0</v>
      </c>
      <c r="Q396" s="255">
        <v>0</v>
      </c>
      <c r="R396" s="255">
        <f>Q396*H396</f>
        <v>0</v>
      </c>
      <c r="S396" s="255">
        <v>0</v>
      </c>
      <c r="T396" s="256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57" t="s">
        <v>272</v>
      </c>
      <c r="AT396" s="257" t="s">
        <v>268</v>
      </c>
      <c r="AU396" s="257" t="s">
        <v>91</v>
      </c>
      <c r="AY396" s="18" t="s">
        <v>265</v>
      </c>
      <c r="BE396" s="258">
        <f>IF(N396="základná",J396,0)</f>
        <v>0</v>
      </c>
      <c r="BF396" s="258">
        <f>IF(N396="znížená",J396,0)</f>
        <v>0</v>
      </c>
      <c r="BG396" s="258">
        <f>IF(N396="zákl. prenesená",J396,0)</f>
        <v>0</v>
      </c>
      <c r="BH396" s="258">
        <f>IF(N396="zníž. prenesená",J396,0)</f>
        <v>0</v>
      </c>
      <c r="BI396" s="258">
        <f>IF(N396="nulová",J396,0)</f>
        <v>0</v>
      </c>
      <c r="BJ396" s="18" t="s">
        <v>91</v>
      </c>
      <c r="BK396" s="258">
        <f>ROUND(I396*H396,2)</f>
        <v>0</v>
      </c>
      <c r="BL396" s="18" t="s">
        <v>272</v>
      </c>
      <c r="BM396" s="257" t="s">
        <v>2858</v>
      </c>
    </row>
    <row r="397" s="2" customFormat="1" ht="16.30189" customHeight="1">
      <c r="A397" s="39"/>
      <c r="B397" s="40"/>
      <c r="C397" s="246" t="s">
        <v>666</v>
      </c>
      <c r="D397" s="246" t="s">
        <v>268</v>
      </c>
      <c r="E397" s="247" t="s">
        <v>2859</v>
      </c>
      <c r="F397" s="248" t="s">
        <v>1</v>
      </c>
      <c r="G397" s="249" t="s">
        <v>1</v>
      </c>
      <c r="H397" s="250">
        <v>4</v>
      </c>
      <c r="I397" s="251"/>
      <c r="J397" s="250">
        <f>ROUND(I397*H397,2)</f>
        <v>0</v>
      </c>
      <c r="K397" s="252"/>
      <c r="L397" s="45"/>
      <c r="M397" s="253" t="s">
        <v>1</v>
      </c>
      <c r="N397" s="254" t="s">
        <v>41</v>
      </c>
      <c r="O397" s="92"/>
      <c r="P397" s="255">
        <f>O397*H397</f>
        <v>0</v>
      </c>
      <c r="Q397" s="255">
        <v>0</v>
      </c>
      <c r="R397" s="255">
        <f>Q397*H397</f>
        <v>0</v>
      </c>
      <c r="S397" s="255">
        <v>0</v>
      </c>
      <c r="T397" s="256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57" t="s">
        <v>272</v>
      </c>
      <c r="AT397" s="257" t="s">
        <v>268</v>
      </c>
      <c r="AU397" s="257" t="s">
        <v>91</v>
      </c>
      <c r="AY397" s="18" t="s">
        <v>265</v>
      </c>
      <c r="BE397" s="258">
        <f>IF(N397="základná",J397,0)</f>
        <v>0</v>
      </c>
      <c r="BF397" s="258">
        <f>IF(N397="znížená",J397,0)</f>
        <v>0</v>
      </c>
      <c r="BG397" s="258">
        <f>IF(N397="zákl. prenesená",J397,0)</f>
        <v>0</v>
      </c>
      <c r="BH397" s="258">
        <f>IF(N397="zníž. prenesená",J397,0)</f>
        <v>0</v>
      </c>
      <c r="BI397" s="258">
        <f>IF(N397="nulová",J397,0)</f>
        <v>0</v>
      </c>
      <c r="BJ397" s="18" t="s">
        <v>91</v>
      </c>
      <c r="BK397" s="258">
        <f>ROUND(I397*H397,2)</f>
        <v>0</v>
      </c>
      <c r="BL397" s="18" t="s">
        <v>272</v>
      </c>
      <c r="BM397" s="257" t="s">
        <v>2860</v>
      </c>
    </row>
    <row r="398" s="2" customFormat="1" ht="16.30189" customHeight="1">
      <c r="A398" s="39"/>
      <c r="B398" s="40"/>
      <c r="C398" s="246" t="s">
        <v>669</v>
      </c>
      <c r="D398" s="246" t="s">
        <v>268</v>
      </c>
      <c r="E398" s="247" t="s">
        <v>2861</v>
      </c>
      <c r="F398" s="248" t="s">
        <v>1</v>
      </c>
      <c r="G398" s="249" t="s">
        <v>1</v>
      </c>
      <c r="H398" s="250">
        <v>1</v>
      </c>
      <c r="I398" s="251"/>
      <c r="J398" s="250">
        <f>ROUND(I398*H398,2)</f>
        <v>0</v>
      </c>
      <c r="K398" s="252"/>
      <c r="L398" s="45"/>
      <c r="M398" s="259" t="s">
        <v>1</v>
      </c>
      <c r="N398" s="260" t="s">
        <v>41</v>
      </c>
      <c r="O398" s="261"/>
      <c r="P398" s="262">
        <f>O398*H398</f>
        <v>0</v>
      </c>
      <c r="Q398" s="262">
        <v>0</v>
      </c>
      <c r="R398" s="262">
        <f>Q398*H398</f>
        <v>0</v>
      </c>
      <c r="S398" s="262">
        <v>0</v>
      </c>
      <c r="T398" s="263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57" t="s">
        <v>272</v>
      </c>
      <c r="AT398" s="257" t="s">
        <v>268</v>
      </c>
      <c r="AU398" s="257" t="s">
        <v>91</v>
      </c>
      <c r="AY398" s="18" t="s">
        <v>265</v>
      </c>
      <c r="BE398" s="258">
        <f>IF(N398="základná",J398,0)</f>
        <v>0</v>
      </c>
      <c r="BF398" s="258">
        <f>IF(N398="znížená",J398,0)</f>
        <v>0</v>
      </c>
      <c r="BG398" s="258">
        <f>IF(N398="zákl. prenesená",J398,0)</f>
        <v>0</v>
      </c>
      <c r="BH398" s="258">
        <f>IF(N398="zníž. prenesená",J398,0)</f>
        <v>0</v>
      </c>
      <c r="BI398" s="258">
        <f>IF(N398="nulová",J398,0)</f>
        <v>0</v>
      </c>
      <c r="BJ398" s="18" t="s">
        <v>91</v>
      </c>
      <c r="BK398" s="258">
        <f>ROUND(I398*H398,2)</f>
        <v>0</v>
      </c>
      <c r="BL398" s="18" t="s">
        <v>272</v>
      </c>
      <c r="BM398" s="257" t="s">
        <v>2862</v>
      </c>
    </row>
    <row r="399" s="2" customFormat="1" ht="6.96" customHeight="1">
      <c r="A399" s="39"/>
      <c r="B399" s="67"/>
      <c r="C399" s="68"/>
      <c r="D399" s="68"/>
      <c r="E399" s="68"/>
      <c r="F399" s="68"/>
      <c r="G399" s="68"/>
      <c r="H399" s="68"/>
      <c r="I399" s="194"/>
      <c r="J399" s="68"/>
      <c r="K399" s="68"/>
      <c r="L399" s="45"/>
      <c r="M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</row>
  </sheetData>
  <sheetProtection sheet="1" autoFilter="0" formatColumns="0" formatRows="0" objects="1" scenarios="1" spinCount="100000" saltValue="VrrRWyX0sQnxRzK79SAJxqagUvEH3aXtsQIE8jAHBulRe4dcZJbOsi8E5K7WwpCR7oUKW8eEOyjxARMOhPEDgg==" hashValue="U9gHZxwvsL783Iy9xdEbxLXvdxnPexD6aoknPeFhcNaEd6M/6Z4cbk0LW47U+owDLPtCpO/dBGxQKdiVY8MVuQ==" algorithmName="SHA-512" password="CC35"/>
  <autoFilter ref="C130:K398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3230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ROUND((SUM(BE132:BE551)),  2)</f>
        <v>0</v>
      </c>
      <c r="G33" s="39"/>
      <c r="H33" s="39"/>
      <c r="I33" s="173">
        <v>0.20000000000000001</v>
      </c>
      <c r="J33" s="172">
        <f>ROUND(((SUM(BE132:BE551))*I33),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ROUND((SUM(BF132:BF551)),  2)</f>
        <v>0</v>
      </c>
      <c r="G34" s="39"/>
      <c r="H34" s="39"/>
      <c r="I34" s="173">
        <v>0.20000000000000001</v>
      </c>
      <c r="J34" s="172">
        <f>ROUND(((SUM(BF132:BF551))*I34),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ROUND((SUM(BG132:BG551)),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ROUND((SUM(BH132:BH551)),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ROUND((SUM(BI132:BI551)),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208-00 - 208-00 Most ev.č.585-016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J182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2467</v>
      </c>
      <c r="E100" s="213"/>
      <c r="F100" s="213"/>
      <c r="G100" s="213"/>
      <c r="H100" s="213"/>
      <c r="I100" s="214"/>
      <c r="J100" s="215">
        <f>J198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J234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J278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J301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J363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J372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J507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J509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J510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J538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J539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J543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J548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208-00 - 208-00 Most ev.č.585-016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P133+P509+P538</f>
        <v>0</v>
      </c>
      <c r="Q132" s="105"/>
      <c r="R132" s="227">
        <f>R133+R509+R538</f>
        <v>878.74678281183026</v>
      </c>
      <c r="S132" s="105"/>
      <c r="T132" s="228">
        <f>T133+T509+T538</f>
        <v>433.77200000000005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BK133+BK509+BK538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P134+P182+P198+P234+P278+P301+P363+P372+P507</f>
        <v>0</v>
      </c>
      <c r="Q133" s="238"/>
      <c r="R133" s="239">
        <f>R134+R182+R198+R234+R278+R301+R363+R372+R507</f>
        <v>877.36638087583026</v>
      </c>
      <c r="S133" s="238"/>
      <c r="T133" s="240">
        <f>T134+T182+T198+T234+T278+T301+T363+T372+T507</f>
        <v>433.77200000000005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BK134+BK182+BK198+BK234+BK278+BK301+BK363+BK372+BK507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SUM(P135:P181)</f>
        <v>0</v>
      </c>
      <c r="Q134" s="238"/>
      <c r="R134" s="239">
        <f>SUM(R135:R181)</f>
        <v>0.87921304</v>
      </c>
      <c r="S134" s="238"/>
      <c r="T134" s="240">
        <f>SUM(T135:T181)</f>
        <v>344.42000000000002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SUM(BK135:BK181)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2469</v>
      </c>
      <c r="F135" s="248" t="s">
        <v>1</v>
      </c>
      <c r="G135" s="249" t="s">
        <v>1</v>
      </c>
      <c r="H135" s="250">
        <v>355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0.000457248</v>
      </c>
      <c r="R135" s="255">
        <f>Q135*H135</f>
        <v>0.16232304</v>
      </c>
      <c r="S135" s="255">
        <v>0.50800000000000001</v>
      </c>
      <c r="T135" s="256">
        <f>S135*H135</f>
        <v>180.34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2470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3231</v>
      </c>
      <c r="G136" s="265"/>
      <c r="H136" s="269">
        <v>62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3232</v>
      </c>
      <c r="G137" s="265"/>
      <c r="H137" s="269">
        <v>293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355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854</v>
      </c>
      <c r="F139" s="248" t="s">
        <v>1</v>
      </c>
      <c r="G139" s="249" t="s">
        <v>1</v>
      </c>
      <c r="H139" s="250">
        <v>293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0.56000000000000005</v>
      </c>
      <c r="T139" s="256">
        <f>S139*H139</f>
        <v>164.08000000000001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2473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3232</v>
      </c>
      <c r="G140" s="265"/>
      <c r="H140" s="269">
        <v>293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14" customFormat="1">
      <c r="A141" s="14"/>
      <c r="B141" s="276"/>
      <c r="C141" s="277"/>
      <c r="D141" s="266" t="s">
        <v>312</v>
      </c>
      <c r="E141" s="278" t="s">
        <v>1</v>
      </c>
      <c r="F141" s="279" t="s">
        <v>318</v>
      </c>
      <c r="G141" s="277"/>
      <c r="H141" s="280">
        <v>293</v>
      </c>
      <c r="I141" s="281"/>
      <c r="J141" s="277"/>
      <c r="K141" s="277"/>
      <c r="L141" s="282"/>
      <c r="M141" s="283"/>
      <c r="N141" s="284"/>
      <c r="O141" s="284"/>
      <c r="P141" s="284"/>
      <c r="Q141" s="284"/>
      <c r="R141" s="284"/>
      <c r="S141" s="284"/>
      <c r="T141" s="28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6" t="s">
        <v>312</v>
      </c>
      <c r="AU141" s="286" t="s">
        <v>91</v>
      </c>
      <c r="AV141" s="14" t="s">
        <v>282</v>
      </c>
      <c r="AW141" s="14" t="s">
        <v>4</v>
      </c>
      <c r="AX141" s="14" t="s">
        <v>83</v>
      </c>
      <c r="AY141" s="286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2474</v>
      </c>
      <c r="F142" s="248" t="s">
        <v>1</v>
      </c>
      <c r="G142" s="249" t="s">
        <v>1</v>
      </c>
      <c r="H142" s="250">
        <v>36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0.019900000000000001</v>
      </c>
      <c r="R142" s="255">
        <f>Q142*H142</f>
        <v>0.71640000000000004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2475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455</v>
      </c>
      <c r="G143" s="265"/>
      <c r="H143" s="269">
        <v>36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1706</v>
      </c>
      <c r="F144" s="248" t="s">
        <v>1</v>
      </c>
      <c r="G144" s="249" t="s">
        <v>1</v>
      </c>
      <c r="H144" s="250">
        <v>3.6000000000000001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2476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2477</v>
      </c>
      <c r="G145" s="265"/>
      <c r="H145" s="269">
        <v>3.6000000000000001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2478</v>
      </c>
      <c r="F146" s="248" t="s">
        <v>1</v>
      </c>
      <c r="G146" s="249" t="s">
        <v>1</v>
      </c>
      <c r="H146" s="250">
        <v>52.560000000000002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2479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3233</v>
      </c>
      <c r="G147" s="265"/>
      <c r="H147" s="269">
        <v>52.560000000000002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2481</v>
      </c>
      <c r="F148" s="248" t="s">
        <v>1</v>
      </c>
      <c r="G148" s="249" t="s">
        <v>1</v>
      </c>
      <c r="H148" s="250">
        <v>26.280000000000001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2482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3234</v>
      </c>
      <c r="G149" s="265"/>
      <c r="H149" s="269">
        <v>52.560000000000002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13" customFormat="1">
      <c r="A150" s="13"/>
      <c r="B150" s="264"/>
      <c r="C150" s="265"/>
      <c r="D150" s="266" t="s">
        <v>312</v>
      </c>
      <c r="E150" s="265"/>
      <c r="F150" s="268" t="s">
        <v>3235</v>
      </c>
      <c r="G150" s="265"/>
      <c r="H150" s="269">
        <v>26.280000000000001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5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334</v>
      </c>
      <c r="D151" s="246" t="s">
        <v>268</v>
      </c>
      <c r="E151" s="247" t="s">
        <v>2263</v>
      </c>
      <c r="F151" s="248" t="s">
        <v>1</v>
      </c>
      <c r="G151" s="249" t="s">
        <v>1</v>
      </c>
      <c r="H151" s="250">
        <v>61.600000000000001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3236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3237</v>
      </c>
      <c r="G152" s="265"/>
      <c r="H152" s="269">
        <v>61.600000000000001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338</v>
      </c>
      <c r="D153" s="246" t="s">
        <v>268</v>
      </c>
      <c r="E153" s="247" t="s">
        <v>2266</v>
      </c>
      <c r="F153" s="248" t="s">
        <v>1</v>
      </c>
      <c r="G153" s="249" t="s">
        <v>1</v>
      </c>
      <c r="H153" s="250">
        <v>18.48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2486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3238</v>
      </c>
      <c r="G154" s="265"/>
      <c r="H154" s="269">
        <v>61.600000000000001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13" customFormat="1">
      <c r="A155" s="13"/>
      <c r="B155" s="264"/>
      <c r="C155" s="265"/>
      <c r="D155" s="266" t="s">
        <v>312</v>
      </c>
      <c r="E155" s="265"/>
      <c r="F155" s="268" t="s">
        <v>3239</v>
      </c>
      <c r="G155" s="265"/>
      <c r="H155" s="269">
        <v>18.48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5</v>
      </c>
      <c r="AX155" s="13" t="s">
        <v>83</v>
      </c>
      <c r="AY155" s="275" t="s">
        <v>265</v>
      </c>
    </row>
    <row r="156" s="2" customFormat="1" ht="16.30189" customHeight="1">
      <c r="A156" s="39"/>
      <c r="B156" s="40"/>
      <c r="C156" s="246" t="s">
        <v>342</v>
      </c>
      <c r="D156" s="246" t="s">
        <v>268</v>
      </c>
      <c r="E156" s="247" t="s">
        <v>860</v>
      </c>
      <c r="F156" s="248" t="s">
        <v>1</v>
      </c>
      <c r="G156" s="249" t="s">
        <v>1</v>
      </c>
      <c r="H156" s="250">
        <v>6.2999999999999998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2489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3240</v>
      </c>
      <c r="G157" s="265"/>
      <c r="H157" s="269">
        <v>6.2999999999999998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75</v>
      </c>
      <c r="AY157" s="275" t="s">
        <v>265</v>
      </c>
    </row>
    <row r="158" s="14" customFormat="1">
      <c r="A158" s="14"/>
      <c r="B158" s="276"/>
      <c r="C158" s="277"/>
      <c r="D158" s="266" t="s">
        <v>312</v>
      </c>
      <c r="E158" s="278" t="s">
        <v>1</v>
      </c>
      <c r="F158" s="279" t="s">
        <v>318</v>
      </c>
      <c r="G158" s="277"/>
      <c r="H158" s="280">
        <v>6.2999999999999998</v>
      </c>
      <c r="I158" s="281"/>
      <c r="J158" s="277"/>
      <c r="K158" s="277"/>
      <c r="L158" s="282"/>
      <c r="M158" s="283"/>
      <c r="N158" s="284"/>
      <c r="O158" s="284"/>
      <c r="P158" s="284"/>
      <c r="Q158" s="284"/>
      <c r="R158" s="284"/>
      <c r="S158" s="284"/>
      <c r="T158" s="28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86" t="s">
        <v>312</v>
      </c>
      <c r="AU158" s="286" t="s">
        <v>91</v>
      </c>
      <c r="AV158" s="14" t="s">
        <v>282</v>
      </c>
      <c r="AW158" s="14" t="s">
        <v>4</v>
      </c>
      <c r="AX158" s="14" t="s">
        <v>83</v>
      </c>
      <c r="AY158" s="286" t="s">
        <v>265</v>
      </c>
    </row>
    <row r="159" s="2" customFormat="1" ht="16.30189" customHeight="1">
      <c r="A159" s="39"/>
      <c r="B159" s="40"/>
      <c r="C159" s="246" t="s">
        <v>346</v>
      </c>
      <c r="D159" s="246" t="s">
        <v>268</v>
      </c>
      <c r="E159" s="247" t="s">
        <v>863</v>
      </c>
      <c r="F159" s="248" t="s">
        <v>1</v>
      </c>
      <c r="G159" s="249" t="s">
        <v>1</v>
      </c>
      <c r="H159" s="250">
        <v>1.8899999999999999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2492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3241</v>
      </c>
      <c r="G160" s="265"/>
      <c r="H160" s="269">
        <v>6.2999999999999998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83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5"/>
      <c r="F161" s="268" t="s">
        <v>3242</v>
      </c>
      <c r="G161" s="265"/>
      <c r="H161" s="269">
        <v>1.8899999999999999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5</v>
      </c>
      <c r="AX161" s="13" t="s">
        <v>83</v>
      </c>
      <c r="AY161" s="275" t="s">
        <v>265</v>
      </c>
    </row>
    <row r="162" s="2" customFormat="1" ht="16.30189" customHeight="1">
      <c r="A162" s="39"/>
      <c r="B162" s="40"/>
      <c r="C162" s="246" t="s">
        <v>351</v>
      </c>
      <c r="D162" s="246" t="s">
        <v>268</v>
      </c>
      <c r="E162" s="247" t="s">
        <v>1106</v>
      </c>
      <c r="F162" s="248" t="s">
        <v>1</v>
      </c>
      <c r="G162" s="249" t="s">
        <v>1</v>
      </c>
      <c r="H162" s="250">
        <v>106.86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2495</v>
      </c>
    </row>
    <row r="163" s="13" customFormat="1">
      <c r="A163" s="13"/>
      <c r="B163" s="264"/>
      <c r="C163" s="265"/>
      <c r="D163" s="266" t="s">
        <v>312</v>
      </c>
      <c r="E163" s="267" t="s">
        <v>1</v>
      </c>
      <c r="F163" s="268" t="s">
        <v>3243</v>
      </c>
      <c r="G163" s="265"/>
      <c r="H163" s="269">
        <v>106.86</v>
      </c>
      <c r="I163" s="270"/>
      <c r="J163" s="265"/>
      <c r="K163" s="265"/>
      <c r="L163" s="271"/>
      <c r="M163" s="272"/>
      <c r="N163" s="273"/>
      <c r="O163" s="273"/>
      <c r="P163" s="273"/>
      <c r="Q163" s="273"/>
      <c r="R163" s="273"/>
      <c r="S163" s="273"/>
      <c r="T163" s="27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75" t="s">
        <v>312</v>
      </c>
      <c r="AU163" s="275" t="s">
        <v>91</v>
      </c>
      <c r="AV163" s="13" t="s">
        <v>91</v>
      </c>
      <c r="AW163" s="13" t="s">
        <v>4</v>
      </c>
      <c r="AX163" s="13" t="s">
        <v>83</v>
      </c>
      <c r="AY163" s="275" t="s">
        <v>265</v>
      </c>
    </row>
    <row r="164" s="2" customFormat="1" ht="16.30189" customHeight="1">
      <c r="A164" s="39"/>
      <c r="B164" s="40"/>
      <c r="C164" s="246" t="s">
        <v>355</v>
      </c>
      <c r="D164" s="246" t="s">
        <v>268</v>
      </c>
      <c r="E164" s="247" t="s">
        <v>375</v>
      </c>
      <c r="F164" s="248" t="s">
        <v>1</v>
      </c>
      <c r="G164" s="249" t="s">
        <v>1</v>
      </c>
      <c r="H164" s="250">
        <v>106.86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2497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3244</v>
      </c>
      <c r="G165" s="265"/>
      <c r="H165" s="269">
        <v>106.86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83</v>
      </c>
      <c r="AY165" s="275" t="s">
        <v>265</v>
      </c>
    </row>
    <row r="166" s="2" customFormat="1" ht="16.30189" customHeight="1">
      <c r="A166" s="39"/>
      <c r="B166" s="40"/>
      <c r="C166" s="246" t="s">
        <v>359</v>
      </c>
      <c r="D166" s="246" t="s">
        <v>268</v>
      </c>
      <c r="E166" s="247" t="s">
        <v>378</v>
      </c>
      <c r="F166" s="248" t="s">
        <v>1</v>
      </c>
      <c r="G166" s="249" t="s">
        <v>1</v>
      </c>
      <c r="H166" s="250">
        <v>203.03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</v>
      </c>
      <c r="R166" s="255">
        <f>Q166*H166</f>
        <v>0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2498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3245</v>
      </c>
      <c r="G167" s="265"/>
      <c r="H167" s="269">
        <v>203.03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363</v>
      </c>
      <c r="D168" s="246" t="s">
        <v>268</v>
      </c>
      <c r="E168" s="247" t="s">
        <v>881</v>
      </c>
      <c r="F168" s="248" t="s">
        <v>1</v>
      </c>
      <c r="G168" s="249" t="s">
        <v>1</v>
      </c>
      <c r="H168" s="250">
        <v>13.6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2500</v>
      </c>
    </row>
    <row r="169" s="15" customFormat="1">
      <c r="A169" s="15"/>
      <c r="B169" s="297"/>
      <c r="C169" s="298"/>
      <c r="D169" s="266" t="s">
        <v>312</v>
      </c>
      <c r="E169" s="299" t="s">
        <v>1</v>
      </c>
      <c r="F169" s="300" t="s">
        <v>2501</v>
      </c>
      <c r="G169" s="298"/>
      <c r="H169" s="299" t="s">
        <v>1</v>
      </c>
      <c r="I169" s="301"/>
      <c r="J169" s="298"/>
      <c r="K169" s="298"/>
      <c r="L169" s="302"/>
      <c r="M169" s="303"/>
      <c r="N169" s="304"/>
      <c r="O169" s="304"/>
      <c r="P169" s="304"/>
      <c r="Q169" s="304"/>
      <c r="R169" s="304"/>
      <c r="S169" s="304"/>
      <c r="T169" s="30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306" t="s">
        <v>312</v>
      </c>
      <c r="AU169" s="306" t="s">
        <v>91</v>
      </c>
      <c r="AV169" s="15" t="s">
        <v>83</v>
      </c>
      <c r="AW169" s="15" t="s">
        <v>4</v>
      </c>
      <c r="AX169" s="15" t="s">
        <v>75</v>
      </c>
      <c r="AY169" s="306" t="s">
        <v>265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3246</v>
      </c>
      <c r="G170" s="265"/>
      <c r="H170" s="269">
        <v>13.6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366</v>
      </c>
      <c r="D171" s="246" t="s">
        <v>268</v>
      </c>
      <c r="E171" s="247" t="s">
        <v>389</v>
      </c>
      <c r="F171" s="248" t="s">
        <v>1</v>
      </c>
      <c r="G171" s="249" t="s">
        <v>1</v>
      </c>
      <c r="H171" s="250">
        <v>16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2503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2504</v>
      </c>
      <c r="G172" s="265"/>
      <c r="H172" s="269">
        <v>16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75</v>
      </c>
      <c r="AY172" s="275" t="s">
        <v>265</v>
      </c>
    </row>
    <row r="173" s="2" customFormat="1" ht="16.30189" customHeight="1">
      <c r="A173" s="39"/>
      <c r="B173" s="40"/>
      <c r="C173" s="287" t="s">
        <v>371</v>
      </c>
      <c r="D173" s="287" t="s">
        <v>367</v>
      </c>
      <c r="E173" s="288" t="s">
        <v>2425</v>
      </c>
      <c r="F173" s="289" t="s">
        <v>1</v>
      </c>
      <c r="G173" s="290" t="s">
        <v>1</v>
      </c>
      <c r="H173" s="291">
        <v>0.48999999999999999</v>
      </c>
      <c r="I173" s="292"/>
      <c r="J173" s="291">
        <f>ROUND(I173*H173,2)</f>
        <v>0</v>
      </c>
      <c r="K173" s="293"/>
      <c r="L173" s="294"/>
      <c r="M173" s="295" t="s">
        <v>1</v>
      </c>
      <c r="N173" s="296" t="s">
        <v>41</v>
      </c>
      <c r="O173" s="92"/>
      <c r="P173" s="255">
        <f>O173*H173</f>
        <v>0</v>
      </c>
      <c r="Q173" s="255">
        <v>0.001</v>
      </c>
      <c r="R173" s="255">
        <f>Q173*H173</f>
        <v>0.00048999999999999998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338</v>
      </c>
      <c r="AT173" s="257" t="s">
        <v>367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2505</v>
      </c>
    </row>
    <row r="174" s="13" customFormat="1">
      <c r="A174" s="13"/>
      <c r="B174" s="264"/>
      <c r="C174" s="265"/>
      <c r="D174" s="266" t="s">
        <v>312</v>
      </c>
      <c r="E174" s="265"/>
      <c r="F174" s="268" t="s">
        <v>2506</v>
      </c>
      <c r="G174" s="265"/>
      <c r="H174" s="269">
        <v>0.48999999999999999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5</v>
      </c>
      <c r="AX174" s="13" t="s">
        <v>83</v>
      </c>
      <c r="AY174" s="275" t="s">
        <v>265</v>
      </c>
    </row>
    <row r="175" s="2" customFormat="1" ht="16.30189" customHeight="1">
      <c r="A175" s="39"/>
      <c r="B175" s="40"/>
      <c r="C175" s="246" t="s">
        <v>374</v>
      </c>
      <c r="D175" s="246" t="s">
        <v>268</v>
      </c>
      <c r="E175" s="247" t="s">
        <v>2507</v>
      </c>
      <c r="F175" s="248" t="s">
        <v>1</v>
      </c>
      <c r="G175" s="249" t="s">
        <v>1</v>
      </c>
      <c r="H175" s="250">
        <v>293</v>
      </c>
      <c r="I175" s="251"/>
      <c r="J175" s="250">
        <f>ROUND(I175*H175,2)</f>
        <v>0</v>
      </c>
      <c r="K175" s="252"/>
      <c r="L175" s="45"/>
      <c r="M175" s="253" t="s">
        <v>1</v>
      </c>
      <c r="N175" s="254" t="s">
        <v>41</v>
      </c>
      <c r="O175" s="92"/>
      <c r="P175" s="255">
        <f>O175*H175</f>
        <v>0</v>
      </c>
      <c r="Q175" s="255">
        <v>0</v>
      </c>
      <c r="R175" s="255">
        <f>Q175*H175</f>
        <v>0</v>
      </c>
      <c r="S175" s="255">
        <v>0</v>
      </c>
      <c r="T175" s="256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57" t="s">
        <v>282</v>
      </c>
      <c r="AT175" s="257" t="s">
        <v>268</v>
      </c>
      <c r="AU175" s="257" t="s">
        <v>91</v>
      </c>
      <c r="AY175" s="18" t="s">
        <v>265</v>
      </c>
      <c r="BE175" s="258">
        <f>IF(N175="základná",J175,0)</f>
        <v>0</v>
      </c>
      <c r="BF175" s="258">
        <f>IF(N175="znížená",J175,0)</f>
        <v>0</v>
      </c>
      <c r="BG175" s="258">
        <f>IF(N175="zákl. prenesená",J175,0)</f>
        <v>0</v>
      </c>
      <c r="BH175" s="258">
        <f>IF(N175="zníž. prenesená",J175,0)</f>
        <v>0</v>
      </c>
      <c r="BI175" s="258">
        <f>IF(N175="nulová",J175,0)</f>
        <v>0</v>
      </c>
      <c r="BJ175" s="18" t="s">
        <v>91</v>
      </c>
      <c r="BK175" s="258">
        <f>ROUND(I175*H175,2)</f>
        <v>0</v>
      </c>
      <c r="BL175" s="18" t="s">
        <v>282</v>
      </c>
      <c r="BM175" s="257" t="s">
        <v>2508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3247</v>
      </c>
      <c r="G176" s="265"/>
      <c r="H176" s="269">
        <v>293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4" customFormat="1">
      <c r="A177" s="14"/>
      <c r="B177" s="276"/>
      <c r="C177" s="277"/>
      <c r="D177" s="266" t="s">
        <v>312</v>
      </c>
      <c r="E177" s="278" t="s">
        <v>1</v>
      </c>
      <c r="F177" s="279" t="s">
        <v>318</v>
      </c>
      <c r="G177" s="277"/>
      <c r="H177" s="280">
        <v>293</v>
      </c>
      <c r="I177" s="281"/>
      <c r="J177" s="277"/>
      <c r="K177" s="277"/>
      <c r="L177" s="282"/>
      <c r="M177" s="283"/>
      <c r="N177" s="284"/>
      <c r="O177" s="284"/>
      <c r="P177" s="284"/>
      <c r="Q177" s="284"/>
      <c r="R177" s="284"/>
      <c r="S177" s="284"/>
      <c r="T177" s="28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86" t="s">
        <v>312</v>
      </c>
      <c r="AU177" s="286" t="s">
        <v>91</v>
      </c>
      <c r="AV177" s="14" t="s">
        <v>282</v>
      </c>
      <c r="AW177" s="14" t="s">
        <v>4</v>
      </c>
      <c r="AX177" s="14" t="s">
        <v>83</v>
      </c>
      <c r="AY177" s="286" t="s">
        <v>265</v>
      </c>
    </row>
    <row r="178" s="2" customFormat="1" ht="16.30189" customHeight="1">
      <c r="A178" s="39"/>
      <c r="B178" s="40"/>
      <c r="C178" s="246" t="s">
        <v>377</v>
      </c>
      <c r="D178" s="246" t="s">
        <v>268</v>
      </c>
      <c r="E178" s="247" t="s">
        <v>2510</v>
      </c>
      <c r="F178" s="248" t="s">
        <v>1</v>
      </c>
      <c r="G178" s="249" t="s">
        <v>1</v>
      </c>
      <c r="H178" s="250">
        <v>16</v>
      </c>
      <c r="I178" s="251"/>
      <c r="J178" s="250">
        <f>ROUND(I178*H178,2)</f>
        <v>0</v>
      </c>
      <c r="K178" s="252"/>
      <c r="L178" s="45"/>
      <c r="M178" s="253" t="s">
        <v>1</v>
      </c>
      <c r="N178" s="254" t="s">
        <v>41</v>
      </c>
      <c r="O178" s="92"/>
      <c r="P178" s="255">
        <f>O178*H178</f>
        <v>0</v>
      </c>
      <c r="Q178" s="255">
        <v>0</v>
      </c>
      <c r="R178" s="255">
        <f>Q178*H178</f>
        <v>0</v>
      </c>
      <c r="S178" s="255">
        <v>0</v>
      </c>
      <c r="T178" s="256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57" t="s">
        <v>282</v>
      </c>
      <c r="AT178" s="257" t="s">
        <v>268</v>
      </c>
      <c r="AU178" s="257" t="s">
        <v>91</v>
      </c>
      <c r="AY178" s="18" t="s">
        <v>265</v>
      </c>
      <c r="BE178" s="258">
        <f>IF(N178="základná",J178,0)</f>
        <v>0</v>
      </c>
      <c r="BF178" s="258">
        <f>IF(N178="znížená",J178,0)</f>
        <v>0</v>
      </c>
      <c r="BG178" s="258">
        <f>IF(N178="zákl. prenesená",J178,0)</f>
        <v>0</v>
      </c>
      <c r="BH178" s="258">
        <f>IF(N178="zníž. prenesená",J178,0)</f>
        <v>0</v>
      </c>
      <c r="BI178" s="258">
        <f>IF(N178="nulová",J178,0)</f>
        <v>0</v>
      </c>
      <c r="BJ178" s="18" t="s">
        <v>91</v>
      </c>
      <c r="BK178" s="258">
        <f>ROUND(I178*H178,2)</f>
        <v>0</v>
      </c>
      <c r="BL178" s="18" t="s">
        <v>282</v>
      </c>
      <c r="BM178" s="257" t="s">
        <v>2511</v>
      </c>
    </row>
    <row r="179" s="13" customFormat="1">
      <c r="A179" s="13"/>
      <c r="B179" s="264"/>
      <c r="C179" s="265"/>
      <c r="D179" s="266" t="s">
        <v>312</v>
      </c>
      <c r="E179" s="267" t="s">
        <v>1</v>
      </c>
      <c r="F179" s="268" t="s">
        <v>2504</v>
      </c>
      <c r="G179" s="265"/>
      <c r="H179" s="269">
        <v>16</v>
      </c>
      <c r="I179" s="270"/>
      <c r="J179" s="265"/>
      <c r="K179" s="265"/>
      <c r="L179" s="271"/>
      <c r="M179" s="272"/>
      <c r="N179" s="273"/>
      <c r="O179" s="273"/>
      <c r="P179" s="273"/>
      <c r="Q179" s="273"/>
      <c r="R179" s="273"/>
      <c r="S179" s="273"/>
      <c r="T179" s="27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75" t="s">
        <v>312</v>
      </c>
      <c r="AU179" s="275" t="s">
        <v>91</v>
      </c>
      <c r="AV179" s="13" t="s">
        <v>91</v>
      </c>
      <c r="AW179" s="13" t="s">
        <v>4</v>
      </c>
      <c r="AX179" s="13" t="s">
        <v>83</v>
      </c>
      <c r="AY179" s="275" t="s">
        <v>265</v>
      </c>
    </row>
    <row r="180" s="2" customFormat="1" ht="16.30189" customHeight="1">
      <c r="A180" s="39"/>
      <c r="B180" s="40"/>
      <c r="C180" s="246" t="s">
        <v>384</v>
      </c>
      <c r="D180" s="246" t="s">
        <v>268</v>
      </c>
      <c r="E180" s="247" t="s">
        <v>2512</v>
      </c>
      <c r="F180" s="248" t="s">
        <v>1</v>
      </c>
      <c r="G180" s="249" t="s">
        <v>1</v>
      </c>
      <c r="H180" s="250">
        <v>16</v>
      </c>
      <c r="I180" s="251"/>
      <c r="J180" s="250">
        <f>ROUND(I180*H180,2)</f>
        <v>0</v>
      </c>
      <c r="K180" s="252"/>
      <c r="L180" s="45"/>
      <c r="M180" s="253" t="s">
        <v>1</v>
      </c>
      <c r="N180" s="254" t="s">
        <v>41</v>
      </c>
      <c r="O180" s="92"/>
      <c r="P180" s="255">
        <f>O180*H180</f>
        <v>0</v>
      </c>
      <c r="Q180" s="255">
        <v>0</v>
      </c>
      <c r="R180" s="255">
        <f>Q180*H180</f>
        <v>0</v>
      </c>
      <c r="S180" s="255">
        <v>0</v>
      </c>
      <c r="T180" s="256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57" t="s">
        <v>282</v>
      </c>
      <c r="AT180" s="257" t="s">
        <v>268</v>
      </c>
      <c r="AU180" s="257" t="s">
        <v>91</v>
      </c>
      <c r="AY180" s="18" t="s">
        <v>265</v>
      </c>
      <c r="BE180" s="258">
        <f>IF(N180="základná",J180,0)</f>
        <v>0</v>
      </c>
      <c r="BF180" s="258">
        <f>IF(N180="znížená",J180,0)</f>
        <v>0</v>
      </c>
      <c r="BG180" s="258">
        <f>IF(N180="zákl. prenesená",J180,0)</f>
        <v>0</v>
      </c>
      <c r="BH180" s="258">
        <f>IF(N180="zníž. prenesená",J180,0)</f>
        <v>0</v>
      </c>
      <c r="BI180" s="258">
        <f>IF(N180="nulová",J180,0)</f>
        <v>0</v>
      </c>
      <c r="BJ180" s="18" t="s">
        <v>91</v>
      </c>
      <c r="BK180" s="258">
        <f>ROUND(I180*H180,2)</f>
        <v>0</v>
      </c>
      <c r="BL180" s="18" t="s">
        <v>282</v>
      </c>
      <c r="BM180" s="257" t="s">
        <v>2513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2504</v>
      </c>
      <c r="G181" s="265"/>
      <c r="H181" s="269">
        <v>16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83</v>
      </c>
      <c r="AY181" s="275" t="s">
        <v>265</v>
      </c>
    </row>
    <row r="182" s="12" customFormat="1" ht="22.8" customHeight="1">
      <c r="A182" s="12"/>
      <c r="B182" s="230"/>
      <c r="C182" s="231"/>
      <c r="D182" s="232" t="s">
        <v>74</v>
      </c>
      <c r="E182" s="244" t="s">
        <v>91</v>
      </c>
      <c r="F182" s="244" t="s">
        <v>406</v>
      </c>
      <c r="G182" s="231"/>
      <c r="H182" s="231"/>
      <c r="I182" s="234"/>
      <c r="J182" s="245">
        <f>BK182</f>
        <v>0</v>
      </c>
      <c r="K182" s="231"/>
      <c r="L182" s="236"/>
      <c r="M182" s="237"/>
      <c r="N182" s="238"/>
      <c r="O182" s="238"/>
      <c r="P182" s="239">
        <f>SUM(P183:P197)</f>
        <v>0</v>
      </c>
      <c r="Q182" s="238"/>
      <c r="R182" s="239">
        <f>SUM(R183:R197)</f>
        <v>9.0031412240000002</v>
      </c>
      <c r="S182" s="238"/>
      <c r="T182" s="240">
        <f>SUM(T183:T197)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41" t="s">
        <v>83</v>
      </c>
      <c r="AT182" s="242" t="s">
        <v>74</v>
      </c>
      <c r="AU182" s="242" t="s">
        <v>83</v>
      </c>
      <c r="AY182" s="241" t="s">
        <v>265</v>
      </c>
      <c r="BK182" s="243">
        <f>SUM(BK183:BK197)</f>
        <v>0</v>
      </c>
    </row>
    <row r="183" s="2" customFormat="1" ht="16.30189" customHeight="1">
      <c r="A183" s="39"/>
      <c r="B183" s="40"/>
      <c r="C183" s="246" t="s">
        <v>8</v>
      </c>
      <c r="D183" s="246" t="s">
        <v>268</v>
      </c>
      <c r="E183" s="247" t="s">
        <v>2514</v>
      </c>
      <c r="F183" s="248" t="s">
        <v>1</v>
      </c>
      <c r="G183" s="249" t="s">
        <v>1</v>
      </c>
      <c r="H183" s="250">
        <v>50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0.00014999999999999999</v>
      </c>
      <c r="R183" s="255">
        <f>Q183*H183</f>
        <v>0.0074999999999999997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2515</v>
      </c>
    </row>
    <row r="184" s="15" customFormat="1">
      <c r="A184" s="15"/>
      <c r="B184" s="297"/>
      <c r="C184" s="298"/>
      <c r="D184" s="266" t="s">
        <v>312</v>
      </c>
      <c r="E184" s="299" t="s">
        <v>1</v>
      </c>
      <c r="F184" s="300" t="s">
        <v>2516</v>
      </c>
      <c r="G184" s="298"/>
      <c r="H184" s="299" t="s">
        <v>1</v>
      </c>
      <c r="I184" s="301"/>
      <c r="J184" s="298"/>
      <c r="K184" s="298"/>
      <c r="L184" s="302"/>
      <c r="M184" s="303"/>
      <c r="N184" s="304"/>
      <c r="O184" s="304"/>
      <c r="P184" s="304"/>
      <c r="Q184" s="304"/>
      <c r="R184" s="304"/>
      <c r="S184" s="304"/>
      <c r="T184" s="30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306" t="s">
        <v>312</v>
      </c>
      <c r="AU184" s="306" t="s">
        <v>91</v>
      </c>
      <c r="AV184" s="15" t="s">
        <v>83</v>
      </c>
      <c r="AW184" s="15" t="s">
        <v>4</v>
      </c>
      <c r="AX184" s="15" t="s">
        <v>75</v>
      </c>
      <c r="AY184" s="306" t="s">
        <v>265</v>
      </c>
    </row>
    <row r="185" s="15" customFormat="1">
      <c r="A185" s="15"/>
      <c r="B185" s="297"/>
      <c r="C185" s="298"/>
      <c r="D185" s="266" t="s">
        <v>312</v>
      </c>
      <c r="E185" s="299" t="s">
        <v>1</v>
      </c>
      <c r="F185" s="300" t="s">
        <v>2517</v>
      </c>
      <c r="G185" s="298"/>
      <c r="H185" s="299" t="s">
        <v>1</v>
      </c>
      <c r="I185" s="301"/>
      <c r="J185" s="298"/>
      <c r="K185" s="298"/>
      <c r="L185" s="302"/>
      <c r="M185" s="303"/>
      <c r="N185" s="304"/>
      <c r="O185" s="304"/>
      <c r="P185" s="304"/>
      <c r="Q185" s="304"/>
      <c r="R185" s="304"/>
      <c r="S185" s="304"/>
      <c r="T185" s="30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306" t="s">
        <v>312</v>
      </c>
      <c r="AU185" s="306" t="s">
        <v>91</v>
      </c>
      <c r="AV185" s="15" t="s">
        <v>83</v>
      </c>
      <c r="AW185" s="15" t="s">
        <v>4</v>
      </c>
      <c r="AX185" s="15" t="s">
        <v>75</v>
      </c>
      <c r="AY185" s="306" t="s">
        <v>265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2518</v>
      </c>
      <c r="G186" s="265"/>
      <c r="H186" s="269">
        <v>50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391</v>
      </c>
      <c r="D187" s="246" t="s">
        <v>268</v>
      </c>
      <c r="E187" s="247" t="s">
        <v>2519</v>
      </c>
      <c r="F187" s="248" t="s">
        <v>1</v>
      </c>
      <c r="G187" s="249" t="s">
        <v>1</v>
      </c>
      <c r="H187" s="250">
        <v>50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</v>
      </c>
      <c r="R187" s="255">
        <f>Q187*H187</f>
        <v>0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2520</v>
      </c>
    </row>
    <row r="188" s="2" customFormat="1" ht="16.30189" customHeight="1">
      <c r="A188" s="39"/>
      <c r="B188" s="40"/>
      <c r="C188" s="287" t="s">
        <v>395</v>
      </c>
      <c r="D188" s="287" t="s">
        <v>367</v>
      </c>
      <c r="E188" s="288" t="s">
        <v>2521</v>
      </c>
      <c r="F188" s="289" t="s">
        <v>1</v>
      </c>
      <c r="G188" s="290" t="s">
        <v>1</v>
      </c>
      <c r="H188" s="291">
        <v>7.75</v>
      </c>
      <c r="I188" s="292"/>
      <c r="J188" s="291">
        <f>ROUND(I188*H188,2)</f>
        <v>0</v>
      </c>
      <c r="K188" s="293"/>
      <c r="L188" s="294"/>
      <c r="M188" s="295" t="s">
        <v>1</v>
      </c>
      <c r="N188" s="296" t="s">
        <v>41</v>
      </c>
      <c r="O188" s="92"/>
      <c r="P188" s="255">
        <f>O188*H188</f>
        <v>0</v>
      </c>
      <c r="Q188" s="255">
        <v>1</v>
      </c>
      <c r="R188" s="255">
        <f>Q188*H188</f>
        <v>7.75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338</v>
      </c>
      <c r="AT188" s="257" t="s">
        <v>367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2522</v>
      </c>
    </row>
    <row r="189" s="13" customFormat="1">
      <c r="A189" s="13"/>
      <c r="B189" s="264"/>
      <c r="C189" s="265"/>
      <c r="D189" s="266" t="s">
        <v>312</v>
      </c>
      <c r="E189" s="265"/>
      <c r="F189" s="268" t="s">
        <v>2523</v>
      </c>
      <c r="G189" s="265"/>
      <c r="H189" s="269">
        <v>7.75</v>
      </c>
      <c r="I189" s="270"/>
      <c r="J189" s="265"/>
      <c r="K189" s="265"/>
      <c r="L189" s="271"/>
      <c r="M189" s="272"/>
      <c r="N189" s="273"/>
      <c r="O189" s="273"/>
      <c r="P189" s="273"/>
      <c r="Q189" s="273"/>
      <c r="R189" s="273"/>
      <c r="S189" s="273"/>
      <c r="T189" s="27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75" t="s">
        <v>312</v>
      </c>
      <c r="AU189" s="275" t="s">
        <v>91</v>
      </c>
      <c r="AV189" s="13" t="s">
        <v>91</v>
      </c>
      <c r="AW189" s="13" t="s">
        <v>5</v>
      </c>
      <c r="AX189" s="13" t="s">
        <v>83</v>
      </c>
      <c r="AY189" s="275" t="s">
        <v>265</v>
      </c>
    </row>
    <row r="190" s="2" customFormat="1" ht="16.30189" customHeight="1">
      <c r="A190" s="39"/>
      <c r="B190" s="40"/>
      <c r="C190" s="246" t="s">
        <v>400</v>
      </c>
      <c r="D190" s="246" t="s">
        <v>268</v>
      </c>
      <c r="E190" s="247" t="s">
        <v>2524</v>
      </c>
      <c r="F190" s="248" t="s">
        <v>1</v>
      </c>
      <c r="G190" s="249" t="s">
        <v>1</v>
      </c>
      <c r="H190" s="250">
        <v>50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2525</v>
      </c>
    </row>
    <row r="191" s="2" customFormat="1" ht="16.30189" customHeight="1">
      <c r="A191" s="39"/>
      <c r="B191" s="40"/>
      <c r="C191" s="246" t="s">
        <v>403</v>
      </c>
      <c r="D191" s="246" t="s">
        <v>268</v>
      </c>
      <c r="E191" s="247" t="s">
        <v>2526</v>
      </c>
      <c r="F191" s="248" t="s">
        <v>1</v>
      </c>
      <c r="G191" s="249" t="s">
        <v>1</v>
      </c>
      <c r="H191" s="250">
        <v>11088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2.2659699999999999E-05</v>
      </c>
      <c r="R191" s="255">
        <f>Q191*H191</f>
        <v>0.25125075359999999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2527</v>
      </c>
    </row>
    <row r="192" s="13" customFormat="1">
      <c r="A192" s="13"/>
      <c r="B192" s="264"/>
      <c r="C192" s="265"/>
      <c r="D192" s="266" t="s">
        <v>312</v>
      </c>
      <c r="E192" s="267" t="s">
        <v>1</v>
      </c>
      <c r="F192" s="268" t="s">
        <v>3248</v>
      </c>
      <c r="G192" s="265"/>
      <c r="H192" s="269">
        <v>11088</v>
      </c>
      <c r="I192" s="270"/>
      <c r="J192" s="265"/>
      <c r="K192" s="265"/>
      <c r="L192" s="271"/>
      <c r="M192" s="272"/>
      <c r="N192" s="273"/>
      <c r="O192" s="273"/>
      <c r="P192" s="273"/>
      <c r="Q192" s="273"/>
      <c r="R192" s="273"/>
      <c r="S192" s="273"/>
      <c r="T192" s="27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75" t="s">
        <v>312</v>
      </c>
      <c r="AU192" s="275" t="s">
        <v>91</v>
      </c>
      <c r="AV192" s="13" t="s">
        <v>91</v>
      </c>
      <c r="AW192" s="13" t="s">
        <v>4</v>
      </c>
      <c r="AX192" s="13" t="s">
        <v>83</v>
      </c>
      <c r="AY192" s="275" t="s">
        <v>265</v>
      </c>
    </row>
    <row r="193" s="2" customFormat="1" ht="16.30189" customHeight="1">
      <c r="A193" s="39"/>
      <c r="B193" s="40"/>
      <c r="C193" s="246" t="s">
        <v>407</v>
      </c>
      <c r="D193" s="246" t="s">
        <v>268</v>
      </c>
      <c r="E193" s="247" t="s">
        <v>2529</v>
      </c>
      <c r="F193" s="248" t="s">
        <v>1</v>
      </c>
      <c r="G193" s="249" t="s">
        <v>1</v>
      </c>
      <c r="H193" s="250">
        <v>3456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2.89984E-05</v>
      </c>
      <c r="R193" s="255">
        <f>Q193*H193</f>
        <v>0.1002184704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2530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3249</v>
      </c>
      <c r="G194" s="265"/>
      <c r="H194" s="269">
        <v>3456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14" customFormat="1">
      <c r="A195" s="14"/>
      <c r="B195" s="276"/>
      <c r="C195" s="277"/>
      <c r="D195" s="266" t="s">
        <v>312</v>
      </c>
      <c r="E195" s="278" t="s">
        <v>1</v>
      </c>
      <c r="F195" s="279" t="s">
        <v>318</v>
      </c>
      <c r="G195" s="277"/>
      <c r="H195" s="280">
        <v>3456</v>
      </c>
      <c r="I195" s="281"/>
      <c r="J195" s="277"/>
      <c r="K195" s="277"/>
      <c r="L195" s="282"/>
      <c r="M195" s="283"/>
      <c r="N195" s="284"/>
      <c r="O195" s="284"/>
      <c r="P195" s="284"/>
      <c r="Q195" s="284"/>
      <c r="R195" s="284"/>
      <c r="S195" s="284"/>
      <c r="T195" s="28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6" t="s">
        <v>312</v>
      </c>
      <c r="AU195" s="286" t="s">
        <v>91</v>
      </c>
      <c r="AV195" s="14" t="s">
        <v>282</v>
      </c>
      <c r="AW195" s="14" t="s">
        <v>4</v>
      </c>
      <c r="AX195" s="14" t="s">
        <v>83</v>
      </c>
      <c r="AY195" s="286" t="s">
        <v>265</v>
      </c>
    </row>
    <row r="196" s="2" customFormat="1" ht="16.30189" customHeight="1">
      <c r="A196" s="39"/>
      <c r="B196" s="40"/>
      <c r="C196" s="246" t="s">
        <v>411</v>
      </c>
      <c r="D196" s="246" t="s">
        <v>268</v>
      </c>
      <c r="E196" s="247" t="s">
        <v>2532</v>
      </c>
      <c r="F196" s="248" t="s">
        <v>1</v>
      </c>
      <c r="G196" s="249" t="s">
        <v>1</v>
      </c>
      <c r="H196" s="250">
        <v>0.40000000000000002</v>
      </c>
      <c r="I196" s="251"/>
      <c r="J196" s="250">
        <f>ROUND(I196*H196,2)</f>
        <v>0</v>
      </c>
      <c r="K196" s="252"/>
      <c r="L196" s="45"/>
      <c r="M196" s="253" t="s">
        <v>1</v>
      </c>
      <c r="N196" s="254" t="s">
        <v>41</v>
      </c>
      <c r="O196" s="92"/>
      <c r="P196" s="255">
        <f>O196*H196</f>
        <v>0</v>
      </c>
      <c r="Q196" s="255">
        <v>2.23543</v>
      </c>
      <c r="R196" s="255">
        <f>Q196*H196</f>
        <v>0.89417200000000008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282</v>
      </c>
      <c r="AT196" s="257" t="s">
        <v>268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2533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3250</v>
      </c>
      <c r="G197" s="265"/>
      <c r="H197" s="269">
        <v>0.40000000000000002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83</v>
      </c>
      <c r="AY197" s="275" t="s">
        <v>265</v>
      </c>
    </row>
    <row r="198" s="12" customFormat="1" ht="22.8" customHeight="1">
      <c r="A198" s="12"/>
      <c r="B198" s="230"/>
      <c r="C198" s="231"/>
      <c r="D198" s="232" t="s">
        <v>74</v>
      </c>
      <c r="E198" s="244" t="s">
        <v>98</v>
      </c>
      <c r="F198" s="244" t="s">
        <v>2535</v>
      </c>
      <c r="G198" s="231"/>
      <c r="H198" s="231"/>
      <c r="I198" s="234"/>
      <c r="J198" s="245">
        <f>BK198</f>
        <v>0</v>
      </c>
      <c r="K198" s="231"/>
      <c r="L198" s="236"/>
      <c r="M198" s="237"/>
      <c r="N198" s="238"/>
      <c r="O198" s="238"/>
      <c r="P198" s="239">
        <f>SUM(P199:P233)</f>
        <v>0</v>
      </c>
      <c r="Q198" s="238"/>
      <c r="R198" s="239">
        <f>SUM(R199:R233)</f>
        <v>32.265244623561991</v>
      </c>
      <c r="S198" s="238"/>
      <c r="T198" s="240">
        <f>SUM(T199:T233)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41" t="s">
        <v>83</v>
      </c>
      <c r="AT198" s="242" t="s">
        <v>74</v>
      </c>
      <c r="AU198" s="242" t="s">
        <v>83</v>
      </c>
      <c r="AY198" s="241" t="s">
        <v>265</v>
      </c>
      <c r="BK198" s="243">
        <f>SUM(BK199:BK233)</f>
        <v>0</v>
      </c>
    </row>
    <row r="199" s="2" customFormat="1" ht="16.30189" customHeight="1">
      <c r="A199" s="39"/>
      <c r="B199" s="40"/>
      <c r="C199" s="246" t="s">
        <v>415</v>
      </c>
      <c r="D199" s="246" t="s">
        <v>268</v>
      </c>
      <c r="E199" s="247" t="s">
        <v>2536</v>
      </c>
      <c r="F199" s="248" t="s">
        <v>1</v>
      </c>
      <c r="G199" s="249" t="s">
        <v>1</v>
      </c>
      <c r="H199" s="250">
        <v>30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0.00016100000000000001</v>
      </c>
      <c r="R199" s="255">
        <f>Q199*H199</f>
        <v>0.0048300000000000001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2537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3251</v>
      </c>
      <c r="G200" s="265"/>
      <c r="H200" s="269">
        <v>30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75</v>
      </c>
      <c r="AY200" s="275" t="s">
        <v>265</v>
      </c>
    </row>
    <row r="201" s="14" customFormat="1">
      <c r="A201" s="14"/>
      <c r="B201" s="276"/>
      <c r="C201" s="277"/>
      <c r="D201" s="266" t="s">
        <v>312</v>
      </c>
      <c r="E201" s="278" t="s">
        <v>1</v>
      </c>
      <c r="F201" s="279" t="s">
        <v>318</v>
      </c>
      <c r="G201" s="277"/>
      <c r="H201" s="280">
        <v>30</v>
      </c>
      <c r="I201" s="281"/>
      <c r="J201" s="277"/>
      <c r="K201" s="277"/>
      <c r="L201" s="282"/>
      <c r="M201" s="283"/>
      <c r="N201" s="284"/>
      <c r="O201" s="284"/>
      <c r="P201" s="284"/>
      <c r="Q201" s="284"/>
      <c r="R201" s="284"/>
      <c r="S201" s="284"/>
      <c r="T201" s="28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86" t="s">
        <v>312</v>
      </c>
      <c r="AU201" s="286" t="s">
        <v>91</v>
      </c>
      <c r="AV201" s="14" t="s">
        <v>282</v>
      </c>
      <c r="AW201" s="14" t="s">
        <v>4</v>
      </c>
      <c r="AX201" s="14" t="s">
        <v>83</v>
      </c>
      <c r="AY201" s="286" t="s">
        <v>265</v>
      </c>
    </row>
    <row r="202" s="2" customFormat="1" ht="16.30189" customHeight="1">
      <c r="A202" s="39"/>
      <c r="B202" s="40"/>
      <c r="C202" s="287" t="s">
        <v>419</v>
      </c>
      <c r="D202" s="287" t="s">
        <v>367</v>
      </c>
      <c r="E202" s="288" t="s">
        <v>2539</v>
      </c>
      <c r="F202" s="289" t="s">
        <v>1</v>
      </c>
      <c r="G202" s="290" t="s">
        <v>1</v>
      </c>
      <c r="H202" s="291">
        <v>28</v>
      </c>
      <c r="I202" s="292"/>
      <c r="J202" s="291">
        <f>ROUND(I202*H202,2)</f>
        <v>0</v>
      </c>
      <c r="K202" s="293"/>
      <c r="L202" s="294"/>
      <c r="M202" s="295" t="s">
        <v>1</v>
      </c>
      <c r="N202" s="296" t="s">
        <v>41</v>
      </c>
      <c r="O202" s="92"/>
      <c r="P202" s="255">
        <f>O202*H202</f>
        <v>0</v>
      </c>
      <c r="Q202" s="255">
        <v>0.051999999999999998</v>
      </c>
      <c r="R202" s="255">
        <f>Q202*H202</f>
        <v>1.456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338</v>
      </c>
      <c r="AT202" s="257" t="s">
        <v>367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2540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3013</v>
      </c>
      <c r="G203" s="265"/>
      <c r="H203" s="269">
        <v>28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14" customFormat="1">
      <c r="A204" s="14"/>
      <c r="B204" s="276"/>
      <c r="C204" s="277"/>
      <c r="D204" s="266" t="s">
        <v>312</v>
      </c>
      <c r="E204" s="278" t="s">
        <v>1</v>
      </c>
      <c r="F204" s="279" t="s">
        <v>318</v>
      </c>
      <c r="G204" s="277"/>
      <c r="H204" s="280">
        <v>28</v>
      </c>
      <c r="I204" s="281"/>
      <c r="J204" s="277"/>
      <c r="K204" s="277"/>
      <c r="L204" s="282"/>
      <c r="M204" s="283"/>
      <c r="N204" s="284"/>
      <c r="O204" s="284"/>
      <c r="P204" s="284"/>
      <c r="Q204" s="284"/>
      <c r="R204" s="284"/>
      <c r="S204" s="284"/>
      <c r="T204" s="28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86" t="s">
        <v>312</v>
      </c>
      <c r="AU204" s="286" t="s">
        <v>91</v>
      </c>
      <c r="AV204" s="14" t="s">
        <v>282</v>
      </c>
      <c r="AW204" s="14" t="s">
        <v>4</v>
      </c>
      <c r="AX204" s="14" t="s">
        <v>83</v>
      </c>
      <c r="AY204" s="286" t="s">
        <v>265</v>
      </c>
    </row>
    <row r="205" s="2" customFormat="1" ht="16.30189" customHeight="1">
      <c r="A205" s="39"/>
      <c r="B205" s="40"/>
      <c r="C205" s="287" t="s">
        <v>424</v>
      </c>
      <c r="D205" s="287" t="s">
        <v>367</v>
      </c>
      <c r="E205" s="288" t="s">
        <v>3011</v>
      </c>
      <c r="F205" s="289" t="s">
        <v>1</v>
      </c>
      <c r="G205" s="290" t="s">
        <v>1</v>
      </c>
      <c r="H205" s="291">
        <v>2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0.051999999999999998</v>
      </c>
      <c r="R205" s="255">
        <f>Q205*H205</f>
        <v>0.104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3012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644</v>
      </c>
      <c r="G206" s="265"/>
      <c r="H206" s="269">
        <v>2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46" t="s">
        <v>428</v>
      </c>
      <c r="D207" s="246" t="s">
        <v>268</v>
      </c>
      <c r="E207" s="247" t="s">
        <v>2544</v>
      </c>
      <c r="F207" s="248" t="s">
        <v>1</v>
      </c>
      <c r="G207" s="249" t="s">
        <v>1</v>
      </c>
      <c r="H207" s="250">
        <v>30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0.00088754999999999997</v>
      </c>
      <c r="R207" s="255">
        <f>Q207*H207</f>
        <v>0.026626499999999997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2545</v>
      </c>
    </row>
    <row r="208" s="13" customFormat="1">
      <c r="A208" s="13"/>
      <c r="B208" s="264"/>
      <c r="C208" s="265"/>
      <c r="D208" s="266" t="s">
        <v>312</v>
      </c>
      <c r="E208" s="267" t="s">
        <v>1</v>
      </c>
      <c r="F208" s="268" t="s">
        <v>3252</v>
      </c>
      <c r="G208" s="265"/>
      <c r="H208" s="269">
        <v>30</v>
      </c>
      <c r="I208" s="270"/>
      <c r="J208" s="265"/>
      <c r="K208" s="265"/>
      <c r="L208" s="271"/>
      <c r="M208" s="272"/>
      <c r="N208" s="273"/>
      <c r="O208" s="273"/>
      <c r="P208" s="273"/>
      <c r="Q208" s="273"/>
      <c r="R208" s="273"/>
      <c r="S208" s="273"/>
      <c r="T208" s="27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75" t="s">
        <v>312</v>
      </c>
      <c r="AU208" s="275" t="s">
        <v>91</v>
      </c>
      <c r="AV208" s="13" t="s">
        <v>91</v>
      </c>
      <c r="AW208" s="13" t="s">
        <v>4</v>
      </c>
      <c r="AX208" s="13" t="s">
        <v>83</v>
      </c>
      <c r="AY208" s="275" t="s">
        <v>265</v>
      </c>
    </row>
    <row r="209" s="2" customFormat="1" ht="16.30189" customHeight="1">
      <c r="A209" s="39"/>
      <c r="B209" s="40"/>
      <c r="C209" s="287" t="s">
        <v>434</v>
      </c>
      <c r="D209" s="287" t="s">
        <v>367</v>
      </c>
      <c r="E209" s="288" t="s">
        <v>2547</v>
      </c>
      <c r="F209" s="289" t="s">
        <v>1</v>
      </c>
      <c r="G209" s="290" t="s">
        <v>1</v>
      </c>
      <c r="H209" s="291">
        <v>30</v>
      </c>
      <c r="I209" s="292"/>
      <c r="J209" s="291">
        <f>ROUND(I209*H209,2)</f>
        <v>0</v>
      </c>
      <c r="K209" s="293"/>
      <c r="L209" s="294"/>
      <c r="M209" s="295" t="s">
        <v>1</v>
      </c>
      <c r="N209" s="296" t="s">
        <v>41</v>
      </c>
      <c r="O209" s="92"/>
      <c r="P209" s="255">
        <f>O209*H209</f>
        <v>0</v>
      </c>
      <c r="Q209" s="255">
        <v>0</v>
      </c>
      <c r="R209" s="255">
        <f>Q209*H209</f>
        <v>0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338</v>
      </c>
      <c r="AT209" s="257" t="s">
        <v>367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2548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3253</v>
      </c>
      <c r="G210" s="265"/>
      <c r="H210" s="269">
        <v>30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83</v>
      </c>
      <c r="AY210" s="275" t="s">
        <v>265</v>
      </c>
    </row>
    <row r="211" s="2" customFormat="1" ht="16.30189" customHeight="1">
      <c r="A211" s="39"/>
      <c r="B211" s="40"/>
      <c r="C211" s="246" t="s">
        <v>439</v>
      </c>
      <c r="D211" s="246" t="s">
        <v>268</v>
      </c>
      <c r="E211" s="247" t="s">
        <v>1009</v>
      </c>
      <c r="F211" s="248" t="s">
        <v>1</v>
      </c>
      <c r="G211" s="249" t="s">
        <v>1</v>
      </c>
      <c r="H211" s="250">
        <v>5.3300000000000001</v>
      </c>
      <c r="I211" s="251"/>
      <c r="J211" s="250">
        <f>ROUND(I211*H211,2)</f>
        <v>0</v>
      </c>
      <c r="K211" s="252"/>
      <c r="L211" s="45"/>
      <c r="M211" s="253" t="s">
        <v>1</v>
      </c>
      <c r="N211" s="254" t="s">
        <v>41</v>
      </c>
      <c r="O211" s="92"/>
      <c r="P211" s="255">
        <f>O211*H211</f>
        <v>0</v>
      </c>
      <c r="Q211" s="255">
        <v>2.3855499999999998</v>
      </c>
      <c r="R211" s="255">
        <f>Q211*H211</f>
        <v>12.714981499999999</v>
      </c>
      <c r="S211" s="255">
        <v>0</v>
      </c>
      <c r="T211" s="256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57" t="s">
        <v>282</v>
      </c>
      <c r="AT211" s="257" t="s">
        <v>268</v>
      </c>
      <c r="AU211" s="257" t="s">
        <v>91</v>
      </c>
      <c r="AY211" s="18" t="s">
        <v>265</v>
      </c>
      <c r="BE211" s="258">
        <f>IF(N211="základná",J211,0)</f>
        <v>0</v>
      </c>
      <c r="BF211" s="258">
        <f>IF(N211="znížená",J211,0)</f>
        <v>0</v>
      </c>
      <c r="BG211" s="258">
        <f>IF(N211="zákl. prenesená",J211,0)</f>
        <v>0</v>
      </c>
      <c r="BH211" s="258">
        <f>IF(N211="zníž. prenesená",J211,0)</f>
        <v>0</v>
      </c>
      <c r="BI211" s="258">
        <f>IF(N211="nulová",J211,0)</f>
        <v>0</v>
      </c>
      <c r="BJ211" s="18" t="s">
        <v>91</v>
      </c>
      <c r="BK211" s="258">
        <f>ROUND(I211*H211,2)</f>
        <v>0</v>
      </c>
      <c r="BL211" s="18" t="s">
        <v>282</v>
      </c>
      <c r="BM211" s="257" t="s">
        <v>2550</v>
      </c>
    </row>
    <row r="212" s="15" customFormat="1">
      <c r="A212" s="15"/>
      <c r="B212" s="297"/>
      <c r="C212" s="298"/>
      <c r="D212" s="266" t="s">
        <v>312</v>
      </c>
      <c r="E212" s="299" t="s">
        <v>1</v>
      </c>
      <c r="F212" s="300" t="s">
        <v>2551</v>
      </c>
      <c r="G212" s="298"/>
      <c r="H212" s="299" t="s">
        <v>1</v>
      </c>
      <c r="I212" s="301"/>
      <c r="J212" s="298"/>
      <c r="K212" s="298"/>
      <c r="L212" s="302"/>
      <c r="M212" s="303"/>
      <c r="N212" s="304"/>
      <c r="O212" s="304"/>
      <c r="P212" s="304"/>
      <c r="Q212" s="304"/>
      <c r="R212" s="304"/>
      <c r="S212" s="304"/>
      <c r="T212" s="30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306" t="s">
        <v>312</v>
      </c>
      <c r="AU212" s="306" t="s">
        <v>91</v>
      </c>
      <c r="AV212" s="15" t="s">
        <v>83</v>
      </c>
      <c r="AW212" s="15" t="s">
        <v>4</v>
      </c>
      <c r="AX212" s="15" t="s">
        <v>75</v>
      </c>
      <c r="AY212" s="306" t="s">
        <v>265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3254</v>
      </c>
      <c r="G213" s="265"/>
      <c r="H213" s="269">
        <v>5.3300000000000001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83</v>
      </c>
      <c r="AY213" s="275" t="s">
        <v>265</v>
      </c>
    </row>
    <row r="214" s="2" customFormat="1" ht="16.30189" customHeight="1">
      <c r="A214" s="39"/>
      <c r="B214" s="40"/>
      <c r="C214" s="246" t="s">
        <v>442</v>
      </c>
      <c r="D214" s="246" t="s">
        <v>268</v>
      </c>
      <c r="E214" s="247" t="s">
        <v>1012</v>
      </c>
      <c r="F214" s="248" t="s">
        <v>1</v>
      </c>
      <c r="G214" s="249" t="s">
        <v>1</v>
      </c>
      <c r="H214" s="250">
        <v>13.01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0.049825000000000001</v>
      </c>
      <c r="R214" s="255">
        <f>Q214*H214</f>
        <v>0.64822325000000003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2553</v>
      </c>
    </row>
    <row r="215" s="15" customFormat="1">
      <c r="A215" s="15"/>
      <c r="B215" s="297"/>
      <c r="C215" s="298"/>
      <c r="D215" s="266" t="s">
        <v>312</v>
      </c>
      <c r="E215" s="299" t="s">
        <v>1</v>
      </c>
      <c r="F215" s="300" t="s">
        <v>2554</v>
      </c>
      <c r="G215" s="298"/>
      <c r="H215" s="299" t="s">
        <v>1</v>
      </c>
      <c r="I215" s="301"/>
      <c r="J215" s="298"/>
      <c r="K215" s="298"/>
      <c r="L215" s="302"/>
      <c r="M215" s="303"/>
      <c r="N215" s="304"/>
      <c r="O215" s="304"/>
      <c r="P215" s="304"/>
      <c r="Q215" s="304"/>
      <c r="R215" s="304"/>
      <c r="S215" s="304"/>
      <c r="T215" s="30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306" t="s">
        <v>312</v>
      </c>
      <c r="AU215" s="306" t="s">
        <v>91</v>
      </c>
      <c r="AV215" s="15" t="s">
        <v>83</v>
      </c>
      <c r="AW215" s="15" t="s">
        <v>4</v>
      </c>
      <c r="AX215" s="15" t="s">
        <v>75</v>
      </c>
      <c r="AY215" s="306" t="s">
        <v>265</v>
      </c>
    </row>
    <row r="216" s="13" customFormat="1">
      <c r="A216" s="13"/>
      <c r="B216" s="264"/>
      <c r="C216" s="265"/>
      <c r="D216" s="266" t="s">
        <v>312</v>
      </c>
      <c r="E216" s="267" t="s">
        <v>1</v>
      </c>
      <c r="F216" s="268" t="s">
        <v>3255</v>
      </c>
      <c r="G216" s="265"/>
      <c r="H216" s="269">
        <v>13.01</v>
      </c>
      <c r="I216" s="270"/>
      <c r="J216" s="265"/>
      <c r="K216" s="265"/>
      <c r="L216" s="271"/>
      <c r="M216" s="272"/>
      <c r="N216" s="273"/>
      <c r="O216" s="273"/>
      <c r="P216" s="273"/>
      <c r="Q216" s="273"/>
      <c r="R216" s="273"/>
      <c r="S216" s="273"/>
      <c r="T216" s="27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75" t="s">
        <v>312</v>
      </c>
      <c r="AU216" s="275" t="s">
        <v>91</v>
      </c>
      <c r="AV216" s="13" t="s">
        <v>91</v>
      </c>
      <c r="AW216" s="13" t="s">
        <v>4</v>
      </c>
      <c r="AX216" s="13" t="s">
        <v>83</v>
      </c>
      <c r="AY216" s="275" t="s">
        <v>265</v>
      </c>
    </row>
    <row r="217" s="2" customFormat="1" ht="16.30189" customHeight="1">
      <c r="A217" s="39"/>
      <c r="B217" s="40"/>
      <c r="C217" s="246" t="s">
        <v>446</v>
      </c>
      <c r="D217" s="246" t="s">
        <v>268</v>
      </c>
      <c r="E217" s="247" t="s">
        <v>1015</v>
      </c>
      <c r="F217" s="248" t="s">
        <v>1</v>
      </c>
      <c r="G217" s="249" t="s">
        <v>1</v>
      </c>
      <c r="H217" s="250">
        <v>13.01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1.5E-05</v>
      </c>
      <c r="R217" s="255">
        <f>Q217*H217</f>
        <v>0.00019515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2556</v>
      </c>
    </row>
    <row r="218" s="2" customFormat="1" ht="16.30189" customHeight="1">
      <c r="A218" s="39"/>
      <c r="B218" s="40"/>
      <c r="C218" s="246" t="s">
        <v>451</v>
      </c>
      <c r="D218" s="246" t="s">
        <v>268</v>
      </c>
      <c r="E218" s="247" t="s">
        <v>1017</v>
      </c>
      <c r="F218" s="248" t="s">
        <v>1</v>
      </c>
      <c r="G218" s="249" t="s">
        <v>1</v>
      </c>
      <c r="H218" s="250">
        <v>1.29</v>
      </c>
      <c r="I218" s="251"/>
      <c r="J218" s="250">
        <f>ROUND(I218*H218,2)</f>
        <v>0</v>
      </c>
      <c r="K218" s="252"/>
      <c r="L218" s="45"/>
      <c r="M218" s="253" t="s">
        <v>1</v>
      </c>
      <c r="N218" s="254" t="s">
        <v>41</v>
      </c>
      <c r="O218" s="92"/>
      <c r="P218" s="255">
        <f>O218*H218</f>
        <v>0</v>
      </c>
      <c r="Q218" s="255">
        <v>1.0370397</v>
      </c>
      <c r="R218" s="255">
        <f>Q218*H218</f>
        <v>1.337781213</v>
      </c>
      <c r="S218" s="255">
        <v>0</v>
      </c>
      <c r="T218" s="256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57" t="s">
        <v>282</v>
      </c>
      <c r="AT218" s="257" t="s">
        <v>268</v>
      </c>
      <c r="AU218" s="257" t="s">
        <v>91</v>
      </c>
      <c r="AY218" s="18" t="s">
        <v>265</v>
      </c>
      <c r="BE218" s="258">
        <f>IF(N218="základná",J218,0)</f>
        <v>0</v>
      </c>
      <c r="BF218" s="258">
        <f>IF(N218="znížená",J218,0)</f>
        <v>0</v>
      </c>
      <c r="BG218" s="258">
        <f>IF(N218="zákl. prenesená",J218,0)</f>
        <v>0</v>
      </c>
      <c r="BH218" s="258">
        <f>IF(N218="zníž. prenesená",J218,0)</f>
        <v>0</v>
      </c>
      <c r="BI218" s="258">
        <f>IF(N218="nulová",J218,0)</f>
        <v>0</v>
      </c>
      <c r="BJ218" s="18" t="s">
        <v>91</v>
      </c>
      <c r="BK218" s="258">
        <f>ROUND(I218*H218,2)</f>
        <v>0</v>
      </c>
      <c r="BL218" s="18" t="s">
        <v>282</v>
      </c>
      <c r="BM218" s="257" t="s">
        <v>2557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3256</v>
      </c>
      <c r="G219" s="265"/>
      <c r="H219" s="269">
        <v>1.29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83</v>
      </c>
      <c r="AY219" s="275" t="s">
        <v>265</v>
      </c>
    </row>
    <row r="220" s="2" customFormat="1" ht="16.30189" customHeight="1">
      <c r="A220" s="39"/>
      <c r="B220" s="40"/>
      <c r="C220" s="246" t="s">
        <v>455</v>
      </c>
      <c r="D220" s="246" t="s">
        <v>268</v>
      </c>
      <c r="E220" s="247" t="s">
        <v>2559</v>
      </c>
      <c r="F220" s="248" t="s">
        <v>1</v>
      </c>
      <c r="G220" s="249" t="s">
        <v>1</v>
      </c>
      <c r="H220" s="250">
        <v>6.8099999999999996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2.3225634999999998</v>
      </c>
      <c r="R220" s="255">
        <f>Q220*H220</f>
        <v>15.816657434999998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2560</v>
      </c>
    </row>
    <row r="221" s="15" customFormat="1">
      <c r="A221" s="15"/>
      <c r="B221" s="297"/>
      <c r="C221" s="298"/>
      <c r="D221" s="266" t="s">
        <v>312</v>
      </c>
      <c r="E221" s="299" t="s">
        <v>1</v>
      </c>
      <c r="F221" s="300" t="s">
        <v>2561</v>
      </c>
      <c r="G221" s="298"/>
      <c r="H221" s="299" t="s">
        <v>1</v>
      </c>
      <c r="I221" s="301"/>
      <c r="J221" s="298"/>
      <c r="K221" s="298"/>
      <c r="L221" s="302"/>
      <c r="M221" s="303"/>
      <c r="N221" s="304"/>
      <c r="O221" s="304"/>
      <c r="P221" s="304"/>
      <c r="Q221" s="304"/>
      <c r="R221" s="304"/>
      <c r="S221" s="304"/>
      <c r="T221" s="30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306" t="s">
        <v>312</v>
      </c>
      <c r="AU221" s="306" t="s">
        <v>91</v>
      </c>
      <c r="AV221" s="15" t="s">
        <v>83</v>
      </c>
      <c r="AW221" s="15" t="s">
        <v>4</v>
      </c>
      <c r="AX221" s="15" t="s">
        <v>75</v>
      </c>
      <c r="AY221" s="306" t="s">
        <v>265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3257</v>
      </c>
      <c r="G222" s="265"/>
      <c r="H222" s="269">
        <v>6.8099999999999996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75</v>
      </c>
      <c r="AY222" s="275" t="s">
        <v>265</v>
      </c>
    </row>
    <row r="223" s="2" customFormat="1" ht="16.30189" customHeight="1">
      <c r="A223" s="39"/>
      <c r="B223" s="40"/>
      <c r="C223" s="246" t="s">
        <v>458</v>
      </c>
      <c r="D223" s="246" t="s">
        <v>268</v>
      </c>
      <c r="E223" s="247" t="s">
        <v>2563</v>
      </c>
      <c r="F223" s="248" t="s">
        <v>1</v>
      </c>
      <c r="G223" s="249" t="s">
        <v>1</v>
      </c>
      <c r="H223" s="250">
        <v>24.609999999999999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0.0045810241999999996</v>
      </c>
      <c r="R223" s="255">
        <f>Q223*H223</f>
        <v>0.11273900556199999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2564</v>
      </c>
    </row>
    <row r="224" s="15" customFormat="1">
      <c r="A224" s="15"/>
      <c r="B224" s="297"/>
      <c r="C224" s="298"/>
      <c r="D224" s="266" t="s">
        <v>312</v>
      </c>
      <c r="E224" s="299" t="s">
        <v>1</v>
      </c>
      <c r="F224" s="300" t="s">
        <v>2561</v>
      </c>
      <c r="G224" s="298"/>
      <c r="H224" s="299" t="s">
        <v>1</v>
      </c>
      <c r="I224" s="301"/>
      <c r="J224" s="298"/>
      <c r="K224" s="298"/>
      <c r="L224" s="302"/>
      <c r="M224" s="303"/>
      <c r="N224" s="304"/>
      <c r="O224" s="304"/>
      <c r="P224" s="304"/>
      <c r="Q224" s="304"/>
      <c r="R224" s="304"/>
      <c r="S224" s="304"/>
      <c r="T224" s="30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306" t="s">
        <v>312</v>
      </c>
      <c r="AU224" s="306" t="s">
        <v>91</v>
      </c>
      <c r="AV224" s="15" t="s">
        <v>83</v>
      </c>
      <c r="AW224" s="15" t="s">
        <v>4</v>
      </c>
      <c r="AX224" s="15" t="s">
        <v>75</v>
      </c>
      <c r="AY224" s="306" t="s">
        <v>265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3258</v>
      </c>
      <c r="G225" s="265"/>
      <c r="H225" s="269">
        <v>24.609999999999999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75</v>
      </c>
      <c r="AY225" s="275" t="s">
        <v>265</v>
      </c>
    </row>
    <row r="226" s="14" customFormat="1">
      <c r="A226" s="14"/>
      <c r="B226" s="276"/>
      <c r="C226" s="277"/>
      <c r="D226" s="266" t="s">
        <v>312</v>
      </c>
      <c r="E226" s="278" t="s">
        <v>1</v>
      </c>
      <c r="F226" s="279" t="s">
        <v>318</v>
      </c>
      <c r="G226" s="277"/>
      <c r="H226" s="280">
        <v>24.609999999999999</v>
      </c>
      <c r="I226" s="281"/>
      <c r="J226" s="277"/>
      <c r="K226" s="277"/>
      <c r="L226" s="282"/>
      <c r="M226" s="283"/>
      <c r="N226" s="284"/>
      <c r="O226" s="284"/>
      <c r="P226" s="284"/>
      <c r="Q226" s="284"/>
      <c r="R226" s="284"/>
      <c r="S226" s="284"/>
      <c r="T226" s="28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86" t="s">
        <v>312</v>
      </c>
      <c r="AU226" s="286" t="s">
        <v>91</v>
      </c>
      <c r="AV226" s="14" t="s">
        <v>282</v>
      </c>
      <c r="AW226" s="14" t="s">
        <v>4</v>
      </c>
      <c r="AX226" s="14" t="s">
        <v>83</v>
      </c>
      <c r="AY226" s="286" t="s">
        <v>265</v>
      </c>
    </row>
    <row r="227" s="2" customFormat="1" ht="16.30189" customHeight="1">
      <c r="A227" s="39"/>
      <c r="B227" s="40"/>
      <c r="C227" s="246" t="s">
        <v>462</v>
      </c>
      <c r="D227" s="246" t="s">
        <v>268</v>
      </c>
      <c r="E227" s="247" t="s">
        <v>2566</v>
      </c>
      <c r="F227" s="248" t="s">
        <v>1</v>
      </c>
      <c r="G227" s="249" t="s">
        <v>1</v>
      </c>
      <c r="H227" s="250">
        <v>24.609999999999999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3.6999999999999998E-05</v>
      </c>
      <c r="R227" s="255">
        <f>Q227*H227</f>
        <v>0.00091056999999999998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2567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3259</v>
      </c>
      <c r="G228" s="265"/>
      <c r="H228" s="269">
        <v>24.609999999999999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83</v>
      </c>
      <c r="AY228" s="275" t="s">
        <v>265</v>
      </c>
    </row>
    <row r="229" s="2" customFormat="1" ht="16.30189" customHeight="1">
      <c r="A229" s="39"/>
      <c r="B229" s="40"/>
      <c r="C229" s="246" t="s">
        <v>466</v>
      </c>
      <c r="D229" s="246" t="s">
        <v>268</v>
      </c>
      <c r="E229" s="247" t="s">
        <v>1023</v>
      </c>
      <c r="F229" s="248" t="s">
        <v>1</v>
      </c>
      <c r="G229" s="249" t="s">
        <v>1</v>
      </c>
      <c r="H229" s="250">
        <v>15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0.00282</v>
      </c>
      <c r="R229" s="255">
        <f>Q229*H229</f>
        <v>0.042299999999999997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2569</v>
      </c>
    </row>
    <row r="230" s="13" customFormat="1">
      <c r="A230" s="13"/>
      <c r="B230" s="264"/>
      <c r="C230" s="265"/>
      <c r="D230" s="266" t="s">
        <v>312</v>
      </c>
      <c r="E230" s="267" t="s">
        <v>1</v>
      </c>
      <c r="F230" s="268" t="s">
        <v>3260</v>
      </c>
      <c r="G230" s="265"/>
      <c r="H230" s="269">
        <v>15</v>
      </c>
      <c r="I230" s="270"/>
      <c r="J230" s="265"/>
      <c r="K230" s="265"/>
      <c r="L230" s="271"/>
      <c r="M230" s="272"/>
      <c r="N230" s="273"/>
      <c r="O230" s="273"/>
      <c r="P230" s="273"/>
      <c r="Q230" s="273"/>
      <c r="R230" s="273"/>
      <c r="S230" s="273"/>
      <c r="T230" s="27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75" t="s">
        <v>312</v>
      </c>
      <c r="AU230" s="275" t="s">
        <v>91</v>
      </c>
      <c r="AV230" s="13" t="s">
        <v>91</v>
      </c>
      <c r="AW230" s="13" t="s">
        <v>4</v>
      </c>
      <c r="AX230" s="13" t="s">
        <v>75</v>
      </c>
      <c r="AY230" s="275" t="s">
        <v>265</v>
      </c>
    </row>
    <row r="231" s="14" customFormat="1">
      <c r="A231" s="14"/>
      <c r="B231" s="276"/>
      <c r="C231" s="277"/>
      <c r="D231" s="266" t="s">
        <v>312</v>
      </c>
      <c r="E231" s="278" t="s">
        <v>1</v>
      </c>
      <c r="F231" s="279" t="s">
        <v>318</v>
      </c>
      <c r="G231" s="277"/>
      <c r="H231" s="280">
        <v>15</v>
      </c>
      <c r="I231" s="281"/>
      <c r="J231" s="277"/>
      <c r="K231" s="277"/>
      <c r="L231" s="282"/>
      <c r="M231" s="283"/>
      <c r="N231" s="284"/>
      <c r="O231" s="284"/>
      <c r="P231" s="284"/>
      <c r="Q231" s="284"/>
      <c r="R231" s="284"/>
      <c r="S231" s="284"/>
      <c r="T231" s="28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86" t="s">
        <v>312</v>
      </c>
      <c r="AU231" s="286" t="s">
        <v>91</v>
      </c>
      <c r="AV231" s="14" t="s">
        <v>282</v>
      </c>
      <c r="AW231" s="14" t="s">
        <v>4</v>
      </c>
      <c r="AX231" s="14" t="s">
        <v>83</v>
      </c>
      <c r="AY231" s="286" t="s">
        <v>265</v>
      </c>
    </row>
    <row r="232" s="2" customFormat="1" ht="16.30189" customHeight="1">
      <c r="A232" s="39"/>
      <c r="B232" s="40"/>
      <c r="C232" s="287" t="s">
        <v>470</v>
      </c>
      <c r="D232" s="287" t="s">
        <v>367</v>
      </c>
      <c r="E232" s="288" t="s">
        <v>2571</v>
      </c>
      <c r="F232" s="289" t="s">
        <v>1</v>
      </c>
      <c r="G232" s="290" t="s">
        <v>1</v>
      </c>
      <c r="H232" s="291">
        <v>15</v>
      </c>
      <c r="I232" s="292"/>
      <c r="J232" s="291">
        <f>ROUND(I232*H232,2)</f>
        <v>0</v>
      </c>
      <c r="K232" s="293"/>
      <c r="L232" s="294"/>
      <c r="M232" s="295" t="s">
        <v>1</v>
      </c>
      <c r="N232" s="296" t="s">
        <v>41</v>
      </c>
      <c r="O232" s="92"/>
      <c r="P232" s="255">
        <f>O232*H232</f>
        <v>0</v>
      </c>
      <c r="Q232" s="255">
        <v>0</v>
      </c>
      <c r="R232" s="255">
        <f>Q232*H232</f>
        <v>0</v>
      </c>
      <c r="S232" s="255">
        <v>0</v>
      </c>
      <c r="T232" s="256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57" t="s">
        <v>338</v>
      </c>
      <c r="AT232" s="257" t="s">
        <v>367</v>
      </c>
      <c r="AU232" s="257" t="s">
        <v>91</v>
      </c>
      <c r="AY232" s="18" t="s">
        <v>265</v>
      </c>
      <c r="BE232" s="258">
        <f>IF(N232="základná",J232,0)</f>
        <v>0</v>
      </c>
      <c r="BF232" s="258">
        <f>IF(N232="znížená",J232,0)</f>
        <v>0</v>
      </c>
      <c r="BG232" s="258">
        <f>IF(N232="zákl. prenesená",J232,0)</f>
        <v>0</v>
      </c>
      <c r="BH232" s="258">
        <f>IF(N232="zníž. prenesená",J232,0)</f>
        <v>0</v>
      </c>
      <c r="BI232" s="258">
        <f>IF(N232="nulová",J232,0)</f>
        <v>0</v>
      </c>
      <c r="BJ232" s="18" t="s">
        <v>91</v>
      </c>
      <c r="BK232" s="258">
        <f>ROUND(I232*H232,2)</f>
        <v>0</v>
      </c>
      <c r="BL232" s="18" t="s">
        <v>282</v>
      </c>
      <c r="BM232" s="257" t="s">
        <v>2572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366</v>
      </c>
      <c r="G233" s="265"/>
      <c r="H233" s="269">
        <v>15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83</v>
      </c>
      <c r="AY233" s="275" t="s">
        <v>265</v>
      </c>
    </row>
    <row r="234" s="12" customFormat="1" ht="22.8" customHeight="1">
      <c r="A234" s="12"/>
      <c r="B234" s="230"/>
      <c r="C234" s="231"/>
      <c r="D234" s="232" t="s">
        <v>74</v>
      </c>
      <c r="E234" s="244" t="s">
        <v>282</v>
      </c>
      <c r="F234" s="244" t="s">
        <v>450</v>
      </c>
      <c r="G234" s="231"/>
      <c r="H234" s="231"/>
      <c r="I234" s="234"/>
      <c r="J234" s="245">
        <f>BK234</f>
        <v>0</v>
      </c>
      <c r="K234" s="231"/>
      <c r="L234" s="236"/>
      <c r="M234" s="237"/>
      <c r="N234" s="238"/>
      <c r="O234" s="238"/>
      <c r="P234" s="239">
        <f>SUM(P235:P277)</f>
        <v>0</v>
      </c>
      <c r="Q234" s="238"/>
      <c r="R234" s="239">
        <f>SUM(R235:R277)</f>
        <v>411.96667595250005</v>
      </c>
      <c r="S234" s="238"/>
      <c r="T234" s="240">
        <f>SUM(T235:T277)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41" t="s">
        <v>83</v>
      </c>
      <c r="AT234" s="242" t="s">
        <v>74</v>
      </c>
      <c r="AU234" s="242" t="s">
        <v>83</v>
      </c>
      <c r="AY234" s="241" t="s">
        <v>265</v>
      </c>
      <c r="BK234" s="243">
        <f>SUM(BK235:BK277)</f>
        <v>0</v>
      </c>
    </row>
    <row r="235" s="2" customFormat="1" ht="16.30189" customHeight="1">
      <c r="A235" s="39"/>
      <c r="B235" s="40"/>
      <c r="C235" s="246" t="s">
        <v>475</v>
      </c>
      <c r="D235" s="246" t="s">
        <v>268</v>
      </c>
      <c r="E235" s="247" t="s">
        <v>2573</v>
      </c>
      <c r="F235" s="248" t="s">
        <v>1</v>
      </c>
      <c r="G235" s="249" t="s">
        <v>1</v>
      </c>
      <c r="H235" s="250">
        <v>14.65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2.3224300000000002</v>
      </c>
      <c r="R235" s="255">
        <f>Q235*H235</f>
        <v>34.023599500000003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2574</v>
      </c>
    </row>
    <row r="236" s="13" customFormat="1">
      <c r="A236" s="13"/>
      <c r="B236" s="264"/>
      <c r="C236" s="265"/>
      <c r="D236" s="266" t="s">
        <v>312</v>
      </c>
      <c r="E236" s="267" t="s">
        <v>1</v>
      </c>
      <c r="F236" s="268" t="s">
        <v>3261</v>
      </c>
      <c r="G236" s="265"/>
      <c r="H236" s="269">
        <v>10.859999999999999</v>
      </c>
      <c r="I236" s="270"/>
      <c r="J236" s="265"/>
      <c r="K236" s="265"/>
      <c r="L236" s="271"/>
      <c r="M236" s="272"/>
      <c r="N236" s="273"/>
      <c r="O236" s="273"/>
      <c r="P236" s="273"/>
      <c r="Q236" s="273"/>
      <c r="R236" s="273"/>
      <c r="S236" s="273"/>
      <c r="T236" s="27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75" t="s">
        <v>312</v>
      </c>
      <c r="AU236" s="275" t="s">
        <v>91</v>
      </c>
      <c r="AV236" s="13" t="s">
        <v>91</v>
      </c>
      <c r="AW236" s="13" t="s">
        <v>4</v>
      </c>
      <c r="AX236" s="13" t="s">
        <v>75</v>
      </c>
      <c r="AY236" s="275" t="s">
        <v>265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3262</v>
      </c>
      <c r="G237" s="265"/>
      <c r="H237" s="269">
        <v>3.79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75</v>
      </c>
      <c r="AY237" s="275" t="s">
        <v>265</v>
      </c>
    </row>
    <row r="238" s="2" customFormat="1" ht="16.30189" customHeight="1">
      <c r="A238" s="39"/>
      <c r="B238" s="40"/>
      <c r="C238" s="246" t="s">
        <v>479</v>
      </c>
      <c r="D238" s="246" t="s">
        <v>268</v>
      </c>
      <c r="E238" s="247" t="s">
        <v>2577</v>
      </c>
      <c r="F238" s="248" t="s">
        <v>1</v>
      </c>
      <c r="G238" s="249" t="s">
        <v>1</v>
      </c>
      <c r="H238" s="250">
        <v>2.3900000000000001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0.017188999999999999</v>
      </c>
      <c r="R238" s="255">
        <f>Q238*H238</f>
        <v>0.04108171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2578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3263</v>
      </c>
      <c r="G239" s="265"/>
      <c r="H239" s="269">
        <v>2.3900000000000001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482</v>
      </c>
      <c r="D240" s="246" t="s">
        <v>268</v>
      </c>
      <c r="E240" s="247" t="s">
        <v>2580</v>
      </c>
      <c r="F240" s="248" t="s">
        <v>1</v>
      </c>
      <c r="G240" s="249" t="s">
        <v>1</v>
      </c>
      <c r="H240" s="250">
        <v>22.09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0.018031249999999999</v>
      </c>
      <c r="R240" s="255">
        <f>Q240*H240</f>
        <v>0.39831031249999999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2581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3264</v>
      </c>
      <c r="G241" s="265"/>
      <c r="H241" s="269">
        <v>22.09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485</v>
      </c>
      <c r="D242" s="246" t="s">
        <v>268</v>
      </c>
      <c r="E242" s="247" t="s">
        <v>2583</v>
      </c>
      <c r="F242" s="248" t="s">
        <v>1</v>
      </c>
      <c r="G242" s="249" t="s">
        <v>1</v>
      </c>
      <c r="H242" s="250">
        <v>2.3900000000000001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0</v>
      </c>
      <c r="R242" s="255">
        <f>Q242*H242</f>
        <v>0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2584</v>
      </c>
    </row>
    <row r="243" s="2" customFormat="1" ht="16.30189" customHeight="1">
      <c r="A243" s="39"/>
      <c r="B243" s="40"/>
      <c r="C243" s="246" t="s">
        <v>488</v>
      </c>
      <c r="D243" s="246" t="s">
        <v>268</v>
      </c>
      <c r="E243" s="247" t="s">
        <v>2585</v>
      </c>
      <c r="F243" s="248" t="s">
        <v>1</v>
      </c>
      <c r="G243" s="249" t="s">
        <v>1</v>
      </c>
      <c r="H243" s="250">
        <v>22.09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0</v>
      </c>
      <c r="R243" s="255">
        <f>Q243*H243</f>
        <v>0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282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282</v>
      </c>
      <c r="BM243" s="257" t="s">
        <v>2586</v>
      </c>
    </row>
    <row r="244" s="2" customFormat="1" ht="16.30189" customHeight="1">
      <c r="A244" s="39"/>
      <c r="B244" s="40"/>
      <c r="C244" s="246" t="s">
        <v>492</v>
      </c>
      <c r="D244" s="246" t="s">
        <v>268</v>
      </c>
      <c r="E244" s="247" t="s">
        <v>2587</v>
      </c>
      <c r="F244" s="248" t="s">
        <v>1</v>
      </c>
      <c r="G244" s="249" t="s">
        <v>1</v>
      </c>
      <c r="H244" s="250">
        <v>1.03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1.0491010000000001</v>
      </c>
      <c r="R244" s="255">
        <f>Q244*H244</f>
        <v>1.0805740300000002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282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282</v>
      </c>
      <c r="BM244" s="257" t="s">
        <v>2588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3265</v>
      </c>
      <c r="G245" s="265"/>
      <c r="H245" s="269">
        <v>1.03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75</v>
      </c>
      <c r="AY245" s="275" t="s">
        <v>265</v>
      </c>
    </row>
    <row r="246" s="14" customFormat="1">
      <c r="A246" s="14"/>
      <c r="B246" s="276"/>
      <c r="C246" s="277"/>
      <c r="D246" s="266" t="s">
        <v>312</v>
      </c>
      <c r="E246" s="278" t="s">
        <v>1</v>
      </c>
      <c r="F246" s="279" t="s">
        <v>318</v>
      </c>
      <c r="G246" s="277"/>
      <c r="H246" s="280">
        <v>1.03</v>
      </c>
      <c r="I246" s="281"/>
      <c r="J246" s="277"/>
      <c r="K246" s="277"/>
      <c r="L246" s="282"/>
      <c r="M246" s="283"/>
      <c r="N246" s="284"/>
      <c r="O246" s="284"/>
      <c r="P246" s="284"/>
      <c r="Q246" s="284"/>
      <c r="R246" s="284"/>
      <c r="S246" s="284"/>
      <c r="T246" s="28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86" t="s">
        <v>312</v>
      </c>
      <c r="AU246" s="286" t="s">
        <v>91</v>
      </c>
      <c r="AV246" s="14" t="s">
        <v>282</v>
      </c>
      <c r="AW246" s="14" t="s">
        <v>4</v>
      </c>
      <c r="AX246" s="14" t="s">
        <v>83</v>
      </c>
      <c r="AY246" s="286" t="s">
        <v>265</v>
      </c>
    </row>
    <row r="247" s="2" customFormat="1" ht="16.30189" customHeight="1">
      <c r="A247" s="39"/>
      <c r="B247" s="40"/>
      <c r="C247" s="246" t="s">
        <v>496</v>
      </c>
      <c r="D247" s="246" t="s">
        <v>268</v>
      </c>
      <c r="E247" s="247" t="s">
        <v>1267</v>
      </c>
      <c r="F247" s="248" t="s">
        <v>1</v>
      </c>
      <c r="G247" s="249" t="s">
        <v>1</v>
      </c>
      <c r="H247" s="250">
        <v>0.89000000000000001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1.0538000000000001</v>
      </c>
      <c r="R247" s="255">
        <f>Q247*H247</f>
        <v>0.9378820000000001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2590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3266</v>
      </c>
      <c r="G248" s="265"/>
      <c r="H248" s="269">
        <v>0.89000000000000001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83</v>
      </c>
      <c r="AY248" s="275" t="s">
        <v>265</v>
      </c>
    </row>
    <row r="249" s="2" customFormat="1" ht="16.30189" customHeight="1">
      <c r="A249" s="39"/>
      <c r="B249" s="40"/>
      <c r="C249" s="246" t="s">
        <v>500</v>
      </c>
      <c r="D249" s="246" t="s">
        <v>268</v>
      </c>
      <c r="E249" s="247" t="s">
        <v>2592</v>
      </c>
      <c r="F249" s="248" t="s">
        <v>1</v>
      </c>
      <c r="G249" s="249" t="s">
        <v>1</v>
      </c>
      <c r="H249" s="250">
        <v>139.86000000000001</v>
      </c>
      <c r="I249" s="251"/>
      <c r="J249" s="250">
        <f>ROUND(I249*H249,2)</f>
        <v>0</v>
      </c>
      <c r="K249" s="252"/>
      <c r="L249" s="45"/>
      <c r="M249" s="253" t="s">
        <v>1</v>
      </c>
      <c r="N249" s="254" t="s">
        <v>41</v>
      </c>
      <c r="O249" s="92"/>
      <c r="P249" s="255">
        <f>O249*H249</f>
        <v>0</v>
      </c>
      <c r="Q249" s="255">
        <v>0.33049000000000001</v>
      </c>
      <c r="R249" s="255">
        <f>Q249*H249</f>
        <v>46.222331400000009</v>
      </c>
      <c r="S249" s="255">
        <v>0</v>
      </c>
      <c r="T249" s="256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7" t="s">
        <v>282</v>
      </c>
      <c r="AT249" s="257" t="s">
        <v>268</v>
      </c>
      <c r="AU249" s="257" t="s">
        <v>91</v>
      </c>
      <c r="AY249" s="18" t="s">
        <v>265</v>
      </c>
      <c r="BE249" s="258">
        <f>IF(N249="základná",J249,0)</f>
        <v>0</v>
      </c>
      <c r="BF249" s="258">
        <f>IF(N249="znížená",J249,0)</f>
        <v>0</v>
      </c>
      <c r="BG249" s="258">
        <f>IF(N249="zákl. prenesená",J249,0)</f>
        <v>0</v>
      </c>
      <c r="BH249" s="258">
        <f>IF(N249="zníž. prenesená",J249,0)</f>
        <v>0</v>
      </c>
      <c r="BI249" s="258">
        <f>IF(N249="nulová",J249,0)</f>
        <v>0</v>
      </c>
      <c r="BJ249" s="18" t="s">
        <v>91</v>
      </c>
      <c r="BK249" s="258">
        <f>ROUND(I249*H249,2)</f>
        <v>0</v>
      </c>
      <c r="BL249" s="18" t="s">
        <v>282</v>
      </c>
      <c r="BM249" s="257" t="s">
        <v>2593</v>
      </c>
    </row>
    <row r="250" s="13" customFormat="1">
      <c r="A250" s="13"/>
      <c r="B250" s="264"/>
      <c r="C250" s="265"/>
      <c r="D250" s="266" t="s">
        <v>312</v>
      </c>
      <c r="E250" s="267" t="s">
        <v>1</v>
      </c>
      <c r="F250" s="268" t="s">
        <v>3267</v>
      </c>
      <c r="G250" s="265"/>
      <c r="H250" s="269">
        <v>6.2999999999999998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312</v>
      </c>
      <c r="AU250" s="275" t="s">
        <v>91</v>
      </c>
      <c r="AV250" s="13" t="s">
        <v>91</v>
      </c>
      <c r="AW250" s="13" t="s">
        <v>4</v>
      </c>
      <c r="AX250" s="13" t="s">
        <v>75</v>
      </c>
      <c r="AY250" s="275" t="s">
        <v>265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3268</v>
      </c>
      <c r="G251" s="265"/>
      <c r="H251" s="269">
        <v>12.6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75</v>
      </c>
      <c r="AY251" s="275" t="s">
        <v>265</v>
      </c>
    </row>
    <row r="252" s="13" customFormat="1">
      <c r="A252" s="13"/>
      <c r="B252" s="264"/>
      <c r="C252" s="265"/>
      <c r="D252" s="266" t="s">
        <v>312</v>
      </c>
      <c r="E252" s="267" t="s">
        <v>1</v>
      </c>
      <c r="F252" s="268" t="s">
        <v>3269</v>
      </c>
      <c r="G252" s="265"/>
      <c r="H252" s="269">
        <v>120.95999999999999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312</v>
      </c>
      <c r="AU252" s="275" t="s">
        <v>91</v>
      </c>
      <c r="AV252" s="13" t="s">
        <v>91</v>
      </c>
      <c r="AW252" s="13" t="s">
        <v>4</v>
      </c>
      <c r="AX252" s="13" t="s">
        <v>75</v>
      </c>
      <c r="AY252" s="275" t="s">
        <v>265</v>
      </c>
    </row>
    <row r="253" s="14" customFormat="1">
      <c r="A253" s="14"/>
      <c r="B253" s="276"/>
      <c r="C253" s="277"/>
      <c r="D253" s="266" t="s">
        <v>312</v>
      </c>
      <c r="E253" s="278" t="s">
        <v>1</v>
      </c>
      <c r="F253" s="279" t="s">
        <v>318</v>
      </c>
      <c r="G253" s="277"/>
      <c r="H253" s="280">
        <v>139.86000000000001</v>
      </c>
      <c r="I253" s="281"/>
      <c r="J253" s="277"/>
      <c r="K253" s="277"/>
      <c r="L253" s="282"/>
      <c r="M253" s="283"/>
      <c r="N253" s="284"/>
      <c r="O253" s="284"/>
      <c r="P253" s="284"/>
      <c r="Q253" s="284"/>
      <c r="R253" s="284"/>
      <c r="S253" s="284"/>
      <c r="T253" s="28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86" t="s">
        <v>312</v>
      </c>
      <c r="AU253" s="286" t="s">
        <v>91</v>
      </c>
      <c r="AV253" s="14" t="s">
        <v>282</v>
      </c>
      <c r="AW253" s="14" t="s">
        <v>5</v>
      </c>
      <c r="AX253" s="14" t="s">
        <v>83</v>
      </c>
      <c r="AY253" s="286" t="s">
        <v>265</v>
      </c>
    </row>
    <row r="254" s="2" customFormat="1" ht="16.30189" customHeight="1">
      <c r="A254" s="39"/>
      <c r="B254" s="40"/>
      <c r="C254" s="246" t="s">
        <v>504</v>
      </c>
      <c r="D254" s="246" t="s">
        <v>268</v>
      </c>
      <c r="E254" s="247" t="s">
        <v>2597</v>
      </c>
      <c r="F254" s="248" t="s">
        <v>1</v>
      </c>
      <c r="G254" s="249" t="s">
        <v>1</v>
      </c>
      <c r="H254" s="250">
        <v>0.080000000000000002</v>
      </c>
      <c r="I254" s="251"/>
      <c r="J254" s="250">
        <f>ROUND(I254*H254,2)</f>
        <v>0</v>
      </c>
      <c r="K254" s="252"/>
      <c r="L254" s="45"/>
      <c r="M254" s="253" t="s">
        <v>1</v>
      </c>
      <c r="N254" s="254" t="s">
        <v>41</v>
      </c>
      <c r="O254" s="92"/>
      <c r="P254" s="255">
        <f>O254*H254</f>
        <v>0</v>
      </c>
      <c r="Q254" s="255">
        <v>2.6524999999999999</v>
      </c>
      <c r="R254" s="255">
        <f>Q254*H254</f>
        <v>0.2122</v>
      </c>
      <c r="S254" s="255">
        <v>0</v>
      </c>
      <c r="T254" s="256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7" t="s">
        <v>282</v>
      </c>
      <c r="AT254" s="257" t="s">
        <v>268</v>
      </c>
      <c r="AU254" s="257" t="s">
        <v>91</v>
      </c>
      <c r="AY254" s="18" t="s">
        <v>265</v>
      </c>
      <c r="BE254" s="258">
        <f>IF(N254="základná",J254,0)</f>
        <v>0</v>
      </c>
      <c r="BF254" s="258">
        <f>IF(N254="znížená",J254,0)</f>
        <v>0</v>
      </c>
      <c r="BG254" s="258">
        <f>IF(N254="zákl. prenesená",J254,0)</f>
        <v>0</v>
      </c>
      <c r="BH254" s="258">
        <f>IF(N254="zníž. prenesená",J254,0)</f>
        <v>0</v>
      </c>
      <c r="BI254" s="258">
        <f>IF(N254="nulová",J254,0)</f>
        <v>0</v>
      </c>
      <c r="BJ254" s="18" t="s">
        <v>91</v>
      </c>
      <c r="BK254" s="258">
        <f>ROUND(I254*H254,2)</f>
        <v>0</v>
      </c>
      <c r="BL254" s="18" t="s">
        <v>282</v>
      </c>
      <c r="BM254" s="257" t="s">
        <v>2598</v>
      </c>
    </row>
    <row r="255" s="13" customFormat="1">
      <c r="A255" s="13"/>
      <c r="B255" s="264"/>
      <c r="C255" s="265"/>
      <c r="D255" s="266" t="s">
        <v>312</v>
      </c>
      <c r="E255" s="267" t="s">
        <v>1</v>
      </c>
      <c r="F255" s="268" t="s">
        <v>3270</v>
      </c>
      <c r="G255" s="265"/>
      <c r="H255" s="269">
        <v>0.080000000000000002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312</v>
      </c>
      <c r="AU255" s="275" t="s">
        <v>91</v>
      </c>
      <c r="AV255" s="13" t="s">
        <v>91</v>
      </c>
      <c r="AW255" s="13" t="s">
        <v>4</v>
      </c>
      <c r="AX255" s="13" t="s">
        <v>75</v>
      </c>
      <c r="AY255" s="275" t="s">
        <v>265</v>
      </c>
    </row>
    <row r="256" s="14" customFormat="1">
      <c r="A256" s="14"/>
      <c r="B256" s="276"/>
      <c r="C256" s="277"/>
      <c r="D256" s="266" t="s">
        <v>312</v>
      </c>
      <c r="E256" s="278" t="s">
        <v>1</v>
      </c>
      <c r="F256" s="279" t="s">
        <v>318</v>
      </c>
      <c r="G256" s="277"/>
      <c r="H256" s="280">
        <v>0.080000000000000002</v>
      </c>
      <c r="I256" s="281"/>
      <c r="J256" s="277"/>
      <c r="K256" s="277"/>
      <c r="L256" s="282"/>
      <c r="M256" s="283"/>
      <c r="N256" s="284"/>
      <c r="O256" s="284"/>
      <c r="P256" s="284"/>
      <c r="Q256" s="284"/>
      <c r="R256" s="284"/>
      <c r="S256" s="284"/>
      <c r="T256" s="28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86" t="s">
        <v>312</v>
      </c>
      <c r="AU256" s="286" t="s">
        <v>91</v>
      </c>
      <c r="AV256" s="14" t="s">
        <v>282</v>
      </c>
      <c r="AW256" s="14" t="s">
        <v>4</v>
      </c>
      <c r="AX256" s="14" t="s">
        <v>83</v>
      </c>
      <c r="AY256" s="286" t="s">
        <v>265</v>
      </c>
    </row>
    <row r="257" s="2" customFormat="1" ht="16.30189" customHeight="1">
      <c r="A257" s="39"/>
      <c r="B257" s="40"/>
      <c r="C257" s="246" t="s">
        <v>508</v>
      </c>
      <c r="D257" s="246" t="s">
        <v>268</v>
      </c>
      <c r="E257" s="247" t="s">
        <v>2600</v>
      </c>
      <c r="F257" s="248" t="s">
        <v>1</v>
      </c>
      <c r="G257" s="249" t="s">
        <v>1</v>
      </c>
      <c r="H257" s="250">
        <v>154.22</v>
      </c>
      <c r="I257" s="251"/>
      <c r="J257" s="250">
        <f>ROUND(I257*H257,2)</f>
        <v>0</v>
      </c>
      <c r="K257" s="252"/>
      <c r="L257" s="45"/>
      <c r="M257" s="253" t="s">
        <v>1</v>
      </c>
      <c r="N257" s="254" t="s">
        <v>41</v>
      </c>
      <c r="O257" s="92"/>
      <c r="P257" s="255">
        <f>O257*H257</f>
        <v>0</v>
      </c>
      <c r="Q257" s="255">
        <v>0.31879000000000002</v>
      </c>
      <c r="R257" s="255">
        <f>Q257*H257</f>
        <v>49.163793800000001</v>
      </c>
      <c r="S257" s="255">
        <v>0</v>
      </c>
      <c r="T257" s="256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57" t="s">
        <v>282</v>
      </c>
      <c r="AT257" s="257" t="s">
        <v>268</v>
      </c>
      <c r="AU257" s="257" t="s">
        <v>91</v>
      </c>
      <c r="AY257" s="18" t="s">
        <v>265</v>
      </c>
      <c r="BE257" s="258">
        <f>IF(N257="základná",J257,0)</f>
        <v>0</v>
      </c>
      <c r="BF257" s="258">
        <f>IF(N257="znížená",J257,0)</f>
        <v>0</v>
      </c>
      <c r="BG257" s="258">
        <f>IF(N257="zákl. prenesená",J257,0)</f>
        <v>0</v>
      </c>
      <c r="BH257" s="258">
        <f>IF(N257="zníž. prenesená",J257,0)</f>
        <v>0</v>
      </c>
      <c r="BI257" s="258">
        <f>IF(N257="nulová",J257,0)</f>
        <v>0</v>
      </c>
      <c r="BJ257" s="18" t="s">
        <v>91</v>
      </c>
      <c r="BK257" s="258">
        <f>ROUND(I257*H257,2)</f>
        <v>0</v>
      </c>
      <c r="BL257" s="18" t="s">
        <v>282</v>
      </c>
      <c r="BM257" s="257" t="s">
        <v>2601</v>
      </c>
    </row>
    <row r="258" s="13" customFormat="1">
      <c r="A258" s="13"/>
      <c r="B258" s="264"/>
      <c r="C258" s="265"/>
      <c r="D258" s="266" t="s">
        <v>312</v>
      </c>
      <c r="E258" s="267" t="s">
        <v>1</v>
      </c>
      <c r="F258" s="268" t="s">
        <v>3271</v>
      </c>
      <c r="G258" s="265"/>
      <c r="H258" s="269">
        <v>6.5999999999999996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312</v>
      </c>
      <c r="AU258" s="275" t="s">
        <v>91</v>
      </c>
      <c r="AV258" s="13" t="s">
        <v>91</v>
      </c>
      <c r="AW258" s="13" t="s">
        <v>4</v>
      </c>
      <c r="AX258" s="13" t="s">
        <v>75</v>
      </c>
      <c r="AY258" s="275" t="s">
        <v>265</v>
      </c>
    </row>
    <row r="259" s="13" customFormat="1">
      <c r="A259" s="13"/>
      <c r="B259" s="264"/>
      <c r="C259" s="265"/>
      <c r="D259" s="266" t="s">
        <v>312</v>
      </c>
      <c r="E259" s="267" t="s">
        <v>1</v>
      </c>
      <c r="F259" s="268" t="s">
        <v>3272</v>
      </c>
      <c r="G259" s="265"/>
      <c r="H259" s="269">
        <v>13.199999999999999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312</v>
      </c>
      <c r="AU259" s="275" t="s">
        <v>91</v>
      </c>
      <c r="AV259" s="13" t="s">
        <v>91</v>
      </c>
      <c r="AW259" s="13" t="s">
        <v>4</v>
      </c>
      <c r="AX259" s="13" t="s">
        <v>75</v>
      </c>
      <c r="AY259" s="275" t="s">
        <v>265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3273</v>
      </c>
      <c r="G260" s="265"/>
      <c r="H260" s="269">
        <v>126.72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75</v>
      </c>
      <c r="AY260" s="275" t="s">
        <v>265</v>
      </c>
    </row>
    <row r="261" s="13" customFormat="1">
      <c r="A261" s="13"/>
      <c r="B261" s="264"/>
      <c r="C261" s="265"/>
      <c r="D261" s="266" t="s">
        <v>312</v>
      </c>
      <c r="E261" s="267" t="s">
        <v>1</v>
      </c>
      <c r="F261" s="268" t="s">
        <v>3274</v>
      </c>
      <c r="G261" s="265"/>
      <c r="H261" s="269">
        <v>7.7000000000000002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312</v>
      </c>
      <c r="AU261" s="275" t="s">
        <v>91</v>
      </c>
      <c r="AV261" s="13" t="s">
        <v>91</v>
      </c>
      <c r="AW261" s="13" t="s">
        <v>4</v>
      </c>
      <c r="AX261" s="13" t="s">
        <v>75</v>
      </c>
      <c r="AY261" s="275" t="s">
        <v>265</v>
      </c>
    </row>
    <row r="262" s="2" customFormat="1" ht="16.30189" customHeight="1">
      <c r="A262" s="39"/>
      <c r="B262" s="40"/>
      <c r="C262" s="246" t="s">
        <v>513</v>
      </c>
      <c r="D262" s="246" t="s">
        <v>268</v>
      </c>
      <c r="E262" s="247" t="s">
        <v>898</v>
      </c>
      <c r="F262" s="248" t="s">
        <v>1</v>
      </c>
      <c r="G262" s="249" t="s">
        <v>1</v>
      </c>
      <c r="H262" s="250">
        <v>5.5999999999999996</v>
      </c>
      <c r="I262" s="251"/>
      <c r="J262" s="250">
        <f>ROUND(I262*H262,2)</f>
        <v>0</v>
      </c>
      <c r="K262" s="252"/>
      <c r="L262" s="45"/>
      <c r="M262" s="253" t="s">
        <v>1</v>
      </c>
      <c r="N262" s="254" t="s">
        <v>41</v>
      </c>
      <c r="O262" s="92"/>
      <c r="P262" s="255">
        <f>O262*H262</f>
        <v>0</v>
      </c>
      <c r="Q262" s="255">
        <v>2.2632490000000001</v>
      </c>
      <c r="R262" s="255">
        <f>Q262*H262</f>
        <v>12.674194399999999</v>
      </c>
      <c r="S262" s="255">
        <v>0</v>
      </c>
      <c r="T262" s="256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57" t="s">
        <v>282</v>
      </c>
      <c r="AT262" s="257" t="s">
        <v>268</v>
      </c>
      <c r="AU262" s="257" t="s">
        <v>91</v>
      </c>
      <c r="AY262" s="18" t="s">
        <v>265</v>
      </c>
      <c r="BE262" s="258">
        <f>IF(N262="základná",J262,0)</f>
        <v>0</v>
      </c>
      <c r="BF262" s="258">
        <f>IF(N262="znížená",J262,0)</f>
        <v>0</v>
      </c>
      <c r="BG262" s="258">
        <f>IF(N262="zákl. prenesená",J262,0)</f>
        <v>0</v>
      </c>
      <c r="BH262" s="258">
        <f>IF(N262="zníž. prenesená",J262,0)</f>
        <v>0</v>
      </c>
      <c r="BI262" s="258">
        <f>IF(N262="nulová",J262,0)</f>
        <v>0</v>
      </c>
      <c r="BJ262" s="18" t="s">
        <v>91</v>
      </c>
      <c r="BK262" s="258">
        <f>ROUND(I262*H262,2)</f>
        <v>0</v>
      </c>
      <c r="BL262" s="18" t="s">
        <v>282</v>
      </c>
      <c r="BM262" s="257" t="s">
        <v>2607</v>
      </c>
    </row>
    <row r="263" s="13" customFormat="1">
      <c r="A263" s="13"/>
      <c r="B263" s="264"/>
      <c r="C263" s="265"/>
      <c r="D263" s="266" t="s">
        <v>312</v>
      </c>
      <c r="E263" s="267" t="s">
        <v>1</v>
      </c>
      <c r="F263" s="268" t="s">
        <v>3275</v>
      </c>
      <c r="G263" s="265"/>
      <c r="H263" s="269">
        <v>5.5999999999999996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312</v>
      </c>
      <c r="AU263" s="275" t="s">
        <v>91</v>
      </c>
      <c r="AV263" s="13" t="s">
        <v>91</v>
      </c>
      <c r="AW263" s="13" t="s">
        <v>4</v>
      </c>
      <c r="AX263" s="13" t="s">
        <v>75</v>
      </c>
      <c r="AY263" s="275" t="s">
        <v>265</v>
      </c>
    </row>
    <row r="264" s="14" customFormat="1">
      <c r="A264" s="14"/>
      <c r="B264" s="276"/>
      <c r="C264" s="277"/>
      <c r="D264" s="266" t="s">
        <v>312</v>
      </c>
      <c r="E264" s="278" t="s">
        <v>1</v>
      </c>
      <c r="F264" s="279" t="s">
        <v>318</v>
      </c>
      <c r="G264" s="277"/>
      <c r="H264" s="280">
        <v>5.5999999999999996</v>
      </c>
      <c r="I264" s="281"/>
      <c r="J264" s="277"/>
      <c r="K264" s="277"/>
      <c r="L264" s="282"/>
      <c r="M264" s="283"/>
      <c r="N264" s="284"/>
      <c r="O264" s="284"/>
      <c r="P264" s="284"/>
      <c r="Q264" s="284"/>
      <c r="R264" s="284"/>
      <c r="S264" s="284"/>
      <c r="T264" s="28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86" t="s">
        <v>312</v>
      </c>
      <c r="AU264" s="286" t="s">
        <v>91</v>
      </c>
      <c r="AV264" s="14" t="s">
        <v>282</v>
      </c>
      <c r="AW264" s="14" t="s">
        <v>4</v>
      </c>
      <c r="AX264" s="14" t="s">
        <v>83</v>
      </c>
      <c r="AY264" s="286" t="s">
        <v>265</v>
      </c>
    </row>
    <row r="265" s="2" customFormat="1" ht="16.30189" customHeight="1">
      <c r="A265" s="39"/>
      <c r="B265" s="40"/>
      <c r="C265" s="246" t="s">
        <v>520</v>
      </c>
      <c r="D265" s="246" t="s">
        <v>268</v>
      </c>
      <c r="E265" s="247" t="s">
        <v>1040</v>
      </c>
      <c r="F265" s="248" t="s">
        <v>1</v>
      </c>
      <c r="G265" s="249" t="s">
        <v>1</v>
      </c>
      <c r="H265" s="250">
        <v>1.76</v>
      </c>
      <c r="I265" s="251"/>
      <c r="J265" s="250">
        <f>ROUND(I265*H265,2)</f>
        <v>0</v>
      </c>
      <c r="K265" s="252"/>
      <c r="L265" s="45"/>
      <c r="M265" s="253" t="s">
        <v>1</v>
      </c>
      <c r="N265" s="254" t="s">
        <v>41</v>
      </c>
      <c r="O265" s="92"/>
      <c r="P265" s="255">
        <f>O265*H265</f>
        <v>0</v>
      </c>
      <c r="Q265" s="255">
        <v>0.022655000000000002</v>
      </c>
      <c r="R265" s="255">
        <f>Q265*H265</f>
        <v>0.0398728</v>
      </c>
      <c r="S265" s="255">
        <v>0</v>
      </c>
      <c r="T265" s="256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57" t="s">
        <v>282</v>
      </c>
      <c r="AT265" s="257" t="s">
        <v>268</v>
      </c>
      <c r="AU265" s="257" t="s">
        <v>91</v>
      </c>
      <c r="AY265" s="18" t="s">
        <v>265</v>
      </c>
      <c r="BE265" s="258">
        <f>IF(N265="základná",J265,0)</f>
        <v>0</v>
      </c>
      <c r="BF265" s="258">
        <f>IF(N265="znížená",J265,0)</f>
        <v>0</v>
      </c>
      <c r="BG265" s="258">
        <f>IF(N265="zákl. prenesená",J265,0)</f>
        <v>0</v>
      </c>
      <c r="BH265" s="258">
        <f>IF(N265="zníž. prenesená",J265,0)</f>
        <v>0</v>
      </c>
      <c r="BI265" s="258">
        <f>IF(N265="nulová",J265,0)</f>
        <v>0</v>
      </c>
      <c r="BJ265" s="18" t="s">
        <v>91</v>
      </c>
      <c r="BK265" s="258">
        <f>ROUND(I265*H265,2)</f>
        <v>0</v>
      </c>
      <c r="BL265" s="18" t="s">
        <v>282</v>
      </c>
      <c r="BM265" s="257" t="s">
        <v>2610</v>
      </c>
    </row>
    <row r="266" s="13" customFormat="1">
      <c r="A266" s="13"/>
      <c r="B266" s="264"/>
      <c r="C266" s="265"/>
      <c r="D266" s="266" t="s">
        <v>312</v>
      </c>
      <c r="E266" s="267" t="s">
        <v>1</v>
      </c>
      <c r="F266" s="268" t="s">
        <v>3276</v>
      </c>
      <c r="G266" s="265"/>
      <c r="H266" s="269">
        <v>0.5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312</v>
      </c>
      <c r="AU266" s="275" t="s">
        <v>91</v>
      </c>
      <c r="AV266" s="13" t="s">
        <v>91</v>
      </c>
      <c r="AW266" s="13" t="s">
        <v>4</v>
      </c>
      <c r="AX266" s="13" t="s">
        <v>75</v>
      </c>
      <c r="AY266" s="275" t="s">
        <v>265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3277</v>
      </c>
      <c r="G267" s="265"/>
      <c r="H267" s="269">
        <v>1.26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75</v>
      </c>
      <c r="AY267" s="275" t="s">
        <v>265</v>
      </c>
    </row>
    <row r="268" s="14" customFormat="1">
      <c r="A268" s="14"/>
      <c r="B268" s="276"/>
      <c r="C268" s="277"/>
      <c r="D268" s="266" t="s">
        <v>312</v>
      </c>
      <c r="E268" s="278" t="s">
        <v>1</v>
      </c>
      <c r="F268" s="279" t="s">
        <v>318</v>
      </c>
      <c r="G268" s="277"/>
      <c r="H268" s="280">
        <v>1.76</v>
      </c>
      <c r="I268" s="281"/>
      <c r="J268" s="277"/>
      <c r="K268" s="277"/>
      <c r="L268" s="282"/>
      <c r="M268" s="283"/>
      <c r="N268" s="284"/>
      <c r="O268" s="284"/>
      <c r="P268" s="284"/>
      <c r="Q268" s="284"/>
      <c r="R268" s="284"/>
      <c r="S268" s="284"/>
      <c r="T268" s="28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86" t="s">
        <v>312</v>
      </c>
      <c r="AU268" s="286" t="s">
        <v>91</v>
      </c>
      <c r="AV268" s="14" t="s">
        <v>282</v>
      </c>
      <c r="AW268" s="14" t="s">
        <v>4</v>
      </c>
      <c r="AX268" s="14" t="s">
        <v>83</v>
      </c>
      <c r="AY268" s="286" t="s">
        <v>265</v>
      </c>
    </row>
    <row r="269" s="2" customFormat="1" ht="16.30189" customHeight="1">
      <c r="A269" s="39"/>
      <c r="B269" s="40"/>
      <c r="C269" s="246" t="s">
        <v>524</v>
      </c>
      <c r="D269" s="246" t="s">
        <v>268</v>
      </c>
      <c r="E269" s="247" t="s">
        <v>2612</v>
      </c>
      <c r="F269" s="248" t="s">
        <v>1</v>
      </c>
      <c r="G269" s="249" t="s">
        <v>1</v>
      </c>
      <c r="H269" s="250">
        <v>48.600000000000001</v>
      </c>
      <c r="I269" s="251"/>
      <c r="J269" s="250">
        <f>ROUND(I269*H269,2)</f>
        <v>0</v>
      </c>
      <c r="K269" s="252"/>
      <c r="L269" s="45"/>
      <c r="M269" s="253" t="s">
        <v>1</v>
      </c>
      <c r="N269" s="254" t="s">
        <v>41</v>
      </c>
      <c r="O269" s="92"/>
      <c r="P269" s="255">
        <f>O269*H269</f>
        <v>0</v>
      </c>
      <c r="Q269" s="255">
        <v>2.4293</v>
      </c>
      <c r="R269" s="255">
        <f>Q269*H269</f>
        <v>118.06398</v>
      </c>
      <c r="S269" s="255">
        <v>0</v>
      </c>
      <c r="T269" s="256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57" t="s">
        <v>282</v>
      </c>
      <c r="AT269" s="257" t="s">
        <v>268</v>
      </c>
      <c r="AU269" s="257" t="s">
        <v>91</v>
      </c>
      <c r="AY269" s="18" t="s">
        <v>265</v>
      </c>
      <c r="BE269" s="258">
        <f>IF(N269="základná",J269,0)</f>
        <v>0</v>
      </c>
      <c r="BF269" s="258">
        <f>IF(N269="znížená",J269,0)</f>
        <v>0</v>
      </c>
      <c r="BG269" s="258">
        <f>IF(N269="zákl. prenesená",J269,0)</f>
        <v>0</v>
      </c>
      <c r="BH269" s="258">
        <f>IF(N269="zníž. prenesená",J269,0)</f>
        <v>0</v>
      </c>
      <c r="BI269" s="258">
        <f>IF(N269="nulová",J269,0)</f>
        <v>0</v>
      </c>
      <c r="BJ269" s="18" t="s">
        <v>91</v>
      </c>
      <c r="BK269" s="258">
        <f>ROUND(I269*H269,2)</f>
        <v>0</v>
      </c>
      <c r="BL269" s="18" t="s">
        <v>282</v>
      </c>
      <c r="BM269" s="257" t="s">
        <v>2613</v>
      </c>
    </row>
    <row r="270" s="13" customFormat="1">
      <c r="A270" s="13"/>
      <c r="B270" s="264"/>
      <c r="C270" s="265"/>
      <c r="D270" s="266" t="s">
        <v>312</v>
      </c>
      <c r="E270" s="267" t="s">
        <v>1</v>
      </c>
      <c r="F270" s="268" t="s">
        <v>3278</v>
      </c>
      <c r="G270" s="265"/>
      <c r="H270" s="269">
        <v>48.600000000000001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312</v>
      </c>
      <c r="AU270" s="275" t="s">
        <v>91</v>
      </c>
      <c r="AV270" s="13" t="s">
        <v>91</v>
      </c>
      <c r="AW270" s="13" t="s">
        <v>4</v>
      </c>
      <c r="AX270" s="13" t="s">
        <v>83</v>
      </c>
      <c r="AY270" s="275" t="s">
        <v>265</v>
      </c>
    </row>
    <row r="271" s="2" customFormat="1" ht="16.30189" customHeight="1">
      <c r="A271" s="39"/>
      <c r="B271" s="40"/>
      <c r="C271" s="246" t="s">
        <v>528</v>
      </c>
      <c r="D271" s="246" t="s">
        <v>268</v>
      </c>
      <c r="E271" s="247" t="s">
        <v>2615</v>
      </c>
      <c r="F271" s="248" t="s">
        <v>1</v>
      </c>
      <c r="G271" s="249" t="s">
        <v>1</v>
      </c>
      <c r="H271" s="250">
        <v>14</v>
      </c>
      <c r="I271" s="251"/>
      <c r="J271" s="250">
        <f>ROUND(I271*H271,2)</f>
        <v>0</v>
      </c>
      <c r="K271" s="252"/>
      <c r="L271" s="45"/>
      <c r="M271" s="253" t="s">
        <v>1</v>
      </c>
      <c r="N271" s="254" t="s">
        <v>41</v>
      </c>
      <c r="O271" s="92"/>
      <c r="P271" s="255">
        <f>O271*H271</f>
        <v>0</v>
      </c>
      <c r="Q271" s="255">
        <v>2.0841599999999998</v>
      </c>
      <c r="R271" s="255">
        <f>Q271*H271</f>
        <v>29.178239999999995</v>
      </c>
      <c r="S271" s="255">
        <v>0</v>
      </c>
      <c r="T271" s="256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57" t="s">
        <v>282</v>
      </c>
      <c r="AT271" s="257" t="s">
        <v>268</v>
      </c>
      <c r="AU271" s="257" t="s">
        <v>91</v>
      </c>
      <c r="AY271" s="18" t="s">
        <v>265</v>
      </c>
      <c r="BE271" s="258">
        <f>IF(N271="základná",J271,0)</f>
        <v>0</v>
      </c>
      <c r="BF271" s="258">
        <f>IF(N271="znížená",J271,0)</f>
        <v>0</v>
      </c>
      <c r="BG271" s="258">
        <f>IF(N271="zákl. prenesená",J271,0)</f>
        <v>0</v>
      </c>
      <c r="BH271" s="258">
        <f>IF(N271="zníž. prenesená",J271,0)</f>
        <v>0</v>
      </c>
      <c r="BI271" s="258">
        <f>IF(N271="nulová",J271,0)</f>
        <v>0</v>
      </c>
      <c r="BJ271" s="18" t="s">
        <v>91</v>
      </c>
      <c r="BK271" s="258">
        <f>ROUND(I271*H271,2)</f>
        <v>0</v>
      </c>
      <c r="BL271" s="18" t="s">
        <v>282</v>
      </c>
      <c r="BM271" s="257" t="s">
        <v>2616</v>
      </c>
    </row>
    <row r="272" s="13" customFormat="1">
      <c r="A272" s="13"/>
      <c r="B272" s="264"/>
      <c r="C272" s="265"/>
      <c r="D272" s="266" t="s">
        <v>312</v>
      </c>
      <c r="E272" s="267" t="s">
        <v>1</v>
      </c>
      <c r="F272" s="268" t="s">
        <v>3279</v>
      </c>
      <c r="G272" s="265"/>
      <c r="H272" s="269">
        <v>14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312</v>
      </c>
      <c r="AU272" s="275" t="s">
        <v>91</v>
      </c>
      <c r="AV272" s="13" t="s">
        <v>91</v>
      </c>
      <c r="AW272" s="13" t="s">
        <v>4</v>
      </c>
      <c r="AX272" s="13" t="s">
        <v>83</v>
      </c>
      <c r="AY272" s="275" t="s">
        <v>265</v>
      </c>
    </row>
    <row r="273" s="2" customFormat="1" ht="16.30189" customHeight="1">
      <c r="A273" s="39"/>
      <c r="B273" s="40"/>
      <c r="C273" s="246" t="s">
        <v>533</v>
      </c>
      <c r="D273" s="246" t="s">
        <v>268</v>
      </c>
      <c r="E273" s="247" t="s">
        <v>2618</v>
      </c>
      <c r="F273" s="248" t="s">
        <v>1</v>
      </c>
      <c r="G273" s="249" t="s">
        <v>1</v>
      </c>
      <c r="H273" s="250">
        <v>133.19999999999999</v>
      </c>
      <c r="I273" s="251"/>
      <c r="J273" s="250">
        <f>ROUND(I273*H273,2)</f>
        <v>0</v>
      </c>
      <c r="K273" s="252"/>
      <c r="L273" s="45"/>
      <c r="M273" s="253" t="s">
        <v>1</v>
      </c>
      <c r="N273" s="254" t="s">
        <v>41</v>
      </c>
      <c r="O273" s="92"/>
      <c r="P273" s="255">
        <f>O273*H273</f>
        <v>0</v>
      </c>
      <c r="Q273" s="255">
        <v>0.90037999999999996</v>
      </c>
      <c r="R273" s="255">
        <f>Q273*H273</f>
        <v>119.93061599999999</v>
      </c>
      <c r="S273" s="255">
        <v>0</v>
      </c>
      <c r="T273" s="256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7" t="s">
        <v>282</v>
      </c>
      <c r="AT273" s="257" t="s">
        <v>268</v>
      </c>
      <c r="AU273" s="257" t="s">
        <v>91</v>
      </c>
      <c r="AY273" s="18" t="s">
        <v>265</v>
      </c>
      <c r="BE273" s="258">
        <f>IF(N273="základná",J273,0)</f>
        <v>0</v>
      </c>
      <c r="BF273" s="258">
        <f>IF(N273="znížená",J273,0)</f>
        <v>0</v>
      </c>
      <c r="BG273" s="258">
        <f>IF(N273="zákl. prenesená",J273,0)</f>
        <v>0</v>
      </c>
      <c r="BH273" s="258">
        <f>IF(N273="zníž. prenesená",J273,0)</f>
        <v>0</v>
      </c>
      <c r="BI273" s="258">
        <f>IF(N273="nulová",J273,0)</f>
        <v>0</v>
      </c>
      <c r="BJ273" s="18" t="s">
        <v>91</v>
      </c>
      <c r="BK273" s="258">
        <f>ROUND(I273*H273,2)</f>
        <v>0</v>
      </c>
      <c r="BL273" s="18" t="s">
        <v>282</v>
      </c>
      <c r="BM273" s="257" t="s">
        <v>2619</v>
      </c>
    </row>
    <row r="274" s="13" customFormat="1">
      <c r="A274" s="13"/>
      <c r="B274" s="264"/>
      <c r="C274" s="265"/>
      <c r="D274" s="266" t="s">
        <v>312</v>
      </c>
      <c r="E274" s="267" t="s">
        <v>1</v>
      </c>
      <c r="F274" s="268" t="s">
        <v>3280</v>
      </c>
      <c r="G274" s="265"/>
      <c r="H274" s="269">
        <v>6</v>
      </c>
      <c r="I274" s="270"/>
      <c r="J274" s="265"/>
      <c r="K274" s="265"/>
      <c r="L274" s="271"/>
      <c r="M274" s="272"/>
      <c r="N274" s="273"/>
      <c r="O274" s="273"/>
      <c r="P274" s="273"/>
      <c r="Q274" s="273"/>
      <c r="R274" s="273"/>
      <c r="S274" s="273"/>
      <c r="T274" s="27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75" t="s">
        <v>312</v>
      </c>
      <c r="AU274" s="275" t="s">
        <v>91</v>
      </c>
      <c r="AV274" s="13" t="s">
        <v>91</v>
      </c>
      <c r="AW274" s="13" t="s">
        <v>4</v>
      </c>
      <c r="AX274" s="13" t="s">
        <v>75</v>
      </c>
      <c r="AY274" s="275" t="s">
        <v>265</v>
      </c>
    </row>
    <row r="275" s="13" customFormat="1">
      <c r="A275" s="13"/>
      <c r="B275" s="264"/>
      <c r="C275" s="265"/>
      <c r="D275" s="266" t="s">
        <v>312</v>
      </c>
      <c r="E275" s="267" t="s">
        <v>1</v>
      </c>
      <c r="F275" s="268" t="s">
        <v>3281</v>
      </c>
      <c r="G275" s="265"/>
      <c r="H275" s="269">
        <v>12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312</v>
      </c>
      <c r="AU275" s="275" t="s">
        <v>91</v>
      </c>
      <c r="AV275" s="13" t="s">
        <v>91</v>
      </c>
      <c r="AW275" s="13" t="s">
        <v>4</v>
      </c>
      <c r="AX275" s="13" t="s">
        <v>75</v>
      </c>
      <c r="AY275" s="275" t="s">
        <v>265</v>
      </c>
    </row>
    <row r="276" s="13" customFormat="1">
      <c r="A276" s="13"/>
      <c r="B276" s="264"/>
      <c r="C276" s="265"/>
      <c r="D276" s="266" t="s">
        <v>312</v>
      </c>
      <c r="E276" s="267" t="s">
        <v>1</v>
      </c>
      <c r="F276" s="268" t="s">
        <v>3282</v>
      </c>
      <c r="G276" s="265"/>
      <c r="H276" s="269">
        <v>115.2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312</v>
      </c>
      <c r="AU276" s="275" t="s">
        <v>91</v>
      </c>
      <c r="AV276" s="13" t="s">
        <v>91</v>
      </c>
      <c r="AW276" s="13" t="s">
        <v>4</v>
      </c>
      <c r="AX276" s="13" t="s">
        <v>75</v>
      </c>
      <c r="AY276" s="275" t="s">
        <v>265</v>
      </c>
    </row>
    <row r="277" s="14" customFormat="1">
      <c r="A277" s="14"/>
      <c r="B277" s="276"/>
      <c r="C277" s="277"/>
      <c r="D277" s="266" t="s">
        <v>312</v>
      </c>
      <c r="E277" s="278" t="s">
        <v>1</v>
      </c>
      <c r="F277" s="279" t="s">
        <v>318</v>
      </c>
      <c r="G277" s="277"/>
      <c r="H277" s="280">
        <v>133.19999999999999</v>
      </c>
      <c r="I277" s="281"/>
      <c r="J277" s="277"/>
      <c r="K277" s="277"/>
      <c r="L277" s="282"/>
      <c r="M277" s="283"/>
      <c r="N277" s="284"/>
      <c r="O277" s="284"/>
      <c r="P277" s="284"/>
      <c r="Q277" s="284"/>
      <c r="R277" s="284"/>
      <c r="S277" s="284"/>
      <c r="T277" s="28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86" t="s">
        <v>312</v>
      </c>
      <c r="AU277" s="286" t="s">
        <v>91</v>
      </c>
      <c r="AV277" s="14" t="s">
        <v>282</v>
      </c>
      <c r="AW277" s="14" t="s">
        <v>5</v>
      </c>
      <c r="AX277" s="14" t="s">
        <v>83</v>
      </c>
      <c r="AY277" s="286" t="s">
        <v>265</v>
      </c>
    </row>
    <row r="278" s="12" customFormat="1" ht="22.8" customHeight="1">
      <c r="A278" s="12"/>
      <c r="B278" s="230"/>
      <c r="C278" s="231"/>
      <c r="D278" s="232" t="s">
        <v>74</v>
      </c>
      <c r="E278" s="244" t="s">
        <v>264</v>
      </c>
      <c r="F278" s="244" t="s">
        <v>461</v>
      </c>
      <c r="G278" s="231"/>
      <c r="H278" s="231"/>
      <c r="I278" s="234"/>
      <c r="J278" s="245">
        <f>BK278</f>
        <v>0</v>
      </c>
      <c r="K278" s="231"/>
      <c r="L278" s="236"/>
      <c r="M278" s="237"/>
      <c r="N278" s="238"/>
      <c r="O278" s="238"/>
      <c r="P278" s="239">
        <f>SUM(P279:P300)</f>
        <v>0</v>
      </c>
      <c r="Q278" s="238"/>
      <c r="R278" s="239">
        <f>SUM(R279:R300)</f>
        <v>391.12663843500013</v>
      </c>
      <c r="S278" s="238"/>
      <c r="T278" s="240">
        <f>SUM(T279:T300)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41" t="s">
        <v>83</v>
      </c>
      <c r="AT278" s="242" t="s">
        <v>74</v>
      </c>
      <c r="AU278" s="242" t="s">
        <v>83</v>
      </c>
      <c r="AY278" s="241" t="s">
        <v>265</v>
      </c>
      <c r="BK278" s="243">
        <f>SUM(BK279:BK300)</f>
        <v>0</v>
      </c>
    </row>
    <row r="279" s="2" customFormat="1" ht="16.30189" customHeight="1">
      <c r="A279" s="39"/>
      <c r="B279" s="40"/>
      <c r="C279" s="246" t="s">
        <v>537</v>
      </c>
      <c r="D279" s="246" t="s">
        <v>268</v>
      </c>
      <c r="E279" s="247" t="s">
        <v>471</v>
      </c>
      <c r="F279" s="248" t="s">
        <v>1</v>
      </c>
      <c r="G279" s="249" t="s">
        <v>1</v>
      </c>
      <c r="H279" s="250">
        <v>293</v>
      </c>
      <c r="I279" s="251"/>
      <c r="J279" s="250">
        <f>ROUND(I279*H279,2)</f>
        <v>0</v>
      </c>
      <c r="K279" s="252"/>
      <c r="L279" s="45"/>
      <c r="M279" s="253" t="s">
        <v>1</v>
      </c>
      <c r="N279" s="254" t="s">
        <v>41</v>
      </c>
      <c r="O279" s="92"/>
      <c r="P279" s="255">
        <f>O279*H279</f>
        <v>0</v>
      </c>
      <c r="Q279" s="255">
        <v>0.46166000000000001</v>
      </c>
      <c r="R279" s="255">
        <f>Q279*H279</f>
        <v>135.26638</v>
      </c>
      <c r="S279" s="255">
        <v>0</v>
      </c>
      <c r="T279" s="256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7" t="s">
        <v>282</v>
      </c>
      <c r="AT279" s="257" t="s">
        <v>268</v>
      </c>
      <c r="AU279" s="257" t="s">
        <v>91</v>
      </c>
      <c r="AY279" s="18" t="s">
        <v>265</v>
      </c>
      <c r="BE279" s="258">
        <f>IF(N279="základná",J279,0)</f>
        <v>0</v>
      </c>
      <c r="BF279" s="258">
        <f>IF(N279="znížená",J279,0)</f>
        <v>0</v>
      </c>
      <c r="BG279" s="258">
        <f>IF(N279="zákl. prenesená",J279,0)</f>
        <v>0</v>
      </c>
      <c r="BH279" s="258">
        <f>IF(N279="zníž. prenesená",J279,0)</f>
        <v>0</v>
      </c>
      <c r="BI279" s="258">
        <f>IF(N279="nulová",J279,0)</f>
        <v>0</v>
      </c>
      <c r="BJ279" s="18" t="s">
        <v>91</v>
      </c>
      <c r="BK279" s="258">
        <f>ROUND(I279*H279,2)</f>
        <v>0</v>
      </c>
      <c r="BL279" s="18" t="s">
        <v>282</v>
      </c>
      <c r="BM279" s="257" t="s">
        <v>2623</v>
      </c>
    </row>
    <row r="280" s="13" customFormat="1">
      <c r="A280" s="13"/>
      <c r="B280" s="264"/>
      <c r="C280" s="265"/>
      <c r="D280" s="266" t="s">
        <v>312</v>
      </c>
      <c r="E280" s="267" t="s">
        <v>1</v>
      </c>
      <c r="F280" s="268" t="s">
        <v>3232</v>
      </c>
      <c r="G280" s="265"/>
      <c r="H280" s="269">
        <v>293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312</v>
      </c>
      <c r="AU280" s="275" t="s">
        <v>91</v>
      </c>
      <c r="AV280" s="13" t="s">
        <v>91</v>
      </c>
      <c r="AW280" s="13" t="s">
        <v>4</v>
      </c>
      <c r="AX280" s="13" t="s">
        <v>83</v>
      </c>
      <c r="AY280" s="275" t="s">
        <v>265</v>
      </c>
    </row>
    <row r="281" s="2" customFormat="1" ht="16.30189" customHeight="1">
      <c r="A281" s="39"/>
      <c r="B281" s="40"/>
      <c r="C281" s="246" t="s">
        <v>540</v>
      </c>
      <c r="D281" s="246" t="s">
        <v>268</v>
      </c>
      <c r="E281" s="247" t="s">
        <v>486</v>
      </c>
      <c r="F281" s="248" t="s">
        <v>1</v>
      </c>
      <c r="G281" s="249" t="s">
        <v>1</v>
      </c>
      <c r="H281" s="250">
        <v>293</v>
      </c>
      <c r="I281" s="251"/>
      <c r="J281" s="250">
        <f>ROUND(I281*H281,2)</f>
        <v>0</v>
      </c>
      <c r="K281" s="252"/>
      <c r="L281" s="45"/>
      <c r="M281" s="253" t="s">
        <v>1</v>
      </c>
      <c r="N281" s="254" t="s">
        <v>41</v>
      </c>
      <c r="O281" s="92"/>
      <c r="P281" s="255">
        <f>O281*H281</f>
        <v>0</v>
      </c>
      <c r="Q281" s="255">
        <v>0.47117510000000001</v>
      </c>
      <c r="R281" s="255">
        <f>Q281*H281</f>
        <v>138.05430430000001</v>
      </c>
      <c r="S281" s="255">
        <v>0</v>
      </c>
      <c r="T281" s="256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7" t="s">
        <v>282</v>
      </c>
      <c r="AT281" s="257" t="s">
        <v>268</v>
      </c>
      <c r="AU281" s="257" t="s">
        <v>91</v>
      </c>
      <c r="AY281" s="18" t="s">
        <v>265</v>
      </c>
      <c r="BE281" s="258">
        <f>IF(N281="základná",J281,0)</f>
        <v>0</v>
      </c>
      <c r="BF281" s="258">
        <f>IF(N281="znížená",J281,0)</f>
        <v>0</v>
      </c>
      <c r="BG281" s="258">
        <f>IF(N281="zákl. prenesená",J281,0)</f>
        <v>0</v>
      </c>
      <c r="BH281" s="258">
        <f>IF(N281="zníž. prenesená",J281,0)</f>
        <v>0</v>
      </c>
      <c r="BI281" s="258">
        <f>IF(N281="nulová",J281,0)</f>
        <v>0</v>
      </c>
      <c r="BJ281" s="18" t="s">
        <v>91</v>
      </c>
      <c r="BK281" s="258">
        <f>ROUND(I281*H281,2)</f>
        <v>0</v>
      </c>
      <c r="BL281" s="18" t="s">
        <v>282</v>
      </c>
      <c r="BM281" s="257" t="s">
        <v>2624</v>
      </c>
    </row>
    <row r="282" s="13" customFormat="1">
      <c r="A282" s="13"/>
      <c r="B282" s="264"/>
      <c r="C282" s="265"/>
      <c r="D282" s="266" t="s">
        <v>312</v>
      </c>
      <c r="E282" s="267" t="s">
        <v>1</v>
      </c>
      <c r="F282" s="268" t="s">
        <v>3283</v>
      </c>
      <c r="G282" s="265"/>
      <c r="H282" s="269">
        <v>293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312</v>
      </c>
      <c r="AU282" s="275" t="s">
        <v>91</v>
      </c>
      <c r="AV282" s="13" t="s">
        <v>91</v>
      </c>
      <c r="AW282" s="13" t="s">
        <v>4</v>
      </c>
      <c r="AX282" s="13" t="s">
        <v>83</v>
      </c>
      <c r="AY282" s="275" t="s">
        <v>265</v>
      </c>
    </row>
    <row r="283" s="2" customFormat="1" ht="16.30189" customHeight="1">
      <c r="A283" s="39"/>
      <c r="B283" s="40"/>
      <c r="C283" s="246" t="s">
        <v>543</v>
      </c>
      <c r="D283" s="246" t="s">
        <v>268</v>
      </c>
      <c r="E283" s="247" t="s">
        <v>2625</v>
      </c>
      <c r="F283" s="248" t="s">
        <v>1</v>
      </c>
      <c r="G283" s="249" t="s">
        <v>1</v>
      </c>
      <c r="H283" s="250">
        <v>710</v>
      </c>
      <c r="I283" s="251"/>
      <c r="J283" s="250">
        <f>ROUND(I283*H283,2)</f>
        <v>0</v>
      </c>
      <c r="K283" s="252"/>
      <c r="L283" s="45"/>
      <c r="M283" s="253" t="s">
        <v>1</v>
      </c>
      <c r="N283" s="254" t="s">
        <v>41</v>
      </c>
      <c r="O283" s="92"/>
      <c r="P283" s="255">
        <f>O283*H283</f>
        <v>0</v>
      </c>
      <c r="Q283" s="255">
        <v>0.00080999999999999996</v>
      </c>
      <c r="R283" s="255">
        <f>Q283*H283</f>
        <v>0.57509999999999994</v>
      </c>
      <c r="S283" s="255">
        <v>0</v>
      </c>
      <c r="T283" s="256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7" t="s">
        <v>282</v>
      </c>
      <c r="AT283" s="257" t="s">
        <v>268</v>
      </c>
      <c r="AU283" s="257" t="s">
        <v>91</v>
      </c>
      <c r="AY283" s="18" t="s">
        <v>265</v>
      </c>
      <c r="BE283" s="258">
        <f>IF(N283="základná",J283,0)</f>
        <v>0</v>
      </c>
      <c r="BF283" s="258">
        <f>IF(N283="znížená",J283,0)</f>
        <v>0</v>
      </c>
      <c r="BG283" s="258">
        <f>IF(N283="zákl. prenesená",J283,0)</f>
        <v>0</v>
      </c>
      <c r="BH283" s="258">
        <f>IF(N283="zníž. prenesená",J283,0)</f>
        <v>0</v>
      </c>
      <c r="BI283" s="258">
        <f>IF(N283="nulová",J283,0)</f>
        <v>0</v>
      </c>
      <c r="BJ283" s="18" t="s">
        <v>91</v>
      </c>
      <c r="BK283" s="258">
        <f>ROUND(I283*H283,2)</f>
        <v>0</v>
      </c>
      <c r="BL283" s="18" t="s">
        <v>282</v>
      </c>
      <c r="BM283" s="257" t="s">
        <v>2626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3284</v>
      </c>
      <c r="G284" s="265"/>
      <c r="H284" s="269">
        <v>586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75</v>
      </c>
      <c r="AY284" s="275" t="s">
        <v>265</v>
      </c>
    </row>
    <row r="285" s="13" customFormat="1">
      <c r="A285" s="13"/>
      <c r="B285" s="264"/>
      <c r="C285" s="265"/>
      <c r="D285" s="266" t="s">
        <v>312</v>
      </c>
      <c r="E285" s="267" t="s">
        <v>1</v>
      </c>
      <c r="F285" s="268" t="s">
        <v>3285</v>
      </c>
      <c r="G285" s="265"/>
      <c r="H285" s="269">
        <v>124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312</v>
      </c>
      <c r="AU285" s="275" t="s">
        <v>91</v>
      </c>
      <c r="AV285" s="13" t="s">
        <v>91</v>
      </c>
      <c r="AW285" s="13" t="s">
        <v>4</v>
      </c>
      <c r="AX285" s="13" t="s">
        <v>75</v>
      </c>
      <c r="AY285" s="275" t="s">
        <v>265</v>
      </c>
    </row>
    <row r="286" s="14" customFormat="1">
      <c r="A286" s="14"/>
      <c r="B286" s="276"/>
      <c r="C286" s="277"/>
      <c r="D286" s="266" t="s">
        <v>312</v>
      </c>
      <c r="E286" s="278" t="s">
        <v>1</v>
      </c>
      <c r="F286" s="279" t="s">
        <v>318</v>
      </c>
      <c r="G286" s="277"/>
      <c r="H286" s="280">
        <v>710</v>
      </c>
      <c r="I286" s="281"/>
      <c r="J286" s="277"/>
      <c r="K286" s="277"/>
      <c r="L286" s="282"/>
      <c r="M286" s="283"/>
      <c r="N286" s="284"/>
      <c r="O286" s="284"/>
      <c r="P286" s="284"/>
      <c r="Q286" s="284"/>
      <c r="R286" s="284"/>
      <c r="S286" s="284"/>
      <c r="T286" s="28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86" t="s">
        <v>312</v>
      </c>
      <c r="AU286" s="286" t="s">
        <v>91</v>
      </c>
      <c r="AV286" s="14" t="s">
        <v>282</v>
      </c>
      <c r="AW286" s="14" t="s">
        <v>4</v>
      </c>
      <c r="AX286" s="14" t="s">
        <v>83</v>
      </c>
      <c r="AY286" s="286" t="s">
        <v>265</v>
      </c>
    </row>
    <row r="287" s="2" customFormat="1" ht="16.30189" customHeight="1">
      <c r="A287" s="39"/>
      <c r="B287" s="40"/>
      <c r="C287" s="246" t="s">
        <v>547</v>
      </c>
      <c r="D287" s="246" t="s">
        <v>268</v>
      </c>
      <c r="E287" s="247" t="s">
        <v>505</v>
      </c>
      <c r="F287" s="248" t="s">
        <v>1</v>
      </c>
      <c r="G287" s="249" t="s">
        <v>1</v>
      </c>
      <c r="H287" s="250">
        <v>355</v>
      </c>
      <c r="I287" s="251"/>
      <c r="J287" s="250">
        <f>ROUND(I287*H287,2)</f>
        <v>0</v>
      </c>
      <c r="K287" s="252"/>
      <c r="L287" s="45"/>
      <c r="M287" s="253" t="s">
        <v>1</v>
      </c>
      <c r="N287" s="254" t="s">
        <v>41</v>
      </c>
      <c r="O287" s="92"/>
      <c r="P287" s="255">
        <f>O287*H287</f>
        <v>0</v>
      </c>
      <c r="Q287" s="255">
        <v>0.10373</v>
      </c>
      <c r="R287" s="255">
        <f>Q287*H287</f>
        <v>36.824150000000003</v>
      </c>
      <c r="S287" s="255">
        <v>0</v>
      </c>
      <c r="T287" s="256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57" t="s">
        <v>282</v>
      </c>
      <c r="AT287" s="257" t="s">
        <v>268</v>
      </c>
      <c r="AU287" s="257" t="s">
        <v>91</v>
      </c>
      <c r="AY287" s="18" t="s">
        <v>265</v>
      </c>
      <c r="BE287" s="258">
        <f>IF(N287="základná",J287,0)</f>
        <v>0</v>
      </c>
      <c r="BF287" s="258">
        <f>IF(N287="znížená",J287,0)</f>
        <v>0</v>
      </c>
      <c r="BG287" s="258">
        <f>IF(N287="zákl. prenesená",J287,0)</f>
        <v>0</v>
      </c>
      <c r="BH287" s="258">
        <f>IF(N287="zníž. prenesená",J287,0)</f>
        <v>0</v>
      </c>
      <c r="BI287" s="258">
        <f>IF(N287="nulová",J287,0)</f>
        <v>0</v>
      </c>
      <c r="BJ287" s="18" t="s">
        <v>91</v>
      </c>
      <c r="BK287" s="258">
        <f>ROUND(I287*H287,2)</f>
        <v>0</v>
      </c>
      <c r="BL287" s="18" t="s">
        <v>282</v>
      </c>
      <c r="BM287" s="257" t="s">
        <v>2629</v>
      </c>
    </row>
    <row r="288" s="13" customFormat="1">
      <c r="A288" s="13"/>
      <c r="B288" s="264"/>
      <c r="C288" s="265"/>
      <c r="D288" s="266" t="s">
        <v>312</v>
      </c>
      <c r="E288" s="267" t="s">
        <v>1</v>
      </c>
      <c r="F288" s="268" t="s">
        <v>3232</v>
      </c>
      <c r="G288" s="265"/>
      <c r="H288" s="269">
        <v>293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312</v>
      </c>
      <c r="AU288" s="275" t="s">
        <v>91</v>
      </c>
      <c r="AV288" s="13" t="s">
        <v>91</v>
      </c>
      <c r="AW288" s="13" t="s">
        <v>4</v>
      </c>
      <c r="AX288" s="13" t="s">
        <v>75</v>
      </c>
      <c r="AY288" s="275" t="s">
        <v>265</v>
      </c>
    </row>
    <row r="289" s="13" customFormat="1">
      <c r="A289" s="13"/>
      <c r="B289" s="264"/>
      <c r="C289" s="265"/>
      <c r="D289" s="266" t="s">
        <v>312</v>
      </c>
      <c r="E289" s="267" t="s">
        <v>1</v>
      </c>
      <c r="F289" s="268" t="s">
        <v>3286</v>
      </c>
      <c r="G289" s="265"/>
      <c r="H289" s="269">
        <v>62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312</v>
      </c>
      <c r="AU289" s="275" t="s">
        <v>91</v>
      </c>
      <c r="AV289" s="13" t="s">
        <v>91</v>
      </c>
      <c r="AW289" s="13" t="s">
        <v>4</v>
      </c>
      <c r="AX289" s="13" t="s">
        <v>75</v>
      </c>
      <c r="AY289" s="275" t="s">
        <v>265</v>
      </c>
    </row>
    <row r="290" s="14" customFormat="1">
      <c r="A290" s="14"/>
      <c r="B290" s="276"/>
      <c r="C290" s="277"/>
      <c r="D290" s="266" t="s">
        <v>312</v>
      </c>
      <c r="E290" s="278" t="s">
        <v>1</v>
      </c>
      <c r="F290" s="279" t="s">
        <v>318</v>
      </c>
      <c r="G290" s="277"/>
      <c r="H290" s="280">
        <v>355</v>
      </c>
      <c r="I290" s="281"/>
      <c r="J290" s="277"/>
      <c r="K290" s="277"/>
      <c r="L290" s="282"/>
      <c r="M290" s="283"/>
      <c r="N290" s="284"/>
      <c r="O290" s="284"/>
      <c r="P290" s="284"/>
      <c r="Q290" s="284"/>
      <c r="R290" s="284"/>
      <c r="S290" s="284"/>
      <c r="T290" s="28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86" t="s">
        <v>312</v>
      </c>
      <c r="AU290" s="286" t="s">
        <v>91</v>
      </c>
      <c r="AV290" s="14" t="s">
        <v>282</v>
      </c>
      <c r="AW290" s="14" t="s">
        <v>4</v>
      </c>
      <c r="AX290" s="14" t="s">
        <v>83</v>
      </c>
      <c r="AY290" s="286" t="s">
        <v>265</v>
      </c>
    </row>
    <row r="291" s="2" customFormat="1" ht="16.30189" customHeight="1">
      <c r="A291" s="39"/>
      <c r="B291" s="40"/>
      <c r="C291" s="246" t="s">
        <v>550</v>
      </c>
      <c r="D291" s="246" t="s">
        <v>268</v>
      </c>
      <c r="E291" s="247" t="s">
        <v>2631</v>
      </c>
      <c r="F291" s="248" t="s">
        <v>1</v>
      </c>
      <c r="G291" s="249" t="s">
        <v>1</v>
      </c>
      <c r="H291" s="250">
        <v>293</v>
      </c>
      <c r="I291" s="251"/>
      <c r="J291" s="250">
        <f>ROUND(I291*H291,2)</f>
        <v>0</v>
      </c>
      <c r="K291" s="252"/>
      <c r="L291" s="45"/>
      <c r="M291" s="253" t="s">
        <v>1</v>
      </c>
      <c r="N291" s="254" t="s">
        <v>41</v>
      </c>
      <c r="O291" s="92"/>
      <c r="P291" s="255">
        <f>O291*H291</f>
        <v>0</v>
      </c>
      <c r="Q291" s="255">
        <v>0.10373</v>
      </c>
      <c r="R291" s="255">
        <f>Q291*H291</f>
        <v>30.392890000000001</v>
      </c>
      <c r="S291" s="255">
        <v>0</v>
      </c>
      <c r="T291" s="256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7" t="s">
        <v>282</v>
      </c>
      <c r="AT291" s="257" t="s">
        <v>268</v>
      </c>
      <c r="AU291" s="257" t="s">
        <v>91</v>
      </c>
      <c r="AY291" s="18" t="s">
        <v>265</v>
      </c>
      <c r="BE291" s="258">
        <f>IF(N291="základná",J291,0)</f>
        <v>0</v>
      </c>
      <c r="BF291" s="258">
        <f>IF(N291="znížená",J291,0)</f>
        <v>0</v>
      </c>
      <c r="BG291" s="258">
        <f>IF(N291="zákl. prenesená",J291,0)</f>
        <v>0</v>
      </c>
      <c r="BH291" s="258">
        <f>IF(N291="zníž. prenesená",J291,0)</f>
        <v>0</v>
      </c>
      <c r="BI291" s="258">
        <f>IF(N291="nulová",J291,0)</f>
        <v>0</v>
      </c>
      <c r="BJ291" s="18" t="s">
        <v>91</v>
      </c>
      <c r="BK291" s="258">
        <f>ROUND(I291*H291,2)</f>
        <v>0</v>
      </c>
      <c r="BL291" s="18" t="s">
        <v>282</v>
      </c>
      <c r="BM291" s="257" t="s">
        <v>2632</v>
      </c>
    </row>
    <row r="292" s="13" customFormat="1">
      <c r="A292" s="13"/>
      <c r="B292" s="264"/>
      <c r="C292" s="265"/>
      <c r="D292" s="266" t="s">
        <v>312</v>
      </c>
      <c r="E292" s="267" t="s">
        <v>1</v>
      </c>
      <c r="F292" s="268" t="s">
        <v>3287</v>
      </c>
      <c r="G292" s="265"/>
      <c r="H292" s="269">
        <v>293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312</v>
      </c>
      <c r="AU292" s="275" t="s">
        <v>91</v>
      </c>
      <c r="AV292" s="13" t="s">
        <v>91</v>
      </c>
      <c r="AW292" s="13" t="s">
        <v>4</v>
      </c>
      <c r="AX292" s="13" t="s">
        <v>83</v>
      </c>
      <c r="AY292" s="275" t="s">
        <v>265</v>
      </c>
    </row>
    <row r="293" s="2" customFormat="1" ht="16.30189" customHeight="1">
      <c r="A293" s="39"/>
      <c r="B293" s="40"/>
      <c r="C293" s="246" t="s">
        <v>553</v>
      </c>
      <c r="D293" s="246" t="s">
        <v>268</v>
      </c>
      <c r="E293" s="247" t="s">
        <v>509</v>
      </c>
      <c r="F293" s="248" t="s">
        <v>1</v>
      </c>
      <c r="G293" s="249" t="s">
        <v>1</v>
      </c>
      <c r="H293" s="250">
        <v>293</v>
      </c>
      <c r="I293" s="251"/>
      <c r="J293" s="250">
        <f>ROUND(I293*H293,2)</f>
        <v>0</v>
      </c>
      <c r="K293" s="252"/>
      <c r="L293" s="45"/>
      <c r="M293" s="253" t="s">
        <v>1</v>
      </c>
      <c r="N293" s="254" t="s">
        <v>41</v>
      </c>
      <c r="O293" s="92"/>
      <c r="P293" s="255">
        <f>O293*H293</f>
        <v>0</v>
      </c>
      <c r="Q293" s="255">
        <v>0.15559000000000001</v>
      </c>
      <c r="R293" s="255">
        <f>Q293*H293</f>
        <v>45.587870000000002</v>
      </c>
      <c r="S293" s="255">
        <v>0</v>
      </c>
      <c r="T293" s="256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7" t="s">
        <v>282</v>
      </c>
      <c r="AT293" s="257" t="s">
        <v>268</v>
      </c>
      <c r="AU293" s="257" t="s">
        <v>91</v>
      </c>
      <c r="AY293" s="18" t="s">
        <v>265</v>
      </c>
      <c r="BE293" s="258">
        <f>IF(N293="základná",J293,0)</f>
        <v>0</v>
      </c>
      <c r="BF293" s="258">
        <f>IF(N293="znížená",J293,0)</f>
        <v>0</v>
      </c>
      <c r="BG293" s="258">
        <f>IF(N293="zákl. prenesená",J293,0)</f>
        <v>0</v>
      </c>
      <c r="BH293" s="258">
        <f>IF(N293="zníž. prenesená",J293,0)</f>
        <v>0</v>
      </c>
      <c r="BI293" s="258">
        <f>IF(N293="nulová",J293,0)</f>
        <v>0</v>
      </c>
      <c r="BJ293" s="18" t="s">
        <v>91</v>
      </c>
      <c r="BK293" s="258">
        <f>ROUND(I293*H293,2)</f>
        <v>0</v>
      </c>
      <c r="BL293" s="18" t="s">
        <v>282</v>
      </c>
      <c r="BM293" s="257" t="s">
        <v>2634</v>
      </c>
    </row>
    <row r="294" s="13" customFormat="1">
      <c r="A294" s="13"/>
      <c r="B294" s="264"/>
      <c r="C294" s="265"/>
      <c r="D294" s="266" t="s">
        <v>312</v>
      </c>
      <c r="E294" s="267" t="s">
        <v>1</v>
      </c>
      <c r="F294" s="268" t="s">
        <v>3283</v>
      </c>
      <c r="G294" s="265"/>
      <c r="H294" s="269">
        <v>293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312</v>
      </c>
      <c r="AU294" s="275" t="s">
        <v>91</v>
      </c>
      <c r="AV294" s="13" t="s">
        <v>91</v>
      </c>
      <c r="AW294" s="13" t="s">
        <v>4</v>
      </c>
      <c r="AX294" s="13" t="s">
        <v>83</v>
      </c>
      <c r="AY294" s="275" t="s">
        <v>265</v>
      </c>
    </row>
    <row r="295" s="2" customFormat="1" ht="16.30189" customHeight="1">
      <c r="A295" s="39"/>
      <c r="B295" s="40"/>
      <c r="C295" s="246" t="s">
        <v>557</v>
      </c>
      <c r="D295" s="246" t="s">
        <v>268</v>
      </c>
      <c r="E295" s="247" t="s">
        <v>2636</v>
      </c>
      <c r="F295" s="248" t="s">
        <v>1</v>
      </c>
      <c r="G295" s="249" t="s">
        <v>1</v>
      </c>
      <c r="H295" s="250">
        <v>9.5</v>
      </c>
      <c r="I295" s="251"/>
      <c r="J295" s="250">
        <f>ROUND(I295*H295,2)</f>
        <v>0</v>
      </c>
      <c r="K295" s="252"/>
      <c r="L295" s="45"/>
      <c r="M295" s="253" t="s">
        <v>1</v>
      </c>
      <c r="N295" s="254" t="s">
        <v>41</v>
      </c>
      <c r="O295" s="92"/>
      <c r="P295" s="255">
        <f>O295*H295</f>
        <v>0</v>
      </c>
      <c r="Q295" s="255">
        <v>0.44087832999999998</v>
      </c>
      <c r="R295" s="255">
        <f>Q295*H295</f>
        <v>4.1883441349999995</v>
      </c>
      <c r="S295" s="255">
        <v>0</v>
      </c>
      <c r="T295" s="256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7" t="s">
        <v>282</v>
      </c>
      <c r="AT295" s="257" t="s">
        <v>268</v>
      </c>
      <c r="AU295" s="257" t="s">
        <v>91</v>
      </c>
      <c r="AY295" s="18" t="s">
        <v>265</v>
      </c>
      <c r="BE295" s="258">
        <f>IF(N295="základná",J295,0)</f>
        <v>0</v>
      </c>
      <c r="BF295" s="258">
        <f>IF(N295="znížená",J295,0)</f>
        <v>0</v>
      </c>
      <c r="BG295" s="258">
        <f>IF(N295="zákl. prenesená",J295,0)</f>
        <v>0</v>
      </c>
      <c r="BH295" s="258">
        <f>IF(N295="zníž. prenesená",J295,0)</f>
        <v>0</v>
      </c>
      <c r="BI295" s="258">
        <f>IF(N295="nulová",J295,0)</f>
        <v>0</v>
      </c>
      <c r="BJ295" s="18" t="s">
        <v>91</v>
      </c>
      <c r="BK295" s="258">
        <f>ROUND(I295*H295,2)</f>
        <v>0</v>
      </c>
      <c r="BL295" s="18" t="s">
        <v>282</v>
      </c>
      <c r="BM295" s="257" t="s">
        <v>2637</v>
      </c>
    </row>
    <row r="296" s="15" customFormat="1">
      <c r="A296" s="15"/>
      <c r="B296" s="297"/>
      <c r="C296" s="298"/>
      <c r="D296" s="266" t="s">
        <v>312</v>
      </c>
      <c r="E296" s="299" t="s">
        <v>1</v>
      </c>
      <c r="F296" s="300" t="s">
        <v>2638</v>
      </c>
      <c r="G296" s="298"/>
      <c r="H296" s="299" t="s">
        <v>1</v>
      </c>
      <c r="I296" s="301"/>
      <c r="J296" s="298"/>
      <c r="K296" s="298"/>
      <c r="L296" s="302"/>
      <c r="M296" s="303"/>
      <c r="N296" s="304"/>
      <c r="O296" s="304"/>
      <c r="P296" s="304"/>
      <c r="Q296" s="304"/>
      <c r="R296" s="304"/>
      <c r="S296" s="304"/>
      <c r="T296" s="30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306" t="s">
        <v>312</v>
      </c>
      <c r="AU296" s="306" t="s">
        <v>91</v>
      </c>
      <c r="AV296" s="15" t="s">
        <v>83</v>
      </c>
      <c r="AW296" s="15" t="s">
        <v>4</v>
      </c>
      <c r="AX296" s="15" t="s">
        <v>75</v>
      </c>
      <c r="AY296" s="306" t="s">
        <v>265</v>
      </c>
    </row>
    <row r="297" s="13" customFormat="1">
      <c r="A297" s="13"/>
      <c r="B297" s="264"/>
      <c r="C297" s="265"/>
      <c r="D297" s="266" t="s">
        <v>312</v>
      </c>
      <c r="E297" s="267" t="s">
        <v>1</v>
      </c>
      <c r="F297" s="268" t="s">
        <v>3288</v>
      </c>
      <c r="G297" s="265"/>
      <c r="H297" s="269">
        <v>9.5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312</v>
      </c>
      <c r="AU297" s="275" t="s">
        <v>91</v>
      </c>
      <c r="AV297" s="13" t="s">
        <v>91</v>
      </c>
      <c r="AW297" s="13" t="s">
        <v>4</v>
      </c>
      <c r="AX297" s="13" t="s">
        <v>83</v>
      </c>
      <c r="AY297" s="275" t="s">
        <v>265</v>
      </c>
    </row>
    <row r="298" s="2" customFormat="1" ht="16.30189" customHeight="1">
      <c r="A298" s="39"/>
      <c r="B298" s="40"/>
      <c r="C298" s="246" t="s">
        <v>560</v>
      </c>
      <c r="D298" s="246" t="s">
        <v>268</v>
      </c>
      <c r="E298" s="247" t="s">
        <v>2640</v>
      </c>
      <c r="F298" s="248" t="s">
        <v>1</v>
      </c>
      <c r="G298" s="249" t="s">
        <v>1</v>
      </c>
      <c r="H298" s="250">
        <v>66</v>
      </c>
      <c r="I298" s="251"/>
      <c r="J298" s="250">
        <f>ROUND(I298*H298,2)</f>
        <v>0</v>
      </c>
      <c r="K298" s="252"/>
      <c r="L298" s="45"/>
      <c r="M298" s="253" t="s">
        <v>1</v>
      </c>
      <c r="N298" s="254" t="s">
        <v>41</v>
      </c>
      <c r="O298" s="92"/>
      <c r="P298" s="255">
        <f>O298*H298</f>
        <v>0</v>
      </c>
      <c r="Q298" s="255">
        <v>0.0035999999999999999</v>
      </c>
      <c r="R298" s="255">
        <f>Q298*H298</f>
        <v>0.23760000000000001</v>
      </c>
      <c r="S298" s="255">
        <v>0</v>
      </c>
      <c r="T298" s="256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57" t="s">
        <v>282</v>
      </c>
      <c r="AT298" s="257" t="s">
        <v>268</v>
      </c>
      <c r="AU298" s="257" t="s">
        <v>91</v>
      </c>
      <c r="AY298" s="18" t="s">
        <v>265</v>
      </c>
      <c r="BE298" s="258">
        <f>IF(N298="základná",J298,0)</f>
        <v>0</v>
      </c>
      <c r="BF298" s="258">
        <f>IF(N298="znížená",J298,0)</f>
        <v>0</v>
      </c>
      <c r="BG298" s="258">
        <f>IF(N298="zákl. prenesená",J298,0)</f>
        <v>0</v>
      </c>
      <c r="BH298" s="258">
        <f>IF(N298="zníž. prenesená",J298,0)</f>
        <v>0</v>
      </c>
      <c r="BI298" s="258">
        <f>IF(N298="nulová",J298,0)</f>
        <v>0</v>
      </c>
      <c r="BJ298" s="18" t="s">
        <v>91</v>
      </c>
      <c r="BK298" s="258">
        <f>ROUND(I298*H298,2)</f>
        <v>0</v>
      </c>
      <c r="BL298" s="18" t="s">
        <v>282</v>
      </c>
      <c r="BM298" s="257" t="s">
        <v>2641</v>
      </c>
    </row>
    <row r="299" s="13" customFormat="1">
      <c r="A299" s="13"/>
      <c r="B299" s="264"/>
      <c r="C299" s="265"/>
      <c r="D299" s="266" t="s">
        <v>312</v>
      </c>
      <c r="E299" s="267" t="s">
        <v>1</v>
      </c>
      <c r="F299" s="268" t="s">
        <v>3289</v>
      </c>
      <c r="G299" s="265"/>
      <c r="H299" s="269">
        <v>66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312</v>
      </c>
      <c r="AU299" s="275" t="s">
        <v>91</v>
      </c>
      <c r="AV299" s="13" t="s">
        <v>91</v>
      </c>
      <c r="AW299" s="13" t="s">
        <v>4</v>
      </c>
      <c r="AX299" s="13" t="s">
        <v>75</v>
      </c>
      <c r="AY299" s="275" t="s">
        <v>265</v>
      </c>
    </row>
    <row r="300" s="14" customFormat="1">
      <c r="A300" s="14"/>
      <c r="B300" s="276"/>
      <c r="C300" s="277"/>
      <c r="D300" s="266" t="s">
        <v>312</v>
      </c>
      <c r="E300" s="278" t="s">
        <v>1</v>
      </c>
      <c r="F300" s="279" t="s">
        <v>318</v>
      </c>
      <c r="G300" s="277"/>
      <c r="H300" s="280">
        <v>66</v>
      </c>
      <c r="I300" s="281"/>
      <c r="J300" s="277"/>
      <c r="K300" s="277"/>
      <c r="L300" s="282"/>
      <c r="M300" s="283"/>
      <c r="N300" s="284"/>
      <c r="O300" s="284"/>
      <c r="P300" s="284"/>
      <c r="Q300" s="284"/>
      <c r="R300" s="284"/>
      <c r="S300" s="284"/>
      <c r="T300" s="28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6" t="s">
        <v>312</v>
      </c>
      <c r="AU300" s="286" t="s">
        <v>91</v>
      </c>
      <c r="AV300" s="14" t="s">
        <v>282</v>
      </c>
      <c r="AW300" s="14" t="s">
        <v>4</v>
      </c>
      <c r="AX300" s="14" t="s">
        <v>83</v>
      </c>
      <c r="AY300" s="286" t="s">
        <v>265</v>
      </c>
    </row>
    <row r="301" s="12" customFormat="1" ht="22.8" customHeight="1">
      <c r="A301" s="12"/>
      <c r="B301" s="230"/>
      <c r="C301" s="231"/>
      <c r="D301" s="232" t="s">
        <v>74</v>
      </c>
      <c r="E301" s="244" t="s">
        <v>329</v>
      </c>
      <c r="F301" s="244" t="s">
        <v>512</v>
      </c>
      <c r="G301" s="231"/>
      <c r="H301" s="231"/>
      <c r="I301" s="234"/>
      <c r="J301" s="245">
        <f>BK301</f>
        <v>0</v>
      </c>
      <c r="K301" s="231"/>
      <c r="L301" s="236"/>
      <c r="M301" s="237"/>
      <c r="N301" s="238"/>
      <c r="O301" s="238"/>
      <c r="P301" s="239">
        <f>SUM(P302:P362)</f>
        <v>0</v>
      </c>
      <c r="Q301" s="238"/>
      <c r="R301" s="239">
        <f>SUM(R302:R362)</f>
        <v>5.2472121320000005</v>
      </c>
      <c r="S301" s="238"/>
      <c r="T301" s="240">
        <f>SUM(T302:T362)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41" t="s">
        <v>83</v>
      </c>
      <c r="AT301" s="242" t="s">
        <v>74</v>
      </c>
      <c r="AU301" s="242" t="s">
        <v>83</v>
      </c>
      <c r="AY301" s="241" t="s">
        <v>265</v>
      </c>
      <c r="BK301" s="243">
        <f>SUM(BK302:BK362)</f>
        <v>0</v>
      </c>
    </row>
    <row r="302" s="2" customFormat="1" ht="16.30189" customHeight="1">
      <c r="A302" s="39"/>
      <c r="B302" s="40"/>
      <c r="C302" s="246" t="s">
        <v>563</v>
      </c>
      <c r="D302" s="246" t="s">
        <v>268</v>
      </c>
      <c r="E302" s="247" t="s">
        <v>2643</v>
      </c>
      <c r="F302" s="248" t="s">
        <v>1</v>
      </c>
      <c r="G302" s="249" t="s">
        <v>1</v>
      </c>
      <c r="H302" s="250">
        <v>67.859999999999999</v>
      </c>
      <c r="I302" s="251"/>
      <c r="J302" s="250">
        <f>ROUND(I302*H302,2)</f>
        <v>0</v>
      </c>
      <c r="K302" s="252"/>
      <c r="L302" s="45"/>
      <c r="M302" s="253" t="s">
        <v>1</v>
      </c>
      <c r="N302" s="254" t="s">
        <v>41</v>
      </c>
      <c r="O302" s="92"/>
      <c r="P302" s="255">
        <f>O302*H302</f>
        <v>0</v>
      </c>
      <c r="Q302" s="255">
        <v>0</v>
      </c>
      <c r="R302" s="255">
        <f>Q302*H302</f>
        <v>0</v>
      </c>
      <c r="S302" s="255">
        <v>0</v>
      </c>
      <c r="T302" s="256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7" t="s">
        <v>282</v>
      </c>
      <c r="AT302" s="257" t="s">
        <v>268</v>
      </c>
      <c r="AU302" s="257" t="s">
        <v>91</v>
      </c>
      <c r="AY302" s="18" t="s">
        <v>265</v>
      </c>
      <c r="BE302" s="258">
        <f>IF(N302="základná",J302,0)</f>
        <v>0</v>
      </c>
      <c r="BF302" s="258">
        <f>IF(N302="znížená",J302,0)</f>
        <v>0</v>
      </c>
      <c r="BG302" s="258">
        <f>IF(N302="zákl. prenesená",J302,0)</f>
        <v>0</v>
      </c>
      <c r="BH302" s="258">
        <f>IF(N302="zníž. prenesená",J302,0)</f>
        <v>0</v>
      </c>
      <c r="BI302" s="258">
        <f>IF(N302="nulová",J302,0)</f>
        <v>0</v>
      </c>
      <c r="BJ302" s="18" t="s">
        <v>91</v>
      </c>
      <c r="BK302" s="258">
        <f>ROUND(I302*H302,2)</f>
        <v>0</v>
      </c>
      <c r="BL302" s="18" t="s">
        <v>282</v>
      </c>
      <c r="BM302" s="257" t="s">
        <v>2644</v>
      </c>
    </row>
    <row r="303" s="13" customFormat="1">
      <c r="A303" s="13"/>
      <c r="B303" s="264"/>
      <c r="C303" s="265"/>
      <c r="D303" s="266" t="s">
        <v>312</v>
      </c>
      <c r="E303" s="267" t="s">
        <v>1</v>
      </c>
      <c r="F303" s="268" t="s">
        <v>3290</v>
      </c>
      <c r="G303" s="265"/>
      <c r="H303" s="269">
        <v>67.859999999999999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312</v>
      </c>
      <c r="AU303" s="275" t="s">
        <v>91</v>
      </c>
      <c r="AV303" s="13" t="s">
        <v>91</v>
      </c>
      <c r="AW303" s="13" t="s">
        <v>4</v>
      </c>
      <c r="AX303" s="13" t="s">
        <v>83</v>
      </c>
      <c r="AY303" s="275" t="s">
        <v>265</v>
      </c>
    </row>
    <row r="304" s="2" customFormat="1" ht="16.30189" customHeight="1">
      <c r="A304" s="39"/>
      <c r="B304" s="40"/>
      <c r="C304" s="246" t="s">
        <v>566</v>
      </c>
      <c r="D304" s="246" t="s">
        <v>268</v>
      </c>
      <c r="E304" s="247" t="s">
        <v>2646</v>
      </c>
      <c r="F304" s="248" t="s">
        <v>1</v>
      </c>
      <c r="G304" s="249" t="s">
        <v>1</v>
      </c>
      <c r="H304" s="250">
        <v>26.940000000000001</v>
      </c>
      <c r="I304" s="251"/>
      <c r="J304" s="250">
        <f>ROUND(I304*H304,2)</f>
        <v>0</v>
      </c>
      <c r="K304" s="252"/>
      <c r="L304" s="45"/>
      <c r="M304" s="253" t="s">
        <v>1</v>
      </c>
      <c r="N304" s="254" t="s">
        <v>41</v>
      </c>
      <c r="O304" s="92"/>
      <c r="P304" s="255">
        <f>O304*H304</f>
        <v>0</v>
      </c>
      <c r="Q304" s="255">
        <v>0.00042000000000000002</v>
      </c>
      <c r="R304" s="255">
        <f>Q304*H304</f>
        <v>0.011314800000000002</v>
      </c>
      <c r="S304" s="255">
        <v>0</v>
      </c>
      <c r="T304" s="256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7" t="s">
        <v>282</v>
      </c>
      <c r="AT304" s="257" t="s">
        <v>268</v>
      </c>
      <c r="AU304" s="257" t="s">
        <v>91</v>
      </c>
      <c r="AY304" s="18" t="s">
        <v>265</v>
      </c>
      <c r="BE304" s="258">
        <f>IF(N304="základná",J304,0)</f>
        <v>0</v>
      </c>
      <c r="BF304" s="258">
        <f>IF(N304="znížená",J304,0)</f>
        <v>0</v>
      </c>
      <c r="BG304" s="258">
        <f>IF(N304="zákl. prenesená",J304,0)</f>
        <v>0</v>
      </c>
      <c r="BH304" s="258">
        <f>IF(N304="zníž. prenesená",J304,0)</f>
        <v>0</v>
      </c>
      <c r="BI304" s="258">
        <f>IF(N304="nulová",J304,0)</f>
        <v>0</v>
      </c>
      <c r="BJ304" s="18" t="s">
        <v>91</v>
      </c>
      <c r="BK304" s="258">
        <f>ROUND(I304*H304,2)</f>
        <v>0</v>
      </c>
      <c r="BL304" s="18" t="s">
        <v>282</v>
      </c>
      <c r="BM304" s="257" t="s">
        <v>2647</v>
      </c>
    </row>
    <row r="305" s="15" customFormat="1">
      <c r="A305" s="15"/>
      <c r="B305" s="297"/>
      <c r="C305" s="298"/>
      <c r="D305" s="266" t="s">
        <v>312</v>
      </c>
      <c r="E305" s="299" t="s">
        <v>1</v>
      </c>
      <c r="F305" s="300" t="s">
        <v>1045</v>
      </c>
      <c r="G305" s="298"/>
      <c r="H305" s="299" t="s">
        <v>1</v>
      </c>
      <c r="I305" s="301"/>
      <c r="J305" s="298"/>
      <c r="K305" s="298"/>
      <c r="L305" s="302"/>
      <c r="M305" s="303"/>
      <c r="N305" s="304"/>
      <c r="O305" s="304"/>
      <c r="P305" s="304"/>
      <c r="Q305" s="304"/>
      <c r="R305" s="304"/>
      <c r="S305" s="304"/>
      <c r="T305" s="30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306" t="s">
        <v>312</v>
      </c>
      <c r="AU305" s="306" t="s">
        <v>91</v>
      </c>
      <c r="AV305" s="15" t="s">
        <v>83</v>
      </c>
      <c r="AW305" s="15" t="s">
        <v>4</v>
      </c>
      <c r="AX305" s="15" t="s">
        <v>75</v>
      </c>
      <c r="AY305" s="306" t="s">
        <v>265</v>
      </c>
    </row>
    <row r="306" s="13" customFormat="1">
      <c r="A306" s="13"/>
      <c r="B306" s="264"/>
      <c r="C306" s="265"/>
      <c r="D306" s="266" t="s">
        <v>312</v>
      </c>
      <c r="E306" s="267" t="s">
        <v>1</v>
      </c>
      <c r="F306" s="268" t="s">
        <v>3291</v>
      </c>
      <c r="G306" s="265"/>
      <c r="H306" s="269">
        <v>26.940000000000001</v>
      </c>
      <c r="I306" s="270"/>
      <c r="J306" s="265"/>
      <c r="K306" s="265"/>
      <c r="L306" s="271"/>
      <c r="M306" s="272"/>
      <c r="N306" s="273"/>
      <c r="O306" s="273"/>
      <c r="P306" s="273"/>
      <c r="Q306" s="273"/>
      <c r="R306" s="273"/>
      <c r="S306" s="273"/>
      <c r="T306" s="27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5" t="s">
        <v>312</v>
      </c>
      <c r="AU306" s="275" t="s">
        <v>91</v>
      </c>
      <c r="AV306" s="13" t="s">
        <v>91</v>
      </c>
      <c r="AW306" s="13" t="s">
        <v>4</v>
      </c>
      <c r="AX306" s="13" t="s">
        <v>75</v>
      </c>
      <c r="AY306" s="275" t="s">
        <v>265</v>
      </c>
    </row>
    <row r="307" s="14" customFormat="1">
      <c r="A307" s="14"/>
      <c r="B307" s="276"/>
      <c r="C307" s="277"/>
      <c r="D307" s="266" t="s">
        <v>312</v>
      </c>
      <c r="E307" s="278" t="s">
        <v>1</v>
      </c>
      <c r="F307" s="279" t="s">
        <v>318</v>
      </c>
      <c r="G307" s="277"/>
      <c r="H307" s="280">
        <v>26.940000000000001</v>
      </c>
      <c r="I307" s="281"/>
      <c r="J307" s="277"/>
      <c r="K307" s="277"/>
      <c r="L307" s="282"/>
      <c r="M307" s="283"/>
      <c r="N307" s="284"/>
      <c r="O307" s="284"/>
      <c r="P307" s="284"/>
      <c r="Q307" s="284"/>
      <c r="R307" s="284"/>
      <c r="S307" s="284"/>
      <c r="T307" s="28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86" t="s">
        <v>312</v>
      </c>
      <c r="AU307" s="286" t="s">
        <v>91</v>
      </c>
      <c r="AV307" s="14" t="s">
        <v>282</v>
      </c>
      <c r="AW307" s="14" t="s">
        <v>4</v>
      </c>
      <c r="AX307" s="14" t="s">
        <v>83</v>
      </c>
      <c r="AY307" s="286" t="s">
        <v>265</v>
      </c>
    </row>
    <row r="308" s="2" customFormat="1" ht="16.30189" customHeight="1">
      <c r="A308" s="39"/>
      <c r="B308" s="40"/>
      <c r="C308" s="246" t="s">
        <v>569</v>
      </c>
      <c r="D308" s="246" t="s">
        <v>268</v>
      </c>
      <c r="E308" s="247" t="s">
        <v>2649</v>
      </c>
      <c r="F308" s="248" t="s">
        <v>1</v>
      </c>
      <c r="G308" s="249" t="s">
        <v>1</v>
      </c>
      <c r="H308" s="250">
        <v>143.62000000000001</v>
      </c>
      <c r="I308" s="251"/>
      <c r="J308" s="250">
        <f>ROUND(I308*H308,2)</f>
        <v>0</v>
      </c>
      <c r="K308" s="252"/>
      <c r="L308" s="45"/>
      <c r="M308" s="253" t="s">
        <v>1</v>
      </c>
      <c r="N308" s="254" t="s">
        <v>41</v>
      </c>
      <c r="O308" s="92"/>
      <c r="P308" s="255">
        <f>O308*H308</f>
        <v>0</v>
      </c>
      <c r="Q308" s="255">
        <v>0.00042000000000000002</v>
      </c>
      <c r="R308" s="255">
        <f>Q308*H308</f>
        <v>0.060320400000000003</v>
      </c>
      <c r="S308" s="255">
        <v>0</v>
      </c>
      <c r="T308" s="256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7" t="s">
        <v>282</v>
      </c>
      <c r="AT308" s="257" t="s">
        <v>268</v>
      </c>
      <c r="AU308" s="257" t="s">
        <v>91</v>
      </c>
      <c r="AY308" s="18" t="s">
        <v>265</v>
      </c>
      <c r="BE308" s="258">
        <f>IF(N308="základná",J308,0)</f>
        <v>0</v>
      </c>
      <c r="BF308" s="258">
        <f>IF(N308="znížená",J308,0)</f>
        <v>0</v>
      </c>
      <c r="BG308" s="258">
        <f>IF(N308="zákl. prenesená",J308,0)</f>
        <v>0</v>
      </c>
      <c r="BH308" s="258">
        <f>IF(N308="zníž. prenesená",J308,0)</f>
        <v>0</v>
      </c>
      <c r="BI308" s="258">
        <f>IF(N308="nulová",J308,0)</f>
        <v>0</v>
      </c>
      <c r="BJ308" s="18" t="s">
        <v>91</v>
      </c>
      <c r="BK308" s="258">
        <f>ROUND(I308*H308,2)</f>
        <v>0</v>
      </c>
      <c r="BL308" s="18" t="s">
        <v>282</v>
      </c>
      <c r="BM308" s="257" t="s">
        <v>2650</v>
      </c>
    </row>
    <row r="309" s="15" customFormat="1">
      <c r="A309" s="15"/>
      <c r="B309" s="297"/>
      <c r="C309" s="298"/>
      <c r="D309" s="266" t="s">
        <v>312</v>
      </c>
      <c r="E309" s="299" t="s">
        <v>1</v>
      </c>
      <c r="F309" s="300" t="s">
        <v>2651</v>
      </c>
      <c r="G309" s="298"/>
      <c r="H309" s="299" t="s">
        <v>1</v>
      </c>
      <c r="I309" s="301"/>
      <c r="J309" s="298"/>
      <c r="K309" s="298"/>
      <c r="L309" s="302"/>
      <c r="M309" s="303"/>
      <c r="N309" s="304"/>
      <c r="O309" s="304"/>
      <c r="P309" s="304"/>
      <c r="Q309" s="304"/>
      <c r="R309" s="304"/>
      <c r="S309" s="304"/>
      <c r="T309" s="30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306" t="s">
        <v>312</v>
      </c>
      <c r="AU309" s="306" t="s">
        <v>91</v>
      </c>
      <c r="AV309" s="15" t="s">
        <v>83</v>
      </c>
      <c r="AW309" s="15" t="s">
        <v>4</v>
      </c>
      <c r="AX309" s="15" t="s">
        <v>75</v>
      </c>
      <c r="AY309" s="306" t="s">
        <v>265</v>
      </c>
    </row>
    <row r="310" s="15" customFormat="1">
      <c r="A310" s="15"/>
      <c r="B310" s="297"/>
      <c r="C310" s="298"/>
      <c r="D310" s="266" t="s">
        <v>312</v>
      </c>
      <c r="E310" s="299" t="s">
        <v>1</v>
      </c>
      <c r="F310" s="300" t="s">
        <v>2652</v>
      </c>
      <c r="G310" s="298"/>
      <c r="H310" s="299" t="s">
        <v>1</v>
      </c>
      <c r="I310" s="301"/>
      <c r="J310" s="298"/>
      <c r="K310" s="298"/>
      <c r="L310" s="302"/>
      <c r="M310" s="303"/>
      <c r="N310" s="304"/>
      <c r="O310" s="304"/>
      <c r="P310" s="304"/>
      <c r="Q310" s="304"/>
      <c r="R310" s="304"/>
      <c r="S310" s="304"/>
      <c r="T310" s="30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306" t="s">
        <v>312</v>
      </c>
      <c r="AU310" s="306" t="s">
        <v>91</v>
      </c>
      <c r="AV310" s="15" t="s">
        <v>83</v>
      </c>
      <c r="AW310" s="15" t="s">
        <v>4</v>
      </c>
      <c r="AX310" s="15" t="s">
        <v>75</v>
      </c>
      <c r="AY310" s="306" t="s">
        <v>265</v>
      </c>
    </row>
    <row r="311" s="13" customFormat="1">
      <c r="A311" s="13"/>
      <c r="B311" s="264"/>
      <c r="C311" s="265"/>
      <c r="D311" s="266" t="s">
        <v>312</v>
      </c>
      <c r="E311" s="267" t="s">
        <v>1</v>
      </c>
      <c r="F311" s="268" t="s">
        <v>3292</v>
      </c>
      <c r="G311" s="265"/>
      <c r="H311" s="269">
        <v>8.5099999999999998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312</v>
      </c>
      <c r="AU311" s="275" t="s">
        <v>91</v>
      </c>
      <c r="AV311" s="13" t="s">
        <v>91</v>
      </c>
      <c r="AW311" s="13" t="s">
        <v>4</v>
      </c>
      <c r="AX311" s="13" t="s">
        <v>75</v>
      </c>
      <c r="AY311" s="275" t="s">
        <v>265</v>
      </c>
    </row>
    <row r="312" s="13" customFormat="1">
      <c r="A312" s="13"/>
      <c r="B312" s="264"/>
      <c r="C312" s="265"/>
      <c r="D312" s="266" t="s">
        <v>312</v>
      </c>
      <c r="E312" s="267" t="s">
        <v>1</v>
      </c>
      <c r="F312" s="268" t="s">
        <v>3293</v>
      </c>
      <c r="G312" s="265"/>
      <c r="H312" s="269">
        <v>66.340000000000003</v>
      </c>
      <c r="I312" s="270"/>
      <c r="J312" s="265"/>
      <c r="K312" s="265"/>
      <c r="L312" s="271"/>
      <c r="M312" s="272"/>
      <c r="N312" s="273"/>
      <c r="O312" s="273"/>
      <c r="P312" s="273"/>
      <c r="Q312" s="273"/>
      <c r="R312" s="273"/>
      <c r="S312" s="273"/>
      <c r="T312" s="27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75" t="s">
        <v>312</v>
      </c>
      <c r="AU312" s="275" t="s">
        <v>91</v>
      </c>
      <c r="AV312" s="13" t="s">
        <v>91</v>
      </c>
      <c r="AW312" s="13" t="s">
        <v>4</v>
      </c>
      <c r="AX312" s="13" t="s">
        <v>75</v>
      </c>
      <c r="AY312" s="275" t="s">
        <v>265</v>
      </c>
    </row>
    <row r="313" s="15" customFormat="1">
      <c r="A313" s="15"/>
      <c r="B313" s="297"/>
      <c r="C313" s="298"/>
      <c r="D313" s="266" t="s">
        <v>312</v>
      </c>
      <c r="E313" s="299" t="s">
        <v>1</v>
      </c>
      <c r="F313" s="300" t="s">
        <v>2655</v>
      </c>
      <c r="G313" s="298"/>
      <c r="H313" s="299" t="s">
        <v>1</v>
      </c>
      <c r="I313" s="301"/>
      <c r="J313" s="298"/>
      <c r="K313" s="298"/>
      <c r="L313" s="302"/>
      <c r="M313" s="303"/>
      <c r="N313" s="304"/>
      <c r="O313" s="304"/>
      <c r="P313" s="304"/>
      <c r="Q313" s="304"/>
      <c r="R313" s="304"/>
      <c r="S313" s="304"/>
      <c r="T313" s="30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306" t="s">
        <v>312</v>
      </c>
      <c r="AU313" s="306" t="s">
        <v>91</v>
      </c>
      <c r="AV313" s="15" t="s">
        <v>83</v>
      </c>
      <c r="AW313" s="15" t="s">
        <v>4</v>
      </c>
      <c r="AX313" s="15" t="s">
        <v>75</v>
      </c>
      <c r="AY313" s="306" t="s">
        <v>265</v>
      </c>
    </row>
    <row r="314" s="15" customFormat="1">
      <c r="A314" s="15"/>
      <c r="B314" s="297"/>
      <c r="C314" s="298"/>
      <c r="D314" s="266" t="s">
        <v>312</v>
      </c>
      <c r="E314" s="299" t="s">
        <v>1</v>
      </c>
      <c r="F314" s="300" t="s">
        <v>2656</v>
      </c>
      <c r="G314" s="298"/>
      <c r="H314" s="299" t="s">
        <v>1</v>
      </c>
      <c r="I314" s="301"/>
      <c r="J314" s="298"/>
      <c r="K314" s="298"/>
      <c r="L314" s="302"/>
      <c r="M314" s="303"/>
      <c r="N314" s="304"/>
      <c r="O314" s="304"/>
      <c r="P314" s="304"/>
      <c r="Q314" s="304"/>
      <c r="R314" s="304"/>
      <c r="S314" s="304"/>
      <c r="T314" s="30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306" t="s">
        <v>312</v>
      </c>
      <c r="AU314" s="306" t="s">
        <v>91</v>
      </c>
      <c r="AV314" s="15" t="s">
        <v>83</v>
      </c>
      <c r="AW314" s="15" t="s">
        <v>4</v>
      </c>
      <c r="AX314" s="15" t="s">
        <v>75</v>
      </c>
      <c r="AY314" s="306" t="s">
        <v>265</v>
      </c>
    </row>
    <row r="315" s="13" customFormat="1">
      <c r="A315" s="13"/>
      <c r="B315" s="264"/>
      <c r="C315" s="265"/>
      <c r="D315" s="266" t="s">
        <v>312</v>
      </c>
      <c r="E315" s="267" t="s">
        <v>1</v>
      </c>
      <c r="F315" s="268" t="s">
        <v>3294</v>
      </c>
      <c r="G315" s="265"/>
      <c r="H315" s="269">
        <v>54.420000000000002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312</v>
      </c>
      <c r="AU315" s="275" t="s">
        <v>91</v>
      </c>
      <c r="AV315" s="13" t="s">
        <v>91</v>
      </c>
      <c r="AW315" s="13" t="s">
        <v>4</v>
      </c>
      <c r="AX315" s="13" t="s">
        <v>75</v>
      </c>
      <c r="AY315" s="275" t="s">
        <v>265</v>
      </c>
    </row>
    <row r="316" s="15" customFormat="1">
      <c r="A316" s="15"/>
      <c r="B316" s="297"/>
      <c r="C316" s="298"/>
      <c r="D316" s="266" t="s">
        <v>312</v>
      </c>
      <c r="E316" s="299" t="s">
        <v>1</v>
      </c>
      <c r="F316" s="300" t="s">
        <v>2658</v>
      </c>
      <c r="G316" s="298"/>
      <c r="H316" s="299" t="s">
        <v>1</v>
      </c>
      <c r="I316" s="301"/>
      <c r="J316" s="298"/>
      <c r="K316" s="298"/>
      <c r="L316" s="302"/>
      <c r="M316" s="303"/>
      <c r="N316" s="304"/>
      <c r="O316" s="304"/>
      <c r="P316" s="304"/>
      <c r="Q316" s="304"/>
      <c r="R316" s="304"/>
      <c r="S316" s="304"/>
      <c r="T316" s="30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306" t="s">
        <v>312</v>
      </c>
      <c r="AU316" s="306" t="s">
        <v>91</v>
      </c>
      <c r="AV316" s="15" t="s">
        <v>83</v>
      </c>
      <c r="AW316" s="15" t="s">
        <v>4</v>
      </c>
      <c r="AX316" s="15" t="s">
        <v>75</v>
      </c>
      <c r="AY316" s="306" t="s">
        <v>265</v>
      </c>
    </row>
    <row r="317" s="13" customFormat="1">
      <c r="A317" s="13"/>
      <c r="B317" s="264"/>
      <c r="C317" s="265"/>
      <c r="D317" s="266" t="s">
        <v>312</v>
      </c>
      <c r="E317" s="267" t="s">
        <v>1</v>
      </c>
      <c r="F317" s="268" t="s">
        <v>3295</v>
      </c>
      <c r="G317" s="265"/>
      <c r="H317" s="269">
        <v>8.6799999999999997</v>
      </c>
      <c r="I317" s="270"/>
      <c r="J317" s="265"/>
      <c r="K317" s="265"/>
      <c r="L317" s="271"/>
      <c r="M317" s="272"/>
      <c r="N317" s="273"/>
      <c r="O317" s="273"/>
      <c r="P317" s="273"/>
      <c r="Q317" s="273"/>
      <c r="R317" s="273"/>
      <c r="S317" s="273"/>
      <c r="T317" s="27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5" t="s">
        <v>312</v>
      </c>
      <c r="AU317" s="275" t="s">
        <v>91</v>
      </c>
      <c r="AV317" s="13" t="s">
        <v>91</v>
      </c>
      <c r="AW317" s="13" t="s">
        <v>4</v>
      </c>
      <c r="AX317" s="13" t="s">
        <v>75</v>
      </c>
      <c r="AY317" s="275" t="s">
        <v>265</v>
      </c>
    </row>
    <row r="318" s="15" customFormat="1">
      <c r="A318" s="15"/>
      <c r="B318" s="297"/>
      <c r="C318" s="298"/>
      <c r="D318" s="266" t="s">
        <v>312</v>
      </c>
      <c r="E318" s="299" t="s">
        <v>1</v>
      </c>
      <c r="F318" s="300" t="s">
        <v>2660</v>
      </c>
      <c r="G318" s="298"/>
      <c r="H318" s="299" t="s">
        <v>1</v>
      </c>
      <c r="I318" s="301"/>
      <c r="J318" s="298"/>
      <c r="K318" s="298"/>
      <c r="L318" s="302"/>
      <c r="M318" s="303"/>
      <c r="N318" s="304"/>
      <c r="O318" s="304"/>
      <c r="P318" s="304"/>
      <c r="Q318" s="304"/>
      <c r="R318" s="304"/>
      <c r="S318" s="304"/>
      <c r="T318" s="30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306" t="s">
        <v>312</v>
      </c>
      <c r="AU318" s="306" t="s">
        <v>91</v>
      </c>
      <c r="AV318" s="15" t="s">
        <v>83</v>
      </c>
      <c r="AW318" s="15" t="s">
        <v>4</v>
      </c>
      <c r="AX318" s="15" t="s">
        <v>75</v>
      </c>
      <c r="AY318" s="306" t="s">
        <v>265</v>
      </c>
    </row>
    <row r="319" s="13" customFormat="1">
      <c r="A319" s="13"/>
      <c r="B319" s="264"/>
      <c r="C319" s="265"/>
      <c r="D319" s="266" t="s">
        <v>312</v>
      </c>
      <c r="E319" s="267" t="s">
        <v>1</v>
      </c>
      <c r="F319" s="268" t="s">
        <v>3296</v>
      </c>
      <c r="G319" s="265"/>
      <c r="H319" s="269">
        <v>5.6699999999999999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312</v>
      </c>
      <c r="AU319" s="275" t="s">
        <v>91</v>
      </c>
      <c r="AV319" s="13" t="s">
        <v>91</v>
      </c>
      <c r="AW319" s="13" t="s">
        <v>4</v>
      </c>
      <c r="AX319" s="13" t="s">
        <v>75</v>
      </c>
      <c r="AY319" s="275" t="s">
        <v>265</v>
      </c>
    </row>
    <row r="320" s="14" customFormat="1">
      <c r="A320" s="14"/>
      <c r="B320" s="276"/>
      <c r="C320" s="277"/>
      <c r="D320" s="266" t="s">
        <v>312</v>
      </c>
      <c r="E320" s="278" t="s">
        <v>1</v>
      </c>
      <c r="F320" s="279" t="s">
        <v>318</v>
      </c>
      <c r="G320" s="277"/>
      <c r="H320" s="280">
        <v>143.62000000000001</v>
      </c>
      <c r="I320" s="281"/>
      <c r="J320" s="277"/>
      <c r="K320" s="277"/>
      <c r="L320" s="282"/>
      <c r="M320" s="283"/>
      <c r="N320" s="284"/>
      <c r="O320" s="284"/>
      <c r="P320" s="284"/>
      <c r="Q320" s="284"/>
      <c r="R320" s="284"/>
      <c r="S320" s="284"/>
      <c r="T320" s="28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86" t="s">
        <v>312</v>
      </c>
      <c r="AU320" s="286" t="s">
        <v>91</v>
      </c>
      <c r="AV320" s="14" t="s">
        <v>282</v>
      </c>
      <c r="AW320" s="14" t="s">
        <v>4</v>
      </c>
      <c r="AX320" s="14" t="s">
        <v>83</v>
      </c>
      <c r="AY320" s="286" t="s">
        <v>265</v>
      </c>
    </row>
    <row r="321" s="2" customFormat="1" ht="16.30189" customHeight="1">
      <c r="A321" s="39"/>
      <c r="B321" s="40"/>
      <c r="C321" s="246" t="s">
        <v>573</v>
      </c>
      <c r="D321" s="246" t="s">
        <v>268</v>
      </c>
      <c r="E321" s="247" t="s">
        <v>1043</v>
      </c>
      <c r="F321" s="248" t="s">
        <v>1</v>
      </c>
      <c r="G321" s="249" t="s">
        <v>1</v>
      </c>
      <c r="H321" s="250">
        <v>26.940000000000001</v>
      </c>
      <c r="I321" s="251"/>
      <c r="J321" s="250">
        <f>ROUND(I321*H321,2)</f>
        <v>0</v>
      </c>
      <c r="K321" s="252"/>
      <c r="L321" s="45"/>
      <c r="M321" s="253" t="s">
        <v>1</v>
      </c>
      <c r="N321" s="254" t="s">
        <v>41</v>
      </c>
      <c r="O321" s="92"/>
      <c r="P321" s="255">
        <f>O321*H321</f>
        <v>0</v>
      </c>
      <c r="Q321" s="255">
        <v>0.00081999999999999998</v>
      </c>
      <c r="R321" s="255">
        <f>Q321*H321</f>
        <v>0.022090800000000001</v>
      </c>
      <c r="S321" s="255">
        <v>0</v>
      </c>
      <c r="T321" s="256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7" t="s">
        <v>282</v>
      </c>
      <c r="AT321" s="257" t="s">
        <v>268</v>
      </c>
      <c r="AU321" s="257" t="s">
        <v>91</v>
      </c>
      <c r="AY321" s="18" t="s">
        <v>265</v>
      </c>
      <c r="BE321" s="258">
        <f>IF(N321="základná",J321,0)</f>
        <v>0</v>
      </c>
      <c r="BF321" s="258">
        <f>IF(N321="znížená",J321,0)</f>
        <v>0</v>
      </c>
      <c r="BG321" s="258">
        <f>IF(N321="zákl. prenesená",J321,0)</f>
        <v>0</v>
      </c>
      <c r="BH321" s="258">
        <f>IF(N321="zníž. prenesená",J321,0)</f>
        <v>0</v>
      </c>
      <c r="BI321" s="258">
        <f>IF(N321="nulová",J321,0)</f>
        <v>0</v>
      </c>
      <c r="BJ321" s="18" t="s">
        <v>91</v>
      </c>
      <c r="BK321" s="258">
        <f>ROUND(I321*H321,2)</f>
        <v>0</v>
      </c>
      <c r="BL321" s="18" t="s">
        <v>282</v>
      </c>
      <c r="BM321" s="257" t="s">
        <v>2662</v>
      </c>
    </row>
    <row r="322" s="15" customFormat="1">
      <c r="A322" s="15"/>
      <c r="B322" s="297"/>
      <c r="C322" s="298"/>
      <c r="D322" s="266" t="s">
        <v>312</v>
      </c>
      <c r="E322" s="299" t="s">
        <v>1</v>
      </c>
      <c r="F322" s="300" t="s">
        <v>1045</v>
      </c>
      <c r="G322" s="298"/>
      <c r="H322" s="299" t="s">
        <v>1</v>
      </c>
      <c r="I322" s="301"/>
      <c r="J322" s="298"/>
      <c r="K322" s="298"/>
      <c r="L322" s="302"/>
      <c r="M322" s="303"/>
      <c r="N322" s="304"/>
      <c r="O322" s="304"/>
      <c r="P322" s="304"/>
      <c r="Q322" s="304"/>
      <c r="R322" s="304"/>
      <c r="S322" s="304"/>
      <c r="T322" s="30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306" t="s">
        <v>312</v>
      </c>
      <c r="AU322" s="306" t="s">
        <v>91</v>
      </c>
      <c r="AV322" s="15" t="s">
        <v>83</v>
      </c>
      <c r="AW322" s="15" t="s">
        <v>4</v>
      </c>
      <c r="AX322" s="15" t="s">
        <v>75</v>
      </c>
      <c r="AY322" s="306" t="s">
        <v>265</v>
      </c>
    </row>
    <row r="323" s="13" customFormat="1">
      <c r="A323" s="13"/>
      <c r="B323" s="264"/>
      <c r="C323" s="265"/>
      <c r="D323" s="266" t="s">
        <v>312</v>
      </c>
      <c r="E323" s="267" t="s">
        <v>1</v>
      </c>
      <c r="F323" s="268" t="s">
        <v>3291</v>
      </c>
      <c r="G323" s="265"/>
      <c r="H323" s="269">
        <v>26.940000000000001</v>
      </c>
      <c r="I323" s="270"/>
      <c r="J323" s="265"/>
      <c r="K323" s="265"/>
      <c r="L323" s="271"/>
      <c r="M323" s="272"/>
      <c r="N323" s="273"/>
      <c r="O323" s="273"/>
      <c r="P323" s="273"/>
      <c r="Q323" s="273"/>
      <c r="R323" s="273"/>
      <c r="S323" s="273"/>
      <c r="T323" s="27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5" t="s">
        <v>312</v>
      </c>
      <c r="AU323" s="275" t="s">
        <v>91</v>
      </c>
      <c r="AV323" s="13" t="s">
        <v>91</v>
      </c>
      <c r="AW323" s="13" t="s">
        <v>4</v>
      </c>
      <c r="AX323" s="13" t="s">
        <v>75</v>
      </c>
      <c r="AY323" s="275" t="s">
        <v>265</v>
      </c>
    </row>
    <row r="324" s="14" customFormat="1">
      <c r="A324" s="14"/>
      <c r="B324" s="276"/>
      <c r="C324" s="277"/>
      <c r="D324" s="266" t="s">
        <v>312</v>
      </c>
      <c r="E324" s="278" t="s">
        <v>1</v>
      </c>
      <c r="F324" s="279" t="s">
        <v>318</v>
      </c>
      <c r="G324" s="277"/>
      <c r="H324" s="280">
        <v>26.940000000000001</v>
      </c>
      <c r="I324" s="281"/>
      <c r="J324" s="277"/>
      <c r="K324" s="277"/>
      <c r="L324" s="282"/>
      <c r="M324" s="283"/>
      <c r="N324" s="284"/>
      <c r="O324" s="284"/>
      <c r="P324" s="284"/>
      <c r="Q324" s="284"/>
      <c r="R324" s="284"/>
      <c r="S324" s="284"/>
      <c r="T324" s="28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86" t="s">
        <v>312</v>
      </c>
      <c r="AU324" s="286" t="s">
        <v>91</v>
      </c>
      <c r="AV324" s="14" t="s">
        <v>282</v>
      </c>
      <c r="AW324" s="14" t="s">
        <v>4</v>
      </c>
      <c r="AX324" s="14" t="s">
        <v>83</v>
      </c>
      <c r="AY324" s="286" t="s">
        <v>265</v>
      </c>
    </row>
    <row r="325" s="2" customFormat="1" ht="16.30189" customHeight="1">
      <c r="A325" s="39"/>
      <c r="B325" s="40"/>
      <c r="C325" s="246" t="s">
        <v>577</v>
      </c>
      <c r="D325" s="246" t="s">
        <v>268</v>
      </c>
      <c r="E325" s="247" t="s">
        <v>2663</v>
      </c>
      <c r="F325" s="248" t="s">
        <v>1</v>
      </c>
      <c r="G325" s="249" t="s">
        <v>1</v>
      </c>
      <c r="H325" s="250">
        <v>68.769999999999996</v>
      </c>
      <c r="I325" s="251"/>
      <c r="J325" s="250">
        <f>ROUND(I325*H325,2)</f>
        <v>0</v>
      </c>
      <c r="K325" s="252"/>
      <c r="L325" s="45"/>
      <c r="M325" s="253" t="s">
        <v>1</v>
      </c>
      <c r="N325" s="254" t="s">
        <v>41</v>
      </c>
      <c r="O325" s="92"/>
      <c r="P325" s="255">
        <f>O325*H325</f>
        <v>0</v>
      </c>
      <c r="Q325" s="255">
        <v>0.00050560000000000004</v>
      </c>
      <c r="R325" s="255">
        <f>Q325*H325</f>
        <v>0.034770111999999999</v>
      </c>
      <c r="S325" s="255">
        <v>0</v>
      </c>
      <c r="T325" s="256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57" t="s">
        <v>282</v>
      </c>
      <c r="AT325" s="257" t="s">
        <v>268</v>
      </c>
      <c r="AU325" s="257" t="s">
        <v>91</v>
      </c>
      <c r="AY325" s="18" t="s">
        <v>265</v>
      </c>
      <c r="BE325" s="258">
        <f>IF(N325="základná",J325,0)</f>
        <v>0</v>
      </c>
      <c r="BF325" s="258">
        <f>IF(N325="znížená",J325,0)</f>
        <v>0</v>
      </c>
      <c r="BG325" s="258">
        <f>IF(N325="zákl. prenesená",J325,0)</f>
        <v>0</v>
      </c>
      <c r="BH325" s="258">
        <f>IF(N325="zníž. prenesená",J325,0)</f>
        <v>0</v>
      </c>
      <c r="BI325" s="258">
        <f>IF(N325="nulová",J325,0)</f>
        <v>0</v>
      </c>
      <c r="BJ325" s="18" t="s">
        <v>91</v>
      </c>
      <c r="BK325" s="258">
        <f>ROUND(I325*H325,2)</f>
        <v>0</v>
      </c>
      <c r="BL325" s="18" t="s">
        <v>282</v>
      </c>
      <c r="BM325" s="257" t="s">
        <v>2664</v>
      </c>
    </row>
    <row r="326" s="15" customFormat="1">
      <c r="A326" s="15"/>
      <c r="B326" s="297"/>
      <c r="C326" s="298"/>
      <c r="D326" s="266" t="s">
        <v>312</v>
      </c>
      <c r="E326" s="299" t="s">
        <v>1</v>
      </c>
      <c r="F326" s="300" t="s">
        <v>2665</v>
      </c>
      <c r="G326" s="298"/>
      <c r="H326" s="299" t="s">
        <v>1</v>
      </c>
      <c r="I326" s="301"/>
      <c r="J326" s="298"/>
      <c r="K326" s="298"/>
      <c r="L326" s="302"/>
      <c r="M326" s="303"/>
      <c r="N326" s="304"/>
      <c r="O326" s="304"/>
      <c r="P326" s="304"/>
      <c r="Q326" s="304"/>
      <c r="R326" s="304"/>
      <c r="S326" s="304"/>
      <c r="T326" s="30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306" t="s">
        <v>312</v>
      </c>
      <c r="AU326" s="306" t="s">
        <v>91</v>
      </c>
      <c r="AV326" s="15" t="s">
        <v>83</v>
      </c>
      <c r="AW326" s="15" t="s">
        <v>4</v>
      </c>
      <c r="AX326" s="15" t="s">
        <v>75</v>
      </c>
      <c r="AY326" s="306" t="s">
        <v>265</v>
      </c>
    </row>
    <row r="327" s="15" customFormat="1">
      <c r="A327" s="15"/>
      <c r="B327" s="297"/>
      <c r="C327" s="298"/>
      <c r="D327" s="266" t="s">
        <v>312</v>
      </c>
      <c r="E327" s="299" t="s">
        <v>1</v>
      </c>
      <c r="F327" s="300" t="s">
        <v>2656</v>
      </c>
      <c r="G327" s="298"/>
      <c r="H327" s="299" t="s">
        <v>1</v>
      </c>
      <c r="I327" s="301"/>
      <c r="J327" s="298"/>
      <c r="K327" s="298"/>
      <c r="L327" s="302"/>
      <c r="M327" s="303"/>
      <c r="N327" s="304"/>
      <c r="O327" s="304"/>
      <c r="P327" s="304"/>
      <c r="Q327" s="304"/>
      <c r="R327" s="304"/>
      <c r="S327" s="304"/>
      <c r="T327" s="30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306" t="s">
        <v>312</v>
      </c>
      <c r="AU327" s="306" t="s">
        <v>91</v>
      </c>
      <c r="AV327" s="15" t="s">
        <v>83</v>
      </c>
      <c r="AW327" s="15" t="s">
        <v>4</v>
      </c>
      <c r="AX327" s="15" t="s">
        <v>75</v>
      </c>
      <c r="AY327" s="306" t="s">
        <v>265</v>
      </c>
    </row>
    <row r="328" s="13" customFormat="1">
      <c r="A328" s="13"/>
      <c r="B328" s="264"/>
      <c r="C328" s="265"/>
      <c r="D328" s="266" t="s">
        <v>312</v>
      </c>
      <c r="E328" s="267" t="s">
        <v>1</v>
      </c>
      <c r="F328" s="268" t="s">
        <v>3294</v>
      </c>
      <c r="G328" s="265"/>
      <c r="H328" s="269">
        <v>54.420000000000002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312</v>
      </c>
      <c r="AU328" s="275" t="s">
        <v>91</v>
      </c>
      <c r="AV328" s="13" t="s">
        <v>91</v>
      </c>
      <c r="AW328" s="13" t="s">
        <v>4</v>
      </c>
      <c r="AX328" s="13" t="s">
        <v>75</v>
      </c>
      <c r="AY328" s="275" t="s">
        <v>265</v>
      </c>
    </row>
    <row r="329" s="15" customFormat="1">
      <c r="A329" s="15"/>
      <c r="B329" s="297"/>
      <c r="C329" s="298"/>
      <c r="D329" s="266" t="s">
        <v>312</v>
      </c>
      <c r="E329" s="299" t="s">
        <v>1</v>
      </c>
      <c r="F329" s="300" t="s">
        <v>2658</v>
      </c>
      <c r="G329" s="298"/>
      <c r="H329" s="299" t="s">
        <v>1</v>
      </c>
      <c r="I329" s="301"/>
      <c r="J329" s="298"/>
      <c r="K329" s="298"/>
      <c r="L329" s="302"/>
      <c r="M329" s="303"/>
      <c r="N329" s="304"/>
      <c r="O329" s="304"/>
      <c r="P329" s="304"/>
      <c r="Q329" s="304"/>
      <c r="R329" s="304"/>
      <c r="S329" s="304"/>
      <c r="T329" s="30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306" t="s">
        <v>312</v>
      </c>
      <c r="AU329" s="306" t="s">
        <v>91</v>
      </c>
      <c r="AV329" s="15" t="s">
        <v>83</v>
      </c>
      <c r="AW329" s="15" t="s">
        <v>4</v>
      </c>
      <c r="AX329" s="15" t="s">
        <v>75</v>
      </c>
      <c r="AY329" s="306" t="s">
        <v>265</v>
      </c>
    </row>
    <row r="330" s="13" customFormat="1">
      <c r="A330" s="13"/>
      <c r="B330" s="264"/>
      <c r="C330" s="265"/>
      <c r="D330" s="266" t="s">
        <v>312</v>
      </c>
      <c r="E330" s="267" t="s">
        <v>1</v>
      </c>
      <c r="F330" s="268" t="s">
        <v>3295</v>
      </c>
      <c r="G330" s="265"/>
      <c r="H330" s="269">
        <v>8.6799999999999997</v>
      </c>
      <c r="I330" s="270"/>
      <c r="J330" s="265"/>
      <c r="K330" s="265"/>
      <c r="L330" s="271"/>
      <c r="M330" s="272"/>
      <c r="N330" s="273"/>
      <c r="O330" s="273"/>
      <c r="P330" s="273"/>
      <c r="Q330" s="273"/>
      <c r="R330" s="273"/>
      <c r="S330" s="273"/>
      <c r="T330" s="27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312</v>
      </c>
      <c r="AU330" s="275" t="s">
        <v>91</v>
      </c>
      <c r="AV330" s="13" t="s">
        <v>91</v>
      </c>
      <c r="AW330" s="13" t="s">
        <v>4</v>
      </c>
      <c r="AX330" s="13" t="s">
        <v>75</v>
      </c>
      <c r="AY330" s="275" t="s">
        <v>265</v>
      </c>
    </row>
    <row r="331" s="15" customFormat="1">
      <c r="A331" s="15"/>
      <c r="B331" s="297"/>
      <c r="C331" s="298"/>
      <c r="D331" s="266" t="s">
        <v>312</v>
      </c>
      <c r="E331" s="299" t="s">
        <v>1</v>
      </c>
      <c r="F331" s="300" t="s">
        <v>2660</v>
      </c>
      <c r="G331" s="298"/>
      <c r="H331" s="299" t="s">
        <v>1</v>
      </c>
      <c r="I331" s="301"/>
      <c r="J331" s="298"/>
      <c r="K331" s="298"/>
      <c r="L331" s="302"/>
      <c r="M331" s="303"/>
      <c r="N331" s="304"/>
      <c r="O331" s="304"/>
      <c r="P331" s="304"/>
      <c r="Q331" s="304"/>
      <c r="R331" s="304"/>
      <c r="S331" s="304"/>
      <c r="T331" s="30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306" t="s">
        <v>312</v>
      </c>
      <c r="AU331" s="306" t="s">
        <v>91</v>
      </c>
      <c r="AV331" s="15" t="s">
        <v>83</v>
      </c>
      <c r="AW331" s="15" t="s">
        <v>4</v>
      </c>
      <c r="AX331" s="15" t="s">
        <v>75</v>
      </c>
      <c r="AY331" s="306" t="s">
        <v>265</v>
      </c>
    </row>
    <row r="332" s="13" customFormat="1">
      <c r="A332" s="13"/>
      <c r="B332" s="264"/>
      <c r="C332" s="265"/>
      <c r="D332" s="266" t="s">
        <v>312</v>
      </c>
      <c r="E332" s="267" t="s">
        <v>1</v>
      </c>
      <c r="F332" s="268" t="s">
        <v>3297</v>
      </c>
      <c r="G332" s="265"/>
      <c r="H332" s="269">
        <v>5.6699999999999999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312</v>
      </c>
      <c r="AU332" s="275" t="s">
        <v>91</v>
      </c>
      <c r="AV332" s="13" t="s">
        <v>91</v>
      </c>
      <c r="AW332" s="13" t="s">
        <v>4</v>
      </c>
      <c r="AX332" s="13" t="s">
        <v>75</v>
      </c>
      <c r="AY332" s="275" t="s">
        <v>265</v>
      </c>
    </row>
    <row r="333" s="14" customFormat="1">
      <c r="A333" s="14"/>
      <c r="B333" s="276"/>
      <c r="C333" s="277"/>
      <c r="D333" s="266" t="s">
        <v>312</v>
      </c>
      <c r="E333" s="278" t="s">
        <v>1</v>
      </c>
      <c r="F333" s="279" t="s">
        <v>318</v>
      </c>
      <c r="G333" s="277"/>
      <c r="H333" s="280">
        <v>68.769999999999996</v>
      </c>
      <c r="I333" s="281"/>
      <c r="J333" s="277"/>
      <c r="K333" s="277"/>
      <c r="L333" s="282"/>
      <c r="M333" s="283"/>
      <c r="N333" s="284"/>
      <c r="O333" s="284"/>
      <c r="P333" s="284"/>
      <c r="Q333" s="284"/>
      <c r="R333" s="284"/>
      <c r="S333" s="284"/>
      <c r="T333" s="28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86" t="s">
        <v>312</v>
      </c>
      <c r="AU333" s="286" t="s">
        <v>91</v>
      </c>
      <c r="AV333" s="14" t="s">
        <v>282</v>
      </c>
      <c r="AW333" s="14" t="s">
        <v>4</v>
      </c>
      <c r="AX333" s="14" t="s">
        <v>83</v>
      </c>
      <c r="AY333" s="286" t="s">
        <v>265</v>
      </c>
    </row>
    <row r="334" s="2" customFormat="1" ht="16.30189" customHeight="1">
      <c r="A334" s="39"/>
      <c r="B334" s="40"/>
      <c r="C334" s="246" t="s">
        <v>580</v>
      </c>
      <c r="D334" s="246" t="s">
        <v>268</v>
      </c>
      <c r="E334" s="247" t="s">
        <v>2666</v>
      </c>
      <c r="F334" s="248" t="s">
        <v>1</v>
      </c>
      <c r="G334" s="249" t="s">
        <v>1</v>
      </c>
      <c r="H334" s="250">
        <v>67.859999999999999</v>
      </c>
      <c r="I334" s="251"/>
      <c r="J334" s="250">
        <f>ROUND(I334*H334,2)</f>
        <v>0</v>
      </c>
      <c r="K334" s="252"/>
      <c r="L334" s="45"/>
      <c r="M334" s="253" t="s">
        <v>1</v>
      </c>
      <c r="N334" s="254" t="s">
        <v>41</v>
      </c>
      <c r="O334" s="92"/>
      <c r="P334" s="255">
        <f>O334*H334</f>
        <v>0</v>
      </c>
      <c r="Q334" s="255">
        <v>0.015789999999999998</v>
      </c>
      <c r="R334" s="255">
        <f>Q334*H334</f>
        <v>1.0715093999999998</v>
      </c>
      <c r="S334" s="255">
        <v>0</v>
      </c>
      <c r="T334" s="256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57" t="s">
        <v>282</v>
      </c>
      <c r="AT334" s="257" t="s">
        <v>268</v>
      </c>
      <c r="AU334" s="257" t="s">
        <v>91</v>
      </c>
      <c r="AY334" s="18" t="s">
        <v>265</v>
      </c>
      <c r="BE334" s="258">
        <f>IF(N334="základná",J334,0)</f>
        <v>0</v>
      </c>
      <c r="BF334" s="258">
        <f>IF(N334="znížená",J334,0)</f>
        <v>0</v>
      </c>
      <c r="BG334" s="258">
        <f>IF(N334="zákl. prenesená",J334,0)</f>
        <v>0</v>
      </c>
      <c r="BH334" s="258">
        <f>IF(N334="zníž. prenesená",J334,0)</f>
        <v>0</v>
      </c>
      <c r="BI334" s="258">
        <f>IF(N334="nulová",J334,0)</f>
        <v>0</v>
      </c>
      <c r="BJ334" s="18" t="s">
        <v>91</v>
      </c>
      <c r="BK334" s="258">
        <f>ROUND(I334*H334,2)</f>
        <v>0</v>
      </c>
      <c r="BL334" s="18" t="s">
        <v>282</v>
      </c>
      <c r="BM334" s="257" t="s">
        <v>2667</v>
      </c>
    </row>
    <row r="335" s="13" customFormat="1">
      <c r="A335" s="13"/>
      <c r="B335" s="264"/>
      <c r="C335" s="265"/>
      <c r="D335" s="266" t="s">
        <v>312</v>
      </c>
      <c r="E335" s="267" t="s">
        <v>1</v>
      </c>
      <c r="F335" s="268" t="s">
        <v>3290</v>
      </c>
      <c r="G335" s="265"/>
      <c r="H335" s="269">
        <v>67.859999999999999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312</v>
      </c>
      <c r="AU335" s="275" t="s">
        <v>91</v>
      </c>
      <c r="AV335" s="13" t="s">
        <v>91</v>
      </c>
      <c r="AW335" s="13" t="s">
        <v>4</v>
      </c>
      <c r="AX335" s="13" t="s">
        <v>83</v>
      </c>
      <c r="AY335" s="275" t="s">
        <v>265</v>
      </c>
    </row>
    <row r="336" s="2" customFormat="1" ht="16.30189" customHeight="1">
      <c r="A336" s="39"/>
      <c r="B336" s="40"/>
      <c r="C336" s="246" t="s">
        <v>583</v>
      </c>
      <c r="D336" s="246" t="s">
        <v>268</v>
      </c>
      <c r="E336" s="247" t="s">
        <v>2668</v>
      </c>
      <c r="F336" s="248" t="s">
        <v>1</v>
      </c>
      <c r="G336" s="249" t="s">
        <v>1</v>
      </c>
      <c r="H336" s="250">
        <v>38.100000000000001</v>
      </c>
      <c r="I336" s="251"/>
      <c r="J336" s="250">
        <f>ROUND(I336*H336,2)</f>
        <v>0</v>
      </c>
      <c r="K336" s="252"/>
      <c r="L336" s="45"/>
      <c r="M336" s="253" t="s">
        <v>1</v>
      </c>
      <c r="N336" s="254" t="s">
        <v>41</v>
      </c>
      <c r="O336" s="92"/>
      <c r="P336" s="255">
        <f>O336*H336</f>
        <v>0</v>
      </c>
      <c r="Q336" s="255">
        <v>0.043647999999999999</v>
      </c>
      <c r="R336" s="255">
        <f>Q336*H336</f>
        <v>1.6629887999999999</v>
      </c>
      <c r="S336" s="255">
        <v>0</v>
      </c>
      <c r="T336" s="256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57" t="s">
        <v>282</v>
      </c>
      <c r="AT336" s="257" t="s">
        <v>268</v>
      </c>
      <c r="AU336" s="257" t="s">
        <v>91</v>
      </c>
      <c r="AY336" s="18" t="s">
        <v>265</v>
      </c>
      <c r="BE336" s="258">
        <f>IF(N336="základná",J336,0)</f>
        <v>0</v>
      </c>
      <c r="BF336" s="258">
        <f>IF(N336="znížená",J336,0)</f>
        <v>0</v>
      </c>
      <c r="BG336" s="258">
        <f>IF(N336="zákl. prenesená",J336,0)</f>
        <v>0</v>
      </c>
      <c r="BH336" s="258">
        <f>IF(N336="zníž. prenesená",J336,0)</f>
        <v>0</v>
      </c>
      <c r="BI336" s="258">
        <f>IF(N336="nulová",J336,0)</f>
        <v>0</v>
      </c>
      <c r="BJ336" s="18" t="s">
        <v>91</v>
      </c>
      <c r="BK336" s="258">
        <f>ROUND(I336*H336,2)</f>
        <v>0</v>
      </c>
      <c r="BL336" s="18" t="s">
        <v>282</v>
      </c>
      <c r="BM336" s="257" t="s">
        <v>2669</v>
      </c>
    </row>
    <row r="337" s="15" customFormat="1">
      <c r="A337" s="15"/>
      <c r="B337" s="297"/>
      <c r="C337" s="298"/>
      <c r="D337" s="266" t="s">
        <v>312</v>
      </c>
      <c r="E337" s="299" t="s">
        <v>1</v>
      </c>
      <c r="F337" s="300" t="s">
        <v>2656</v>
      </c>
      <c r="G337" s="298"/>
      <c r="H337" s="299" t="s">
        <v>1</v>
      </c>
      <c r="I337" s="301"/>
      <c r="J337" s="298"/>
      <c r="K337" s="298"/>
      <c r="L337" s="302"/>
      <c r="M337" s="303"/>
      <c r="N337" s="304"/>
      <c r="O337" s="304"/>
      <c r="P337" s="304"/>
      <c r="Q337" s="304"/>
      <c r="R337" s="304"/>
      <c r="S337" s="304"/>
      <c r="T337" s="30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306" t="s">
        <v>312</v>
      </c>
      <c r="AU337" s="306" t="s">
        <v>91</v>
      </c>
      <c r="AV337" s="15" t="s">
        <v>83</v>
      </c>
      <c r="AW337" s="15" t="s">
        <v>4</v>
      </c>
      <c r="AX337" s="15" t="s">
        <v>75</v>
      </c>
      <c r="AY337" s="306" t="s">
        <v>265</v>
      </c>
    </row>
    <row r="338" s="13" customFormat="1">
      <c r="A338" s="13"/>
      <c r="B338" s="264"/>
      <c r="C338" s="265"/>
      <c r="D338" s="266" t="s">
        <v>312</v>
      </c>
      <c r="E338" s="267" t="s">
        <v>1</v>
      </c>
      <c r="F338" s="268" t="s">
        <v>3298</v>
      </c>
      <c r="G338" s="265"/>
      <c r="H338" s="269">
        <v>38.100000000000001</v>
      </c>
      <c r="I338" s="270"/>
      <c r="J338" s="265"/>
      <c r="K338" s="265"/>
      <c r="L338" s="271"/>
      <c r="M338" s="272"/>
      <c r="N338" s="273"/>
      <c r="O338" s="273"/>
      <c r="P338" s="273"/>
      <c r="Q338" s="273"/>
      <c r="R338" s="273"/>
      <c r="S338" s="273"/>
      <c r="T338" s="27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5" t="s">
        <v>312</v>
      </c>
      <c r="AU338" s="275" t="s">
        <v>91</v>
      </c>
      <c r="AV338" s="13" t="s">
        <v>91</v>
      </c>
      <c r="AW338" s="13" t="s">
        <v>4</v>
      </c>
      <c r="AX338" s="13" t="s">
        <v>83</v>
      </c>
      <c r="AY338" s="275" t="s">
        <v>265</v>
      </c>
    </row>
    <row r="339" s="2" customFormat="1" ht="16.30189" customHeight="1">
      <c r="A339" s="39"/>
      <c r="B339" s="40"/>
      <c r="C339" s="246" t="s">
        <v>587</v>
      </c>
      <c r="D339" s="246" t="s">
        <v>268</v>
      </c>
      <c r="E339" s="247" t="s">
        <v>2671</v>
      </c>
      <c r="F339" s="248" t="s">
        <v>1</v>
      </c>
      <c r="G339" s="249" t="s">
        <v>1</v>
      </c>
      <c r="H339" s="250">
        <v>16.329999999999998</v>
      </c>
      <c r="I339" s="251"/>
      <c r="J339" s="250">
        <f>ROUND(I339*H339,2)</f>
        <v>0</v>
      </c>
      <c r="K339" s="252"/>
      <c r="L339" s="45"/>
      <c r="M339" s="253" t="s">
        <v>1</v>
      </c>
      <c r="N339" s="254" t="s">
        <v>41</v>
      </c>
      <c r="O339" s="92"/>
      <c r="P339" s="255">
        <f>O339*H339</f>
        <v>0</v>
      </c>
      <c r="Q339" s="255">
        <v>0.094350000000000003</v>
      </c>
      <c r="R339" s="255">
        <f>Q339*H339</f>
        <v>1.5407354999999998</v>
      </c>
      <c r="S339" s="255">
        <v>0</v>
      </c>
      <c r="T339" s="256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57" t="s">
        <v>282</v>
      </c>
      <c r="AT339" s="257" t="s">
        <v>268</v>
      </c>
      <c r="AU339" s="257" t="s">
        <v>91</v>
      </c>
      <c r="AY339" s="18" t="s">
        <v>265</v>
      </c>
      <c r="BE339" s="258">
        <f>IF(N339="základná",J339,0)</f>
        <v>0</v>
      </c>
      <c r="BF339" s="258">
        <f>IF(N339="znížená",J339,0)</f>
        <v>0</v>
      </c>
      <c r="BG339" s="258">
        <f>IF(N339="zákl. prenesená",J339,0)</f>
        <v>0</v>
      </c>
      <c r="BH339" s="258">
        <f>IF(N339="zníž. prenesená",J339,0)</f>
        <v>0</v>
      </c>
      <c r="BI339" s="258">
        <f>IF(N339="nulová",J339,0)</f>
        <v>0</v>
      </c>
      <c r="BJ339" s="18" t="s">
        <v>91</v>
      </c>
      <c r="BK339" s="258">
        <f>ROUND(I339*H339,2)</f>
        <v>0</v>
      </c>
      <c r="BL339" s="18" t="s">
        <v>282</v>
      </c>
      <c r="BM339" s="257" t="s">
        <v>2672</v>
      </c>
    </row>
    <row r="340" s="15" customFormat="1">
      <c r="A340" s="15"/>
      <c r="B340" s="297"/>
      <c r="C340" s="298"/>
      <c r="D340" s="266" t="s">
        <v>312</v>
      </c>
      <c r="E340" s="299" t="s">
        <v>1</v>
      </c>
      <c r="F340" s="300" t="s">
        <v>2656</v>
      </c>
      <c r="G340" s="298"/>
      <c r="H340" s="299" t="s">
        <v>1</v>
      </c>
      <c r="I340" s="301"/>
      <c r="J340" s="298"/>
      <c r="K340" s="298"/>
      <c r="L340" s="302"/>
      <c r="M340" s="303"/>
      <c r="N340" s="304"/>
      <c r="O340" s="304"/>
      <c r="P340" s="304"/>
      <c r="Q340" s="304"/>
      <c r="R340" s="304"/>
      <c r="S340" s="304"/>
      <c r="T340" s="30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306" t="s">
        <v>312</v>
      </c>
      <c r="AU340" s="306" t="s">
        <v>91</v>
      </c>
      <c r="AV340" s="15" t="s">
        <v>83</v>
      </c>
      <c r="AW340" s="15" t="s">
        <v>4</v>
      </c>
      <c r="AX340" s="15" t="s">
        <v>75</v>
      </c>
      <c r="AY340" s="306" t="s">
        <v>265</v>
      </c>
    </row>
    <row r="341" s="13" customFormat="1">
      <c r="A341" s="13"/>
      <c r="B341" s="264"/>
      <c r="C341" s="265"/>
      <c r="D341" s="266" t="s">
        <v>312</v>
      </c>
      <c r="E341" s="267" t="s">
        <v>1</v>
      </c>
      <c r="F341" s="268" t="s">
        <v>3299</v>
      </c>
      <c r="G341" s="265"/>
      <c r="H341" s="269">
        <v>16.329999999999998</v>
      </c>
      <c r="I341" s="270"/>
      <c r="J341" s="265"/>
      <c r="K341" s="265"/>
      <c r="L341" s="271"/>
      <c r="M341" s="272"/>
      <c r="N341" s="273"/>
      <c r="O341" s="273"/>
      <c r="P341" s="273"/>
      <c r="Q341" s="273"/>
      <c r="R341" s="273"/>
      <c r="S341" s="273"/>
      <c r="T341" s="27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5" t="s">
        <v>312</v>
      </c>
      <c r="AU341" s="275" t="s">
        <v>91</v>
      </c>
      <c r="AV341" s="13" t="s">
        <v>91</v>
      </c>
      <c r="AW341" s="13" t="s">
        <v>4</v>
      </c>
      <c r="AX341" s="13" t="s">
        <v>83</v>
      </c>
      <c r="AY341" s="275" t="s">
        <v>265</v>
      </c>
    </row>
    <row r="342" s="2" customFormat="1" ht="16.30189" customHeight="1">
      <c r="A342" s="39"/>
      <c r="B342" s="40"/>
      <c r="C342" s="246" t="s">
        <v>590</v>
      </c>
      <c r="D342" s="246" t="s">
        <v>268</v>
      </c>
      <c r="E342" s="247" t="s">
        <v>2674</v>
      </c>
      <c r="F342" s="248" t="s">
        <v>1</v>
      </c>
      <c r="G342" s="249" t="s">
        <v>1</v>
      </c>
      <c r="H342" s="250">
        <v>10.050000000000001</v>
      </c>
      <c r="I342" s="251"/>
      <c r="J342" s="250">
        <f>ROUND(I342*H342,2)</f>
        <v>0</v>
      </c>
      <c r="K342" s="252"/>
      <c r="L342" s="45"/>
      <c r="M342" s="253" t="s">
        <v>1</v>
      </c>
      <c r="N342" s="254" t="s">
        <v>41</v>
      </c>
      <c r="O342" s="92"/>
      <c r="P342" s="255">
        <f>O342*H342</f>
        <v>0</v>
      </c>
      <c r="Q342" s="255">
        <v>0.041350999999999999</v>
      </c>
      <c r="R342" s="255">
        <f>Q342*H342</f>
        <v>0.41557755000000002</v>
      </c>
      <c r="S342" s="255">
        <v>0</v>
      </c>
      <c r="T342" s="256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57" t="s">
        <v>282</v>
      </c>
      <c r="AT342" s="257" t="s">
        <v>268</v>
      </c>
      <c r="AU342" s="257" t="s">
        <v>91</v>
      </c>
      <c r="AY342" s="18" t="s">
        <v>265</v>
      </c>
      <c r="BE342" s="258">
        <f>IF(N342="základná",J342,0)</f>
        <v>0</v>
      </c>
      <c r="BF342" s="258">
        <f>IF(N342="znížená",J342,0)</f>
        <v>0</v>
      </c>
      <c r="BG342" s="258">
        <f>IF(N342="zákl. prenesená",J342,0)</f>
        <v>0</v>
      </c>
      <c r="BH342" s="258">
        <f>IF(N342="zníž. prenesená",J342,0)</f>
        <v>0</v>
      </c>
      <c r="BI342" s="258">
        <f>IF(N342="nulová",J342,0)</f>
        <v>0</v>
      </c>
      <c r="BJ342" s="18" t="s">
        <v>91</v>
      </c>
      <c r="BK342" s="258">
        <f>ROUND(I342*H342,2)</f>
        <v>0</v>
      </c>
      <c r="BL342" s="18" t="s">
        <v>282</v>
      </c>
      <c r="BM342" s="257" t="s">
        <v>2675</v>
      </c>
    </row>
    <row r="343" s="15" customFormat="1">
      <c r="A343" s="15"/>
      <c r="B343" s="297"/>
      <c r="C343" s="298"/>
      <c r="D343" s="266" t="s">
        <v>312</v>
      </c>
      <c r="E343" s="299" t="s">
        <v>1</v>
      </c>
      <c r="F343" s="300" t="s">
        <v>2658</v>
      </c>
      <c r="G343" s="298"/>
      <c r="H343" s="299" t="s">
        <v>1</v>
      </c>
      <c r="I343" s="301"/>
      <c r="J343" s="298"/>
      <c r="K343" s="298"/>
      <c r="L343" s="302"/>
      <c r="M343" s="303"/>
      <c r="N343" s="304"/>
      <c r="O343" s="304"/>
      <c r="P343" s="304"/>
      <c r="Q343" s="304"/>
      <c r="R343" s="304"/>
      <c r="S343" s="304"/>
      <c r="T343" s="30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306" t="s">
        <v>312</v>
      </c>
      <c r="AU343" s="306" t="s">
        <v>91</v>
      </c>
      <c r="AV343" s="15" t="s">
        <v>83</v>
      </c>
      <c r="AW343" s="15" t="s">
        <v>4</v>
      </c>
      <c r="AX343" s="15" t="s">
        <v>75</v>
      </c>
      <c r="AY343" s="306" t="s">
        <v>265</v>
      </c>
    </row>
    <row r="344" s="13" customFormat="1">
      <c r="A344" s="13"/>
      <c r="B344" s="264"/>
      <c r="C344" s="265"/>
      <c r="D344" s="266" t="s">
        <v>312</v>
      </c>
      <c r="E344" s="267" t="s">
        <v>1</v>
      </c>
      <c r="F344" s="268" t="s">
        <v>3300</v>
      </c>
      <c r="G344" s="265"/>
      <c r="H344" s="269">
        <v>6.0800000000000001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312</v>
      </c>
      <c r="AU344" s="275" t="s">
        <v>91</v>
      </c>
      <c r="AV344" s="13" t="s">
        <v>91</v>
      </c>
      <c r="AW344" s="13" t="s">
        <v>4</v>
      </c>
      <c r="AX344" s="13" t="s">
        <v>75</v>
      </c>
      <c r="AY344" s="275" t="s">
        <v>265</v>
      </c>
    </row>
    <row r="345" s="15" customFormat="1">
      <c r="A345" s="15"/>
      <c r="B345" s="297"/>
      <c r="C345" s="298"/>
      <c r="D345" s="266" t="s">
        <v>312</v>
      </c>
      <c r="E345" s="299" t="s">
        <v>1</v>
      </c>
      <c r="F345" s="300" t="s">
        <v>2660</v>
      </c>
      <c r="G345" s="298"/>
      <c r="H345" s="299" t="s">
        <v>1</v>
      </c>
      <c r="I345" s="301"/>
      <c r="J345" s="298"/>
      <c r="K345" s="298"/>
      <c r="L345" s="302"/>
      <c r="M345" s="303"/>
      <c r="N345" s="304"/>
      <c r="O345" s="304"/>
      <c r="P345" s="304"/>
      <c r="Q345" s="304"/>
      <c r="R345" s="304"/>
      <c r="S345" s="304"/>
      <c r="T345" s="30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306" t="s">
        <v>312</v>
      </c>
      <c r="AU345" s="306" t="s">
        <v>91</v>
      </c>
      <c r="AV345" s="15" t="s">
        <v>83</v>
      </c>
      <c r="AW345" s="15" t="s">
        <v>4</v>
      </c>
      <c r="AX345" s="15" t="s">
        <v>75</v>
      </c>
      <c r="AY345" s="306" t="s">
        <v>265</v>
      </c>
    </row>
    <row r="346" s="13" customFormat="1">
      <c r="A346" s="13"/>
      <c r="B346" s="264"/>
      <c r="C346" s="265"/>
      <c r="D346" s="266" t="s">
        <v>312</v>
      </c>
      <c r="E346" s="267" t="s">
        <v>1</v>
      </c>
      <c r="F346" s="268" t="s">
        <v>3301</v>
      </c>
      <c r="G346" s="265"/>
      <c r="H346" s="269">
        <v>3.9700000000000002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312</v>
      </c>
      <c r="AU346" s="275" t="s">
        <v>91</v>
      </c>
      <c r="AV346" s="13" t="s">
        <v>91</v>
      </c>
      <c r="AW346" s="13" t="s">
        <v>4</v>
      </c>
      <c r="AX346" s="13" t="s">
        <v>75</v>
      </c>
      <c r="AY346" s="275" t="s">
        <v>265</v>
      </c>
    </row>
    <row r="347" s="14" customFormat="1">
      <c r="A347" s="14"/>
      <c r="B347" s="276"/>
      <c r="C347" s="277"/>
      <c r="D347" s="266" t="s">
        <v>312</v>
      </c>
      <c r="E347" s="278" t="s">
        <v>1</v>
      </c>
      <c r="F347" s="279" t="s">
        <v>318</v>
      </c>
      <c r="G347" s="277"/>
      <c r="H347" s="280">
        <v>10.050000000000001</v>
      </c>
      <c r="I347" s="281"/>
      <c r="J347" s="277"/>
      <c r="K347" s="277"/>
      <c r="L347" s="282"/>
      <c r="M347" s="283"/>
      <c r="N347" s="284"/>
      <c r="O347" s="284"/>
      <c r="P347" s="284"/>
      <c r="Q347" s="284"/>
      <c r="R347" s="284"/>
      <c r="S347" s="284"/>
      <c r="T347" s="28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86" t="s">
        <v>312</v>
      </c>
      <c r="AU347" s="286" t="s">
        <v>91</v>
      </c>
      <c r="AV347" s="14" t="s">
        <v>282</v>
      </c>
      <c r="AW347" s="14" t="s">
        <v>4</v>
      </c>
      <c r="AX347" s="14" t="s">
        <v>83</v>
      </c>
      <c r="AY347" s="286" t="s">
        <v>265</v>
      </c>
    </row>
    <row r="348" s="2" customFormat="1" ht="16.30189" customHeight="1">
      <c r="A348" s="39"/>
      <c r="B348" s="40"/>
      <c r="C348" s="246" t="s">
        <v>593</v>
      </c>
      <c r="D348" s="246" t="s">
        <v>268</v>
      </c>
      <c r="E348" s="247" t="s">
        <v>2678</v>
      </c>
      <c r="F348" s="248" t="s">
        <v>1</v>
      </c>
      <c r="G348" s="249" t="s">
        <v>1</v>
      </c>
      <c r="H348" s="250">
        <v>4.2999999999999998</v>
      </c>
      <c r="I348" s="251"/>
      <c r="J348" s="250">
        <f>ROUND(I348*H348,2)</f>
        <v>0</v>
      </c>
      <c r="K348" s="252"/>
      <c r="L348" s="45"/>
      <c r="M348" s="253" t="s">
        <v>1</v>
      </c>
      <c r="N348" s="254" t="s">
        <v>41</v>
      </c>
      <c r="O348" s="92"/>
      <c r="P348" s="255">
        <f>O348*H348</f>
        <v>0</v>
      </c>
      <c r="Q348" s="255">
        <v>0.094350000000000003</v>
      </c>
      <c r="R348" s="255">
        <f>Q348*H348</f>
        <v>0.40570499999999998</v>
      </c>
      <c r="S348" s="255">
        <v>0</v>
      </c>
      <c r="T348" s="256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57" t="s">
        <v>282</v>
      </c>
      <c r="AT348" s="257" t="s">
        <v>268</v>
      </c>
      <c r="AU348" s="257" t="s">
        <v>91</v>
      </c>
      <c r="AY348" s="18" t="s">
        <v>265</v>
      </c>
      <c r="BE348" s="258">
        <f>IF(N348="základná",J348,0)</f>
        <v>0</v>
      </c>
      <c r="BF348" s="258">
        <f>IF(N348="znížená",J348,0)</f>
        <v>0</v>
      </c>
      <c r="BG348" s="258">
        <f>IF(N348="zákl. prenesená",J348,0)</f>
        <v>0</v>
      </c>
      <c r="BH348" s="258">
        <f>IF(N348="zníž. prenesená",J348,0)</f>
        <v>0</v>
      </c>
      <c r="BI348" s="258">
        <f>IF(N348="nulová",J348,0)</f>
        <v>0</v>
      </c>
      <c r="BJ348" s="18" t="s">
        <v>91</v>
      </c>
      <c r="BK348" s="258">
        <f>ROUND(I348*H348,2)</f>
        <v>0</v>
      </c>
      <c r="BL348" s="18" t="s">
        <v>282</v>
      </c>
      <c r="BM348" s="257" t="s">
        <v>2679</v>
      </c>
    </row>
    <row r="349" s="15" customFormat="1">
      <c r="A349" s="15"/>
      <c r="B349" s="297"/>
      <c r="C349" s="298"/>
      <c r="D349" s="266" t="s">
        <v>312</v>
      </c>
      <c r="E349" s="299" t="s">
        <v>1</v>
      </c>
      <c r="F349" s="300" t="s">
        <v>2658</v>
      </c>
      <c r="G349" s="298"/>
      <c r="H349" s="299" t="s">
        <v>1</v>
      </c>
      <c r="I349" s="301"/>
      <c r="J349" s="298"/>
      <c r="K349" s="298"/>
      <c r="L349" s="302"/>
      <c r="M349" s="303"/>
      <c r="N349" s="304"/>
      <c r="O349" s="304"/>
      <c r="P349" s="304"/>
      <c r="Q349" s="304"/>
      <c r="R349" s="304"/>
      <c r="S349" s="304"/>
      <c r="T349" s="30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306" t="s">
        <v>312</v>
      </c>
      <c r="AU349" s="306" t="s">
        <v>91</v>
      </c>
      <c r="AV349" s="15" t="s">
        <v>83</v>
      </c>
      <c r="AW349" s="15" t="s">
        <v>4</v>
      </c>
      <c r="AX349" s="15" t="s">
        <v>75</v>
      </c>
      <c r="AY349" s="306" t="s">
        <v>265</v>
      </c>
    </row>
    <row r="350" s="13" customFormat="1">
      <c r="A350" s="13"/>
      <c r="B350" s="264"/>
      <c r="C350" s="265"/>
      <c r="D350" s="266" t="s">
        <v>312</v>
      </c>
      <c r="E350" s="267" t="s">
        <v>1</v>
      </c>
      <c r="F350" s="268" t="s">
        <v>3302</v>
      </c>
      <c r="G350" s="265"/>
      <c r="H350" s="269">
        <v>2.6000000000000001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312</v>
      </c>
      <c r="AU350" s="275" t="s">
        <v>91</v>
      </c>
      <c r="AV350" s="13" t="s">
        <v>91</v>
      </c>
      <c r="AW350" s="13" t="s">
        <v>4</v>
      </c>
      <c r="AX350" s="13" t="s">
        <v>75</v>
      </c>
      <c r="AY350" s="275" t="s">
        <v>265</v>
      </c>
    </row>
    <row r="351" s="15" customFormat="1">
      <c r="A351" s="15"/>
      <c r="B351" s="297"/>
      <c r="C351" s="298"/>
      <c r="D351" s="266" t="s">
        <v>312</v>
      </c>
      <c r="E351" s="299" t="s">
        <v>1</v>
      </c>
      <c r="F351" s="300" t="s">
        <v>2660</v>
      </c>
      <c r="G351" s="298"/>
      <c r="H351" s="299" t="s">
        <v>1</v>
      </c>
      <c r="I351" s="301"/>
      <c r="J351" s="298"/>
      <c r="K351" s="298"/>
      <c r="L351" s="302"/>
      <c r="M351" s="303"/>
      <c r="N351" s="304"/>
      <c r="O351" s="304"/>
      <c r="P351" s="304"/>
      <c r="Q351" s="304"/>
      <c r="R351" s="304"/>
      <c r="S351" s="304"/>
      <c r="T351" s="30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306" t="s">
        <v>312</v>
      </c>
      <c r="AU351" s="306" t="s">
        <v>91</v>
      </c>
      <c r="AV351" s="15" t="s">
        <v>83</v>
      </c>
      <c r="AW351" s="15" t="s">
        <v>4</v>
      </c>
      <c r="AX351" s="15" t="s">
        <v>75</v>
      </c>
      <c r="AY351" s="306" t="s">
        <v>265</v>
      </c>
    </row>
    <row r="352" s="13" customFormat="1">
      <c r="A352" s="13"/>
      <c r="B352" s="264"/>
      <c r="C352" s="265"/>
      <c r="D352" s="266" t="s">
        <v>312</v>
      </c>
      <c r="E352" s="267" t="s">
        <v>1</v>
      </c>
      <c r="F352" s="268" t="s">
        <v>3303</v>
      </c>
      <c r="G352" s="265"/>
      <c r="H352" s="269">
        <v>1.7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312</v>
      </c>
      <c r="AU352" s="275" t="s">
        <v>91</v>
      </c>
      <c r="AV352" s="13" t="s">
        <v>91</v>
      </c>
      <c r="AW352" s="13" t="s">
        <v>4</v>
      </c>
      <c r="AX352" s="13" t="s">
        <v>75</v>
      </c>
      <c r="AY352" s="275" t="s">
        <v>265</v>
      </c>
    </row>
    <row r="353" s="14" customFormat="1">
      <c r="A353" s="14"/>
      <c r="B353" s="276"/>
      <c r="C353" s="277"/>
      <c r="D353" s="266" t="s">
        <v>312</v>
      </c>
      <c r="E353" s="278" t="s">
        <v>1</v>
      </c>
      <c r="F353" s="279" t="s">
        <v>318</v>
      </c>
      <c r="G353" s="277"/>
      <c r="H353" s="280">
        <v>4.2999999999999998</v>
      </c>
      <c r="I353" s="281"/>
      <c r="J353" s="277"/>
      <c r="K353" s="277"/>
      <c r="L353" s="282"/>
      <c r="M353" s="283"/>
      <c r="N353" s="284"/>
      <c r="O353" s="284"/>
      <c r="P353" s="284"/>
      <c r="Q353" s="284"/>
      <c r="R353" s="284"/>
      <c r="S353" s="284"/>
      <c r="T353" s="28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86" t="s">
        <v>312</v>
      </c>
      <c r="AU353" s="286" t="s">
        <v>91</v>
      </c>
      <c r="AV353" s="14" t="s">
        <v>282</v>
      </c>
      <c r="AW353" s="14" t="s">
        <v>4</v>
      </c>
      <c r="AX353" s="14" t="s">
        <v>83</v>
      </c>
      <c r="AY353" s="286" t="s">
        <v>265</v>
      </c>
    </row>
    <row r="354" s="2" customFormat="1" ht="16.30189" customHeight="1">
      <c r="A354" s="39"/>
      <c r="B354" s="40"/>
      <c r="C354" s="246" t="s">
        <v>596</v>
      </c>
      <c r="D354" s="246" t="s">
        <v>268</v>
      </c>
      <c r="E354" s="247" t="s">
        <v>2682</v>
      </c>
      <c r="F354" s="248" t="s">
        <v>1</v>
      </c>
      <c r="G354" s="249" t="s">
        <v>1</v>
      </c>
      <c r="H354" s="250">
        <v>8.1600000000000001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0.0021770000000000001</v>
      </c>
      <c r="R354" s="255">
        <f>Q354*H354</f>
        <v>0.01776432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2683</v>
      </c>
    </row>
    <row r="355" s="15" customFormat="1">
      <c r="A355" s="15"/>
      <c r="B355" s="297"/>
      <c r="C355" s="298"/>
      <c r="D355" s="266" t="s">
        <v>312</v>
      </c>
      <c r="E355" s="299" t="s">
        <v>1</v>
      </c>
      <c r="F355" s="300" t="s">
        <v>2656</v>
      </c>
      <c r="G355" s="298"/>
      <c r="H355" s="299" t="s">
        <v>1</v>
      </c>
      <c r="I355" s="301"/>
      <c r="J355" s="298"/>
      <c r="K355" s="298"/>
      <c r="L355" s="302"/>
      <c r="M355" s="303"/>
      <c r="N355" s="304"/>
      <c r="O355" s="304"/>
      <c r="P355" s="304"/>
      <c r="Q355" s="304"/>
      <c r="R355" s="304"/>
      <c r="S355" s="304"/>
      <c r="T355" s="30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306" t="s">
        <v>312</v>
      </c>
      <c r="AU355" s="306" t="s">
        <v>91</v>
      </c>
      <c r="AV355" s="15" t="s">
        <v>83</v>
      </c>
      <c r="AW355" s="15" t="s">
        <v>4</v>
      </c>
      <c r="AX355" s="15" t="s">
        <v>75</v>
      </c>
      <c r="AY355" s="306" t="s">
        <v>265</v>
      </c>
    </row>
    <row r="356" s="13" customFormat="1">
      <c r="A356" s="13"/>
      <c r="B356" s="264"/>
      <c r="C356" s="265"/>
      <c r="D356" s="266" t="s">
        <v>312</v>
      </c>
      <c r="E356" s="267" t="s">
        <v>1</v>
      </c>
      <c r="F356" s="268" t="s">
        <v>3304</v>
      </c>
      <c r="G356" s="265"/>
      <c r="H356" s="269">
        <v>8.1600000000000001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312</v>
      </c>
      <c r="AU356" s="275" t="s">
        <v>91</v>
      </c>
      <c r="AV356" s="13" t="s">
        <v>91</v>
      </c>
      <c r="AW356" s="13" t="s">
        <v>4</v>
      </c>
      <c r="AX356" s="13" t="s">
        <v>83</v>
      </c>
      <c r="AY356" s="275" t="s">
        <v>265</v>
      </c>
    </row>
    <row r="357" s="2" customFormat="1" ht="16.30189" customHeight="1">
      <c r="A357" s="39"/>
      <c r="B357" s="40"/>
      <c r="C357" s="246" t="s">
        <v>599</v>
      </c>
      <c r="D357" s="246" t="s">
        <v>268</v>
      </c>
      <c r="E357" s="247" t="s">
        <v>2685</v>
      </c>
      <c r="F357" s="248" t="s">
        <v>1</v>
      </c>
      <c r="G357" s="249" t="s">
        <v>1</v>
      </c>
      <c r="H357" s="250">
        <v>2.1499999999999999</v>
      </c>
      <c r="I357" s="251"/>
      <c r="J357" s="250">
        <f>ROUND(I357*H357,2)</f>
        <v>0</v>
      </c>
      <c r="K357" s="252"/>
      <c r="L357" s="45"/>
      <c r="M357" s="253" t="s">
        <v>1</v>
      </c>
      <c r="N357" s="254" t="s">
        <v>41</v>
      </c>
      <c r="O357" s="92"/>
      <c r="P357" s="255">
        <f>O357*H357</f>
        <v>0</v>
      </c>
      <c r="Q357" s="255">
        <v>0.0020630000000000002</v>
      </c>
      <c r="R357" s="255">
        <f>Q357*H357</f>
        <v>0.0044354500000000005</v>
      </c>
      <c r="S357" s="255">
        <v>0</v>
      </c>
      <c r="T357" s="256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57" t="s">
        <v>282</v>
      </c>
      <c r="AT357" s="257" t="s">
        <v>268</v>
      </c>
      <c r="AU357" s="257" t="s">
        <v>91</v>
      </c>
      <c r="AY357" s="18" t="s">
        <v>265</v>
      </c>
      <c r="BE357" s="258">
        <f>IF(N357="základná",J357,0)</f>
        <v>0</v>
      </c>
      <c r="BF357" s="258">
        <f>IF(N357="znížená",J357,0)</f>
        <v>0</v>
      </c>
      <c r="BG357" s="258">
        <f>IF(N357="zákl. prenesená",J357,0)</f>
        <v>0</v>
      </c>
      <c r="BH357" s="258">
        <f>IF(N357="zníž. prenesená",J357,0)</f>
        <v>0</v>
      </c>
      <c r="BI357" s="258">
        <f>IF(N357="nulová",J357,0)</f>
        <v>0</v>
      </c>
      <c r="BJ357" s="18" t="s">
        <v>91</v>
      </c>
      <c r="BK357" s="258">
        <f>ROUND(I357*H357,2)</f>
        <v>0</v>
      </c>
      <c r="BL357" s="18" t="s">
        <v>282</v>
      </c>
      <c r="BM357" s="257" t="s">
        <v>2686</v>
      </c>
    </row>
    <row r="358" s="15" customFormat="1">
      <c r="A358" s="15"/>
      <c r="B358" s="297"/>
      <c r="C358" s="298"/>
      <c r="D358" s="266" t="s">
        <v>312</v>
      </c>
      <c r="E358" s="299" t="s">
        <v>1</v>
      </c>
      <c r="F358" s="300" t="s">
        <v>2658</v>
      </c>
      <c r="G358" s="298"/>
      <c r="H358" s="299" t="s">
        <v>1</v>
      </c>
      <c r="I358" s="301"/>
      <c r="J358" s="298"/>
      <c r="K358" s="298"/>
      <c r="L358" s="302"/>
      <c r="M358" s="303"/>
      <c r="N358" s="304"/>
      <c r="O358" s="304"/>
      <c r="P358" s="304"/>
      <c r="Q358" s="304"/>
      <c r="R358" s="304"/>
      <c r="S358" s="304"/>
      <c r="T358" s="30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306" t="s">
        <v>312</v>
      </c>
      <c r="AU358" s="306" t="s">
        <v>91</v>
      </c>
      <c r="AV358" s="15" t="s">
        <v>83</v>
      </c>
      <c r="AW358" s="15" t="s">
        <v>4</v>
      </c>
      <c r="AX358" s="15" t="s">
        <v>75</v>
      </c>
      <c r="AY358" s="306" t="s">
        <v>265</v>
      </c>
    </row>
    <row r="359" s="13" customFormat="1">
      <c r="A359" s="13"/>
      <c r="B359" s="264"/>
      <c r="C359" s="265"/>
      <c r="D359" s="266" t="s">
        <v>312</v>
      </c>
      <c r="E359" s="267" t="s">
        <v>1</v>
      </c>
      <c r="F359" s="268" t="s">
        <v>3305</v>
      </c>
      <c r="G359" s="265"/>
      <c r="H359" s="269">
        <v>1.3</v>
      </c>
      <c r="I359" s="270"/>
      <c r="J359" s="265"/>
      <c r="K359" s="265"/>
      <c r="L359" s="271"/>
      <c r="M359" s="272"/>
      <c r="N359" s="273"/>
      <c r="O359" s="273"/>
      <c r="P359" s="273"/>
      <c r="Q359" s="273"/>
      <c r="R359" s="273"/>
      <c r="S359" s="273"/>
      <c r="T359" s="27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5" t="s">
        <v>312</v>
      </c>
      <c r="AU359" s="275" t="s">
        <v>91</v>
      </c>
      <c r="AV359" s="13" t="s">
        <v>91</v>
      </c>
      <c r="AW359" s="13" t="s">
        <v>4</v>
      </c>
      <c r="AX359" s="13" t="s">
        <v>75</v>
      </c>
      <c r="AY359" s="275" t="s">
        <v>265</v>
      </c>
    </row>
    <row r="360" s="15" customFormat="1">
      <c r="A360" s="15"/>
      <c r="B360" s="297"/>
      <c r="C360" s="298"/>
      <c r="D360" s="266" t="s">
        <v>312</v>
      </c>
      <c r="E360" s="299" t="s">
        <v>1</v>
      </c>
      <c r="F360" s="300" t="s">
        <v>2660</v>
      </c>
      <c r="G360" s="298"/>
      <c r="H360" s="299" t="s">
        <v>1</v>
      </c>
      <c r="I360" s="301"/>
      <c r="J360" s="298"/>
      <c r="K360" s="298"/>
      <c r="L360" s="302"/>
      <c r="M360" s="303"/>
      <c r="N360" s="304"/>
      <c r="O360" s="304"/>
      <c r="P360" s="304"/>
      <c r="Q360" s="304"/>
      <c r="R360" s="304"/>
      <c r="S360" s="304"/>
      <c r="T360" s="30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306" t="s">
        <v>312</v>
      </c>
      <c r="AU360" s="306" t="s">
        <v>91</v>
      </c>
      <c r="AV360" s="15" t="s">
        <v>83</v>
      </c>
      <c r="AW360" s="15" t="s">
        <v>4</v>
      </c>
      <c r="AX360" s="15" t="s">
        <v>75</v>
      </c>
      <c r="AY360" s="306" t="s">
        <v>265</v>
      </c>
    </row>
    <row r="361" s="13" customFormat="1">
      <c r="A361" s="13"/>
      <c r="B361" s="264"/>
      <c r="C361" s="265"/>
      <c r="D361" s="266" t="s">
        <v>312</v>
      </c>
      <c r="E361" s="267" t="s">
        <v>1</v>
      </c>
      <c r="F361" s="268" t="s">
        <v>3306</v>
      </c>
      <c r="G361" s="265"/>
      <c r="H361" s="269">
        <v>0.84999999999999998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312</v>
      </c>
      <c r="AU361" s="275" t="s">
        <v>91</v>
      </c>
      <c r="AV361" s="13" t="s">
        <v>91</v>
      </c>
      <c r="AW361" s="13" t="s">
        <v>4</v>
      </c>
      <c r="AX361" s="13" t="s">
        <v>75</v>
      </c>
      <c r="AY361" s="275" t="s">
        <v>265</v>
      </c>
    </row>
    <row r="362" s="14" customFormat="1">
      <c r="A362" s="14"/>
      <c r="B362" s="276"/>
      <c r="C362" s="277"/>
      <c r="D362" s="266" t="s">
        <v>312</v>
      </c>
      <c r="E362" s="278" t="s">
        <v>1</v>
      </c>
      <c r="F362" s="279" t="s">
        <v>318</v>
      </c>
      <c r="G362" s="277"/>
      <c r="H362" s="280">
        <v>2.1499999999999999</v>
      </c>
      <c r="I362" s="281"/>
      <c r="J362" s="277"/>
      <c r="K362" s="277"/>
      <c r="L362" s="282"/>
      <c r="M362" s="283"/>
      <c r="N362" s="284"/>
      <c r="O362" s="284"/>
      <c r="P362" s="284"/>
      <c r="Q362" s="284"/>
      <c r="R362" s="284"/>
      <c r="S362" s="284"/>
      <c r="T362" s="285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86" t="s">
        <v>312</v>
      </c>
      <c r="AU362" s="286" t="s">
        <v>91</v>
      </c>
      <c r="AV362" s="14" t="s">
        <v>282</v>
      </c>
      <c r="AW362" s="14" t="s">
        <v>4</v>
      </c>
      <c r="AX362" s="14" t="s">
        <v>83</v>
      </c>
      <c r="AY362" s="286" t="s">
        <v>265</v>
      </c>
    </row>
    <row r="363" s="12" customFormat="1" ht="22.8" customHeight="1">
      <c r="A363" s="12"/>
      <c r="B363" s="230"/>
      <c r="C363" s="231"/>
      <c r="D363" s="232" t="s">
        <v>74</v>
      </c>
      <c r="E363" s="244" t="s">
        <v>338</v>
      </c>
      <c r="F363" s="244" t="s">
        <v>1053</v>
      </c>
      <c r="G363" s="231"/>
      <c r="H363" s="231"/>
      <c r="I363" s="234"/>
      <c r="J363" s="245">
        <f>BK363</f>
        <v>0</v>
      </c>
      <c r="K363" s="231"/>
      <c r="L363" s="236"/>
      <c r="M363" s="237"/>
      <c r="N363" s="238"/>
      <c r="O363" s="238"/>
      <c r="P363" s="239">
        <f>SUM(P364:P371)</f>
        <v>0</v>
      </c>
      <c r="Q363" s="238"/>
      <c r="R363" s="239">
        <f>SUM(R364:R371)</f>
        <v>3.6503274000000001</v>
      </c>
      <c r="S363" s="238"/>
      <c r="T363" s="240">
        <f>SUM(T364:T371)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41" t="s">
        <v>83</v>
      </c>
      <c r="AT363" s="242" t="s">
        <v>74</v>
      </c>
      <c r="AU363" s="242" t="s">
        <v>83</v>
      </c>
      <c r="AY363" s="241" t="s">
        <v>265</v>
      </c>
      <c r="BK363" s="243">
        <f>SUM(BK364:BK371)</f>
        <v>0</v>
      </c>
    </row>
    <row r="364" s="2" customFormat="1" ht="16.30189" customHeight="1">
      <c r="A364" s="39"/>
      <c r="B364" s="40"/>
      <c r="C364" s="246" t="s">
        <v>602</v>
      </c>
      <c r="D364" s="246" t="s">
        <v>268</v>
      </c>
      <c r="E364" s="247" t="s">
        <v>2689</v>
      </c>
      <c r="F364" s="248" t="s">
        <v>1</v>
      </c>
      <c r="G364" s="249" t="s">
        <v>1</v>
      </c>
      <c r="H364" s="250">
        <v>19</v>
      </c>
      <c r="I364" s="251"/>
      <c r="J364" s="250">
        <f>ROUND(I364*H364,2)</f>
        <v>0</v>
      </c>
      <c r="K364" s="252"/>
      <c r="L364" s="45"/>
      <c r="M364" s="253" t="s">
        <v>1</v>
      </c>
      <c r="N364" s="254" t="s">
        <v>41</v>
      </c>
      <c r="O364" s="92"/>
      <c r="P364" s="255">
        <f>O364*H364</f>
        <v>0</v>
      </c>
      <c r="Q364" s="255">
        <v>0</v>
      </c>
      <c r="R364" s="255">
        <f>Q364*H364</f>
        <v>0</v>
      </c>
      <c r="S364" s="255">
        <v>0</v>
      </c>
      <c r="T364" s="256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57" t="s">
        <v>282</v>
      </c>
      <c r="AT364" s="257" t="s">
        <v>268</v>
      </c>
      <c r="AU364" s="257" t="s">
        <v>91</v>
      </c>
      <c r="AY364" s="18" t="s">
        <v>265</v>
      </c>
      <c r="BE364" s="258">
        <f>IF(N364="základná",J364,0)</f>
        <v>0</v>
      </c>
      <c r="BF364" s="258">
        <f>IF(N364="znížená",J364,0)</f>
        <v>0</v>
      </c>
      <c r="BG364" s="258">
        <f>IF(N364="zákl. prenesená",J364,0)</f>
        <v>0</v>
      </c>
      <c r="BH364" s="258">
        <f>IF(N364="zníž. prenesená",J364,0)</f>
        <v>0</v>
      </c>
      <c r="BI364" s="258">
        <f>IF(N364="nulová",J364,0)</f>
        <v>0</v>
      </c>
      <c r="BJ364" s="18" t="s">
        <v>91</v>
      </c>
      <c r="BK364" s="258">
        <f>ROUND(I364*H364,2)</f>
        <v>0</v>
      </c>
      <c r="BL364" s="18" t="s">
        <v>282</v>
      </c>
      <c r="BM364" s="257" t="s">
        <v>2690</v>
      </c>
    </row>
    <row r="365" s="13" customFormat="1">
      <c r="A365" s="13"/>
      <c r="B365" s="264"/>
      <c r="C365" s="265"/>
      <c r="D365" s="266" t="s">
        <v>312</v>
      </c>
      <c r="E365" s="267" t="s">
        <v>1</v>
      </c>
      <c r="F365" s="268" t="s">
        <v>2939</v>
      </c>
      <c r="G365" s="265"/>
      <c r="H365" s="269">
        <v>19</v>
      </c>
      <c r="I365" s="270"/>
      <c r="J365" s="265"/>
      <c r="K365" s="265"/>
      <c r="L365" s="271"/>
      <c r="M365" s="272"/>
      <c r="N365" s="273"/>
      <c r="O365" s="273"/>
      <c r="P365" s="273"/>
      <c r="Q365" s="273"/>
      <c r="R365" s="273"/>
      <c r="S365" s="273"/>
      <c r="T365" s="27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5" t="s">
        <v>312</v>
      </c>
      <c r="AU365" s="275" t="s">
        <v>91</v>
      </c>
      <c r="AV365" s="13" t="s">
        <v>91</v>
      </c>
      <c r="AW365" s="13" t="s">
        <v>4</v>
      </c>
      <c r="AX365" s="13" t="s">
        <v>75</v>
      </c>
      <c r="AY365" s="275" t="s">
        <v>265</v>
      </c>
    </row>
    <row r="366" s="2" customFormat="1" ht="16.30189" customHeight="1">
      <c r="A366" s="39"/>
      <c r="B366" s="40"/>
      <c r="C366" s="287" t="s">
        <v>605</v>
      </c>
      <c r="D366" s="287" t="s">
        <v>367</v>
      </c>
      <c r="E366" s="288" t="s">
        <v>2692</v>
      </c>
      <c r="F366" s="289" t="s">
        <v>1</v>
      </c>
      <c r="G366" s="290" t="s">
        <v>1</v>
      </c>
      <c r="H366" s="291">
        <v>19.57</v>
      </c>
      <c r="I366" s="292"/>
      <c r="J366" s="291">
        <f>ROUND(I366*H366,2)</f>
        <v>0</v>
      </c>
      <c r="K366" s="293"/>
      <c r="L366" s="294"/>
      <c r="M366" s="295" t="s">
        <v>1</v>
      </c>
      <c r="N366" s="296" t="s">
        <v>41</v>
      </c>
      <c r="O366" s="92"/>
      <c r="P366" s="255">
        <f>O366*H366</f>
        <v>0</v>
      </c>
      <c r="Q366" s="255">
        <v>0.00081999999999999998</v>
      </c>
      <c r="R366" s="255">
        <f>Q366*H366</f>
        <v>0.0160474</v>
      </c>
      <c r="S366" s="255">
        <v>0</v>
      </c>
      <c r="T366" s="256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57" t="s">
        <v>338</v>
      </c>
      <c r="AT366" s="257" t="s">
        <v>367</v>
      </c>
      <c r="AU366" s="257" t="s">
        <v>91</v>
      </c>
      <c r="AY366" s="18" t="s">
        <v>265</v>
      </c>
      <c r="BE366" s="258">
        <f>IF(N366="základná",J366,0)</f>
        <v>0</v>
      </c>
      <c r="BF366" s="258">
        <f>IF(N366="znížená",J366,0)</f>
        <v>0</v>
      </c>
      <c r="BG366" s="258">
        <f>IF(N366="zákl. prenesená",J366,0)</f>
        <v>0</v>
      </c>
      <c r="BH366" s="258">
        <f>IF(N366="zníž. prenesená",J366,0)</f>
        <v>0</v>
      </c>
      <c r="BI366" s="258">
        <f>IF(N366="nulová",J366,0)</f>
        <v>0</v>
      </c>
      <c r="BJ366" s="18" t="s">
        <v>91</v>
      </c>
      <c r="BK366" s="258">
        <f>ROUND(I366*H366,2)</f>
        <v>0</v>
      </c>
      <c r="BL366" s="18" t="s">
        <v>282</v>
      </c>
      <c r="BM366" s="257" t="s">
        <v>2693</v>
      </c>
    </row>
    <row r="367" s="2" customFormat="1" ht="16.30189" customHeight="1">
      <c r="A367" s="39"/>
      <c r="B367" s="40"/>
      <c r="C367" s="246" t="s">
        <v>608</v>
      </c>
      <c r="D367" s="246" t="s">
        <v>268</v>
      </c>
      <c r="E367" s="247" t="s">
        <v>2694</v>
      </c>
      <c r="F367" s="248" t="s">
        <v>1</v>
      </c>
      <c r="G367" s="249" t="s">
        <v>1</v>
      </c>
      <c r="H367" s="250">
        <v>19</v>
      </c>
      <c r="I367" s="251"/>
      <c r="J367" s="250">
        <f>ROUND(I367*H367,2)</f>
        <v>0</v>
      </c>
      <c r="K367" s="252"/>
      <c r="L367" s="45"/>
      <c r="M367" s="253" t="s">
        <v>1</v>
      </c>
      <c r="N367" s="254" t="s">
        <v>41</v>
      </c>
      <c r="O367" s="92"/>
      <c r="P367" s="255">
        <f>O367*H367</f>
        <v>0</v>
      </c>
      <c r="Q367" s="255">
        <v>0.18731999999999999</v>
      </c>
      <c r="R367" s="255">
        <f>Q367*H367</f>
        <v>3.5590799999999998</v>
      </c>
      <c r="S367" s="255">
        <v>0</v>
      </c>
      <c r="T367" s="256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57" t="s">
        <v>282</v>
      </c>
      <c r="AT367" s="257" t="s">
        <v>268</v>
      </c>
      <c r="AU367" s="257" t="s">
        <v>91</v>
      </c>
      <c r="AY367" s="18" t="s">
        <v>265</v>
      </c>
      <c r="BE367" s="258">
        <f>IF(N367="základná",J367,0)</f>
        <v>0</v>
      </c>
      <c r="BF367" s="258">
        <f>IF(N367="znížená",J367,0)</f>
        <v>0</v>
      </c>
      <c r="BG367" s="258">
        <f>IF(N367="zákl. prenesená",J367,0)</f>
        <v>0</v>
      </c>
      <c r="BH367" s="258">
        <f>IF(N367="zníž. prenesená",J367,0)</f>
        <v>0</v>
      </c>
      <c r="BI367" s="258">
        <f>IF(N367="nulová",J367,0)</f>
        <v>0</v>
      </c>
      <c r="BJ367" s="18" t="s">
        <v>91</v>
      </c>
      <c r="BK367" s="258">
        <f>ROUND(I367*H367,2)</f>
        <v>0</v>
      </c>
      <c r="BL367" s="18" t="s">
        <v>282</v>
      </c>
      <c r="BM367" s="257" t="s">
        <v>2695</v>
      </c>
    </row>
    <row r="368" s="13" customFormat="1">
      <c r="A368" s="13"/>
      <c r="B368" s="264"/>
      <c r="C368" s="265"/>
      <c r="D368" s="266" t="s">
        <v>312</v>
      </c>
      <c r="E368" s="267" t="s">
        <v>1</v>
      </c>
      <c r="F368" s="268" t="s">
        <v>2939</v>
      </c>
      <c r="G368" s="265"/>
      <c r="H368" s="269">
        <v>19</v>
      </c>
      <c r="I368" s="270"/>
      <c r="J368" s="265"/>
      <c r="K368" s="265"/>
      <c r="L368" s="271"/>
      <c r="M368" s="272"/>
      <c r="N368" s="273"/>
      <c r="O368" s="273"/>
      <c r="P368" s="273"/>
      <c r="Q368" s="273"/>
      <c r="R368" s="273"/>
      <c r="S368" s="273"/>
      <c r="T368" s="27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5" t="s">
        <v>312</v>
      </c>
      <c r="AU368" s="275" t="s">
        <v>91</v>
      </c>
      <c r="AV368" s="13" t="s">
        <v>91</v>
      </c>
      <c r="AW368" s="13" t="s">
        <v>4</v>
      </c>
      <c r="AX368" s="13" t="s">
        <v>83</v>
      </c>
      <c r="AY368" s="275" t="s">
        <v>265</v>
      </c>
    </row>
    <row r="369" s="2" customFormat="1" ht="16.30189" customHeight="1">
      <c r="A369" s="39"/>
      <c r="B369" s="40"/>
      <c r="C369" s="246" t="s">
        <v>612</v>
      </c>
      <c r="D369" s="246" t="s">
        <v>268</v>
      </c>
      <c r="E369" s="247" t="s">
        <v>2697</v>
      </c>
      <c r="F369" s="248" t="s">
        <v>1</v>
      </c>
      <c r="G369" s="249" t="s">
        <v>1</v>
      </c>
      <c r="H369" s="250">
        <v>4</v>
      </c>
      <c r="I369" s="251"/>
      <c r="J369" s="250">
        <f>ROUND(I369*H369,2)</f>
        <v>0</v>
      </c>
      <c r="K369" s="252"/>
      <c r="L369" s="45"/>
      <c r="M369" s="253" t="s">
        <v>1</v>
      </c>
      <c r="N369" s="254" t="s">
        <v>41</v>
      </c>
      <c r="O369" s="92"/>
      <c r="P369" s="255">
        <f>O369*H369</f>
        <v>0</v>
      </c>
      <c r="Q369" s="255">
        <v>0.00033</v>
      </c>
      <c r="R369" s="255">
        <f>Q369*H369</f>
        <v>0.00132</v>
      </c>
      <c r="S369" s="255">
        <v>0</v>
      </c>
      <c r="T369" s="256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57" t="s">
        <v>282</v>
      </c>
      <c r="AT369" s="257" t="s">
        <v>268</v>
      </c>
      <c r="AU369" s="257" t="s">
        <v>91</v>
      </c>
      <c r="AY369" s="18" t="s">
        <v>265</v>
      </c>
      <c r="BE369" s="258">
        <f>IF(N369="základná",J369,0)</f>
        <v>0</v>
      </c>
      <c r="BF369" s="258">
        <f>IF(N369="znížená",J369,0)</f>
        <v>0</v>
      </c>
      <c r="BG369" s="258">
        <f>IF(N369="zákl. prenesená",J369,0)</f>
        <v>0</v>
      </c>
      <c r="BH369" s="258">
        <f>IF(N369="zníž. prenesená",J369,0)</f>
        <v>0</v>
      </c>
      <c r="BI369" s="258">
        <f>IF(N369="nulová",J369,0)</f>
        <v>0</v>
      </c>
      <c r="BJ369" s="18" t="s">
        <v>91</v>
      </c>
      <c r="BK369" s="258">
        <f>ROUND(I369*H369,2)</f>
        <v>0</v>
      </c>
      <c r="BL369" s="18" t="s">
        <v>282</v>
      </c>
      <c r="BM369" s="257" t="s">
        <v>2698</v>
      </c>
    </row>
    <row r="370" s="13" customFormat="1">
      <c r="A370" s="13"/>
      <c r="B370" s="264"/>
      <c r="C370" s="265"/>
      <c r="D370" s="266" t="s">
        <v>312</v>
      </c>
      <c r="E370" s="267" t="s">
        <v>1</v>
      </c>
      <c r="F370" s="268" t="s">
        <v>2699</v>
      </c>
      <c r="G370" s="265"/>
      <c r="H370" s="269">
        <v>4</v>
      </c>
      <c r="I370" s="270"/>
      <c r="J370" s="265"/>
      <c r="K370" s="265"/>
      <c r="L370" s="271"/>
      <c r="M370" s="272"/>
      <c r="N370" s="273"/>
      <c r="O370" s="273"/>
      <c r="P370" s="273"/>
      <c r="Q370" s="273"/>
      <c r="R370" s="273"/>
      <c r="S370" s="273"/>
      <c r="T370" s="27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5" t="s">
        <v>312</v>
      </c>
      <c r="AU370" s="275" t="s">
        <v>91</v>
      </c>
      <c r="AV370" s="13" t="s">
        <v>91</v>
      </c>
      <c r="AW370" s="13" t="s">
        <v>4</v>
      </c>
      <c r="AX370" s="13" t="s">
        <v>83</v>
      </c>
      <c r="AY370" s="275" t="s">
        <v>265</v>
      </c>
    </row>
    <row r="371" s="2" customFormat="1" ht="16.30189" customHeight="1">
      <c r="A371" s="39"/>
      <c r="B371" s="40"/>
      <c r="C371" s="287" t="s">
        <v>615</v>
      </c>
      <c r="D371" s="287" t="s">
        <v>367</v>
      </c>
      <c r="E371" s="288" t="s">
        <v>2700</v>
      </c>
      <c r="F371" s="289" t="s">
        <v>1</v>
      </c>
      <c r="G371" s="290" t="s">
        <v>1</v>
      </c>
      <c r="H371" s="291">
        <v>4</v>
      </c>
      <c r="I371" s="292"/>
      <c r="J371" s="291">
        <f>ROUND(I371*H371,2)</f>
        <v>0</v>
      </c>
      <c r="K371" s="293"/>
      <c r="L371" s="294"/>
      <c r="M371" s="295" t="s">
        <v>1</v>
      </c>
      <c r="N371" s="296" t="s">
        <v>41</v>
      </c>
      <c r="O371" s="92"/>
      <c r="P371" s="255">
        <f>O371*H371</f>
        <v>0</v>
      </c>
      <c r="Q371" s="255">
        <v>0.01847</v>
      </c>
      <c r="R371" s="255">
        <f>Q371*H371</f>
        <v>0.073880000000000001</v>
      </c>
      <c r="S371" s="255">
        <v>0</v>
      </c>
      <c r="T371" s="256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57" t="s">
        <v>338</v>
      </c>
      <c r="AT371" s="257" t="s">
        <v>367</v>
      </c>
      <c r="AU371" s="257" t="s">
        <v>91</v>
      </c>
      <c r="AY371" s="18" t="s">
        <v>265</v>
      </c>
      <c r="BE371" s="258">
        <f>IF(N371="základná",J371,0)</f>
        <v>0</v>
      </c>
      <c r="BF371" s="258">
        <f>IF(N371="znížená",J371,0)</f>
        <v>0</v>
      </c>
      <c r="BG371" s="258">
        <f>IF(N371="zákl. prenesená",J371,0)</f>
        <v>0</v>
      </c>
      <c r="BH371" s="258">
        <f>IF(N371="zníž. prenesená",J371,0)</f>
        <v>0</v>
      </c>
      <c r="BI371" s="258">
        <f>IF(N371="nulová",J371,0)</f>
        <v>0</v>
      </c>
      <c r="BJ371" s="18" t="s">
        <v>91</v>
      </c>
      <c r="BK371" s="258">
        <f>ROUND(I371*H371,2)</f>
        <v>0</v>
      </c>
      <c r="BL371" s="18" t="s">
        <v>282</v>
      </c>
      <c r="BM371" s="257" t="s">
        <v>2701</v>
      </c>
    </row>
    <row r="372" s="12" customFormat="1" ht="22.8" customHeight="1">
      <c r="A372" s="12"/>
      <c r="B372" s="230"/>
      <c r="C372" s="231"/>
      <c r="D372" s="232" t="s">
        <v>74</v>
      </c>
      <c r="E372" s="244" t="s">
        <v>342</v>
      </c>
      <c r="F372" s="244" t="s">
        <v>519</v>
      </c>
      <c r="G372" s="231"/>
      <c r="H372" s="231"/>
      <c r="I372" s="234"/>
      <c r="J372" s="245">
        <f>BK372</f>
        <v>0</v>
      </c>
      <c r="K372" s="231"/>
      <c r="L372" s="236"/>
      <c r="M372" s="237"/>
      <c r="N372" s="238"/>
      <c r="O372" s="238"/>
      <c r="P372" s="239">
        <f>SUM(P373:P506)</f>
        <v>0</v>
      </c>
      <c r="Q372" s="238"/>
      <c r="R372" s="239">
        <f>SUM(R373:R506)</f>
        <v>23.227928068767998</v>
      </c>
      <c r="S372" s="238"/>
      <c r="T372" s="240">
        <f>SUM(T373:T506)</f>
        <v>89.352000000000004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41" t="s">
        <v>83</v>
      </c>
      <c r="AT372" s="242" t="s">
        <v>74</v>
      </c>
      <c r="AU372" s="242" t="s">
        <v>83</v>
      </c>
      <c r="AY372" s="241" t="s">
        <v>265</v>
      </c>
      <c r="BK372" s="243">
        <f>SUM(BK373:BK506)</f>
        <v>0</v>
      </c>
    </row>
    <row r="373" s="2" customFormat="1" ht="16.30189" customHeight="1">
      <c r="A373" s="39"/>
      <c r="B373" s="40"/>
      <c r="C373" s="246" t="s">
        <v>619</v>
      </c>
      <c r="D373" s="246" t="s">
        <v>268</v>
      </c>
      <c r="E373" s="247" t="s">
        <v>521</v>
      </c>
      <c r="F373" s="248" t="s">
        <v>1</v>
      </c>
      <c r="G373" s="249" t="s">
        <v>1</v>
      </c>
      <c r="H373" s="250">
        <v>212</v>
      </c>
      <c r="I373" s="251"/>
      <c r="J373" s="250">
        <f>ROUND(I373*H373,2)</f>
        <v>0</v>
      </c>
      <c r="K373" s="252"/>
      <c r="L373" s="45"/>
      <c r="M373" s="253" t="s">
        <v>1</v>
      </c>
      <c r="N373" s="254" t="s">
        <v>41</v>
      </c>
      <c r="O373" s="92"/>
      <c r="P373" s="255">
        <f>O373*H373</f>
        <v>0</v>
      </c>
      <c r="Q373" s="255">
        <v>0</v>
      </c>
      <c r="R373" s="255">
        <f>Q373*H373</f>
        <v>0</v>
      </c>
      <c r="S373" s="255">
        <v>0</v>
      </c>
      <c r="T373" s="256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57" t="s">
        <v>282</v>
      </c>
      <c r="AT373" s="257" t="s">
        <v>268</v>
      </c>
      <c r="AU373" s="257" t="s">
        <v>91</v>
      </c>
      <c r="AY373" s="18" t="s">
        <v>265</v>
      </c>
      <c r="BE373" s="258">
        <f>IF(N373="základná",J373,0)</f>
        <v>0</v>
      </c>
      <c r="BF373" s="258">
        <f>IF(N373="znížená",J373,0)</f>
        <v>0</v>
      </c>
      <c r="BG373" s="258">
        <f>IF(N373="zákl. prenesená",J373,0)</f>
        <v>0</v>
      </c>
      <c r="BH373" s="258">
        <f>IF(N373="zníž. prenesená",J373,0)</f>
        <v>0</v>
      </c>
      <c r="BI373" s="258">
        <f>IF(N373="nulová",J373,0)</f>
        <v>0</v>
      </c>
      <c r="BJ373" s="18" t="s">
        <v>91</v>
      </c>
      <c r="BK373" s="258">
        <f>ROUND(I373*H373,2)</f>
        <v>0</v>
      </c>
      <c r="BL373" s="18" t="s">
        <v>282</v>
      </c>
      <c r="BM373" s="257" t="s">
        <v>2702</v>
      </c>
    </row>
    <row r="374" s="13" customFormat="1">
      <c r="A374" s="13"/>
      <c r="B374" s="264"/>
      <c r="C374" s="265"/>
      <c r="D374" s="266" t="s">
        <v>312</v>
      </c>
      <c r="E374" s="267" t="s">
        <v>1</v>
      </c>
      <c r="F374" s="268" t="s">
        <v>3307</v>
      </c>
      <c r="G374" s="265"/>
      <c r="H374" s="269">
        <v>212</v>
      </c>
      <c r="I374" s="270"/>
      <c r="J374" s="265"/>
      <c r="K374" s="265"/>
      <c r="L374" s="271"/>
      <c r="M374" s="272"/>
      <c r="N374" s="273"/>
      <c r="O374" s="273"/>
      <c r="P374" s="273"/>
      <c r="Q374" s="273"/>
      <c r="R374" s="273"/>
      <c r="S374" s="273"/>
      <c r="T374" s="27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5" t="s">
        <v>312</v>
      </c>
      <c r="AU374" s="275" t="s">
        <v>91</v>
      </c>
      <c r="AV374" s="13" t="s">
        <v>91</v>
      </c>
      <c r="AW374" s="13" t="s">
        <v>4</v>
      </c>
      <c r="AX374" s="13" t="s">
        <v>83</v>
      </c>
      <c r="AY374" s="275" t="s">
        <v>265</v>
      </c>
    </row>
    <row r="375" s="2" customFormat="1" ht="16.30189" customHeight="1">
      <c r="A375" s="39"/>
      <c r="B375" s="40"/>
      <c r="C375" s="287" t="s">
        <v>622</v>
      </c>
      <c r="D375" s="287" t="s">
        <v>367</v>
      </c>
      <c r="E375" s="288" t="s">
        <v>2704</v>
      </c>
      <c r="F375" s="289" t="s">
        <v>1</v>
      </c>
      <c r="G375" s="290" t="s">
        <v>1</v>
      </c>
      <c r="H375" s="291">
        <v>212</v>
      </c>
      <c r="I375" s="292"/>
      <c r="J375" s="291">
        <f>ROUND(I375*H375,2)</f>
        <v>0</v>
      </c>
      <c r="K375" s="293"/>
      <c r="L375" s="294"/>
      <c r="M375" s="295" t="s">
        <v>1</v>
      </c>
      <c r="N375" s="296" t="s">
        <v>41</v>
      </c>
      <c r="O375" s="92"/>
      <c r="P375" s="255">
        <f>O375*H375</f>
        <v>0</v>
      </c>
      <c r="Q375" s="255">
        <v>0.012500000000000001</v>
      </c>
      <c r="R375" s="255">
        <f>Q375*H375</f>
        <v>2.6500000000000004</v>
      </c>
      <c r="S375" s="255">
        <v>0</v>
      </c>
      <c r="T375" s="256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57" t="s">
        <v>338</v>
      </c>
      <c r="AT375" s="257" t="s">
        <v>367</v>
      </c>
      <c r="AU375" s="257" t="s">
        <v>91</v>
      </c>
      <c r="AY375" s="18" t="s">
        <v>265</v>
      </c>
      <c r="BE375" s="258">
        <f>IF(N375="základná",J375,0)</f>
        <v>0</v>
      </c>
      <c r="BF375" s="258">
        <f>IF(N375="znížená",J375,0)</f>
        <v>0</v>
      </c>
      <c r="BG375" s="258">
        <f>IF(N375="zákl. prenesená",J375,0)</f>
        <v>0</v>
      </c>
      <c r="BH375" s="258">
        <f>IF(N375="zníž. prenesená",J375,0)</f>
        <v>0</v>
      </c>
      <c r="BI375" s="258">
        <f>IF(N375="nulová",J375,0)</f>
        <v>0</v>
      </c>
      <c r="BJ375" s="18" t="s">
        <v>91</v>
      </c>
      <c r="BK375" s="258">
        <f>ROUND(I375*H375,2)</f>
        <v>0</v>
      </c>
      <c r="BL375" s="18" t="s">
        <v>282</v>
      </c>
      <c r="BM375" s="257" t="s">
        <v>2705</v>
      </c>
    </row>
    <row r="376" s="2" customFormat="1" ht="16.30189" customHeight="1">
      <c r="A376" s="39"/>
      <c r="B376" s="40"/>
      <c r="C376" s="246" t="s">
        <v>625</v>
      </c>
      <c r="D376" s="246" t="s">
        <v>268</v>
      </c>
      <c r="E376" s="247" t="s">
        <v>2706</v>
      </c>
      <c r="F376" s="248" t="s">
        <v>1</v>
      </c>
      <c r="G376" s="249" t="s">
        <v>1</v>
      </c>
      <c r="H376" s="250">
        <v>18</v>
      </c>
      <c r="I376" s="251"/>
      <c r="J376" s="250">
        <f>ROUND(I376*H376,2)</f>
        <v>0</v>
      </c>
      <c r="K376" s="252"/>
      <c r="L376" s="45"/>
      <c r="M376" s="253" t="s">
        <v>1</v>
      </c>
      <c r="N376" s="254" t="s">
        <v>41</v>
      </c>
      <c r="O376" s="92"/>
      <c r="P376" s="255">
        <f>O376*H376</f>
        <v>0</v>
      </c>
      <c r="Q376" s="255">
        <v>0.070499999999999993</v>
      </c>
      <c r="R376" s="255">
        <f>Q376*H376</f>
        <v>1.2689999999999999</v>
      </c>
      <c r="S376" s="255">
        <v>0</v>
      </c>
      <c r="T376" s="256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57" t="s">
        <v>282</v>
      </c>
      <c r="AT376" s="257" t="s">
        <v>268</v>
      </c>
      <c r="AU376" s="257" t="s">
        <v>91</v>
      </c>
      <c r="AY376" s="18" t="s">
        <v>265</v>
      </c>
      <c r="BE376" s="258">
        <f>IF(N376="základná",J376,0)</f>
        <v>0</v>
      </c>
      <c r="BF376" s="258">
        <f>IF(N376="znížená",J376,0)</f>
        <v>0</v>
      </c>
      <c r="BG376" s="258">
        <f>IF(N376="zákl. prenesená",J376,0)</f>
        <v>0</v>
      </c>
      <c r="BH376" s="258">
        <f>IF(N376="zníž. prenesená",J376,0)</f>
        <v>0</v>
      </c>
      <c r="BI376" s="258">
        <f>IF(N376="nulová",J376,0)</f>
        <v>0</v>
      </c>
      <c r="BJ376" s="18" t="s">
        <v>91</v>
      </c>
      <c r="BK376" s="258">
        <f>ROUND(I376*H376,2)</f>
        <v>0</v>
      </c>
      <c r="BL376" s="18" t="s">
        <v>282</v>
      </c>
      <c r="BM376" s="257" t="s">
        <v>2707</v>
      </c>
    </row>
    <row r="377" s="13" customFormat="1">
      <c r="A377" s="13"/>
      <c r="B377" s="264"/>
      <c r="C377" s="265"/>
      <c r="D377" s="266" t="s">
        <v>312</v>
      </c>
      <c r="E377" s="267" t="s">
        <v>1</v>
      </c>
      <c r="F377" s="268" t="s">
        <v>377</v>
      </c>
      <c r="G377" s="265"/>
      <c r="H377" s="269">
        <v>18</v>
      </c>
      <c r="I377" s="270"/>
      <c r="J377" s="265"/>
      <c r="K377" s="265"/>
      <c r="L377" s="271"/>
      <c r="M377" s="272"/>
      <c r="N377" s="273"/>
      <c r="O377" s="273"/>
      <c r="P377" s="273"/>
      <c r="Q377" s="273"/>
      <c r="R377" s="273"/>
      <c r="S377" s="273"/>
      <c r="T377" s="27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75" t="s">
        <v>312</v>
      </c>
      <c r="AU377" s="275" t="s">
        <v>91</v>
      </c>
      <c r="AV377" s="13" t="s">
        <v>91</v>
      </c>
      <c r="AW377" s="13" t="s">
        <v>4</v>
      </c>
      <c r="AX377" s="13" t="s">
        <v>83</v>
      </c>
      <c r="AY377" s="275" t="s">
        <v>265</v>
      </c>
    </row>
    <row r="378" s="2" customFormat="1" ht="16.30189" customHeight="1">
      <c r="A378" s="39"/>
      <c r="B378" s="40"/>
      <c r="C378" s="246" t="s">
        <v>629</v>
      </c>
      <c r="D378" s="246" t="s">
        <v>268</v>
      </c>
      <c r="E378" s="247" t="s">
        <v>2709</v>
      </c>
      <c r="F378" s="248" t="s">
        <v>1</v>
      </c>
      <c r="G378" s="249" t="s">
        <v>1</v>
      </c>
      <c r="H378" s="250">
        <v>20</v>
      </c>
      <c r="I378" s="251"/>
      <c r="J378" s="250">
        <f>ROUND(I378*H378,2)</f>
        <v>0</v>
      </c>
      <c r="K378" s="252"/>
      <c r="L378" s="45"/>
      <c r="M378" s="253" t="s">
        <v>1</v>
      </c>
      <c r="N378" s="254" t="s">
        <v>41</v>
      </c>
      <c r="O378" s="92"/>
      <c r="P378" s="255">
        <f>O378*H378</f>
        <v>0</v>
      </c>
      <c r="Q378" s="255">
        <v>0.00062</v>
      </c>
      <c r="R378" s="255">
        <f>Q378*H378</f>
        <v>0.0124</v>
      </c>
      <c r="S378" s="255">
        <v>0</v>
      </c>
      <c r="T378" s="256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57" t="s">
        <v>282</v>
      </c>
      <c r="AT378" s="257" t="s">
        <v>268</v>
      </c>
      <c r="AU378" s="257" t="s">
        <v>91</v>
      </c>
      <c r="AY378" s="18" t="s">
        <v>265</v>
      </c>
      <c r="BE378" s="258">
        <f>IF(N378="základná",J378,0)</f>
        <v>0</v>
      </c>
      <c r="BF378" s="258">
        <f>IF(N378="znížená",J378,0)</f>
        <v>0</v>
      </c>
      <c r="BG378" s="258">
        <f>IF(N378="zákl. prenesená",J378,0)</f>
        <v>0</v>
      </c>
      <c r="BH378" s="258">
        <f>IF(N378="zníž. prenesená",J378,0)</f>
        <v>0</v>
      </c>
      <c r="BI378" s="258">
        <f>IF(N378="nulová",J378,0)</f>
        <v>0</v>
      </c>
      <c r="BJ378" s="18" t="s">
        <v>91</v>
      </c>
      <c r="BK378" s="258">
        <f>ROUND(I378*H378,2)</f>
        <v>0</v>
      </c>
      <c r="BL378" s="18" t="s">
        <v>282</v>
      </c>
      <c r="BM378" s="257" t="s">
        <v>2710</v>
      </c>
    </row>
    <row r="379" s="13" customFormat="1">
      <c r="A379" s="13"/>
      <c r="B379" s="264"/>
      <c r="C379" s="265"/>
      <c r="D379" s="266" t="s">
        <v>312</v>
      </c>
      <c r="E379" s="267" t="s">
        <v>1</v>
      </c>
      <c r="F379" s="268" t="s">
        <v>8</v>
      </c>
      <c r="G379" s="265"/>
      <c r="H379" s="269">
        <v>20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312</v>
      </c>
      <c r="AU379" s="275" t="s">
        <v>91</v>
      </c>
      <c r="AV379" s="13" t="s">
        <v>91</v>
      </c>
      <c r="AW379" s="13" t="s">
        <v>4</v>
      </c>
      <c r="AX379" s="13" t="s">
        <v>83</v>
      </c>
      <c r="AY379" s="275" t="s">
        <v>265</v>
      </c>
    </row>
    <row r="380" s="2" customFormat="1" ht="16.30189" customHeight="1">
      <c r="A380" s="39"/>
      <c r="B380" s="40"/>
      <c r="C380" s="287" t="s">
        <v>632</v>
      </c>
      <c r="D380" s="287" t="s">
        <v>367</v>
      </c>
      <c r="E380" s="288" t="s">
        <v>2712</v>
      </c>
      <c r="F380" s="289" t="s">
        <v>1</v>
      </c>
      <c r="G380" s="290" t="s">
        <v>1</v>
      </c>
      <c r="H380" s="291">
        <v>5</v>
      </c>
      <c r="I380" s="292"/>
      <c r="J380" s="291">
        <f>ROUND(I380*H380,2)</f>
        <v>0</v>
      </c>
      <c r="K380" s="293"/>
      <c r="L380" s="294"/>
      <c r="M380" s="295" t="s">
        <v>1</v>
      </c>
      <c r="N380" s="296" t="s">
        <v>41</v>
      </c>
      <c r="O380" s="92"/>
      <c r="P380" s="255">
        <f>O380*H380</f>
        <v>0</v>
      </c>
      <c r="Q380" s="255">
        <v>2.4649999999999999</v>
      </c>
      <c r="R380" s="255">
        <f>Q380*H380</f>
        <v>12.324999999999999</v>
      </c>
      <c r="S380" s="255">
        <v>0</v>
      </c>
      <c r="T380" s="256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57" t="s">
        <v>338</v>
      </c>
      <c r="AT380" s="257" t="s">
        <v>367</v>
      </c>
      <c r="AU380" s="257" t="s">
        <v>91</v>
      </c>
      <c r="AY380" s="18" t="s">
        <v>265</v>
      </c>
      <c r="BE380" s="258">
        <f>IF(N380="základná",J380,0)</f>
        <v>0</v>
      </c>
      <c r="BF380" s="258">
        <f>IF(N380="znížená",J380,0)</f>
        <v>0</v>
      </c>
      <c r="BG380" s="258">
        <f>IF(N380="zákl. prenesená",J380,0)</f>
        <v>0</v>
      </c>
      <c r="BH380" s="258">
        <f>IF(N380="zníž. prenesená",J380,0)</f>
        <v>0</v>
      </c>
      <c r="BI380" s="258">
        <f>IF(N380="nulová",J380,0)</f>
        <v>0</v>
      </c>
      <c r="BJ380" s="18" t="s">
        <v>91</v>
      </c>
      <c r="BK380" s="258">
        <f>ROUND(I380*H380,2)</f>
        <v>0</v>
      </c>
      <c r="BL380" s="18" t="s">
        <v>282</v>
      </c>
      <c r="BM380" s="257" t="s">
        <v>2713</v>
      </c>
    </row>
    <row r="381" s="13" customFormat="1">
      <c r="A381" s="13"/>
      <c r="B381" s="264"/>
      <c r="C381" s="265"/>
      <c r="D381" s="266" t="s">
        <v>312</v>
      </c>
      <c r="E381" s="265"/>
      <c r="F381" s="268" t="s">
        <v>3066</v>
      </c>
      <c r="G381" s="265"/>
      <c r="H381" s="269">
        <v>5</v>
      </c>
      <c r="I381" s="270"/>
      <c r="J381" s="265"/>
      <c r="K381" s="265"/>
      <c r="L381" s="271"/>
      <c r="M381" s="272"/>
      <c r="N381" s="273"/>
      <c r="O381" s="273"/>
      <c r="P381" s="273"/>
      <c r="Q381" s="273"/>
      <c r="R381" s="273"/>
      <c r="S381" s="273"/>
      <c r="T381" s="27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75" t="s">
        <v>312</v>
      </c>
      <c r="AU381" s="275" t="s">
        <v>91</v>
      </c>
      <c r="AV381" s="13" t="s">
        <v>91</v>
      </c>
      <c r="AW381" s="13" t="s">
        <v>5</v>
      </c>
      <c r="AX381" s="13" t="s">
        <v>83</v>
      </c>
      <c r="AY381" s="275" t="s">
        <v>265</v>
      </c>
    </row>
    <row r="382" s="2" customFormat="1" ht="16.30189" customHeight="1">
      <c r="A382" s="39"/>
      <c r="B382" s="40"/>
      <c r="C382" s="246" t="s">
        <v>635</v>
      </c>
      <c r="D382" s="246" t="s">
        <v>268</v>
      </c>
      <c r="E382" s="247" t="s">
        <v>544</v>
      </c>
      <c r="F382" s="248" t="s">
        <v>1</v>
      </c>
      <c r="G382" s="249" t="s">
        <v>1</v>
      </c>
      <c r="H382" s="250">
        <v>2</v>
      </c>
      <c r="I382" s="251"/>
      <c r="J382" s="250">
        <f>ROUND(I382*H382,2)</f>
        <v>0</v>
      </c>
      <c r="K382" s="252"/>
      <c r="L382" s="45"/>
      <c r="M382" s="253" t="s">
        <v>1</v>
      </c>
      <c r="N382" s="254" t="s">
        <v>41</v>
      </c>
      <c r="O382" s="92"/>
      <c r="P382" s="255">
        <f>O382*H382</f>
        <v>0</v>
      </c>
      <c r="Q382" s="255">
        <v>0.00025000000000000001</v>
      </c>
      <c r="R382" s="255">
        <f>Q382*H382</f>
        <v>0.00050000000000000001</v>
      </c>
      <c r="S382" s="255">
        <v>0</v>
      </c>
      <c r="T382" s="256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57" t="s">
        <v>282</v>
      </c>
      <c r="AT382" s="257" t="s">
        <v>268</v>
      </c>
      <c r="AU382" s="257" t="s">
        <v>91</v>
      </c>
      <c r="AY382" s="18" t="s">
        <v>265</v>
      </c>
      <c r="BE382" s="258">
        <f>IF(N382="základná",J382,0)</f>
        <v>0</v>
      </c>
      <c r="BF382" s="258">
        <f>IF(N382="znížená",J382,0)</f>
        <v>0</v>
      </c>
      <c r="BG382" s="258">
        <f>IF(N382="zákl. prenesená",J382,0)</f>
        <v>0</v>
      </c>
      <c r="BH382" s="258">
        <f>IF(N382="zníž. prenesená",J382,0)</f>
        <v>0</v>
      </c>
      <c r="BI382" s="258">
        <f>IF(N382="nulová",J382,0)</f>
        <v>0</v>
      </c>
      <c r="BJ382" s="18" t="s">
        <v>91</v>
      </c>
      <c r="BK382" s="258">
        <f>ROUND(I382*H382,2)</f>
        <v>0</v>
      </c>
      <c r="BL382" s="18" t="s">
        <v>282</v>
      </c>
      <c r="BM382" s="257" t="s">
        <v>2715</v>
      </c>
    </row>
    <row r="383" s="13" customFormat="1">
      <c r="A383" s="13"/>
      <c r="B383" s="264"/>
      <c r="C383" s="265"/>
      <c r="D383" s="266" t="s">
        <v>312</v>
      </c>
      <c r="E383" s="267" t="s">
        <v>1</v>
      </c>
      <c r="F383" s="268" t="s">
        <v>2716</v>
      </c>
      <c r="G383" s="265"/>
      <c r="H383" s="269">
        <v>2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312</v>
      </c>
      <c r="AU383" s="275" t="s">
        <v>91</v>
      </c>
      <c r="AV383" s="13" t="s">
        <v>91</v>
      </c>
      <c r="AW383" s="13" t="s">
        <v>4</v>
      </c>
      <c r="AX383" s="13" t="s">
        <v>83</v>
      </c>
      <c r="AY383" s="275" t="s">
        <v>265</v>
      </c>
    </row>
    <row r="384" s="2" customFormat="1" ht="16.30189" customHeight="1">
      <c r="A384" s="39"/>
      <c r="B384" s="40"/>
      <c r="C384" s="287" t="s">
        <v>638</v>
      </c>
      <c r="D384" s="287" t="s">
        <v>367</v>
      </c>
      <c r="E384" s="288" t="s">
        <v>2717</v>
      </c>
      <c r="F384" s="289" t="s">
        <v>1</v>
      </c>
      <c r="G384" s="290" t="s">
        <v>1</v>
      </c>
      <c r="H384" s="291">
        <v>2</v>
      </c>
      <c r="I384" s="292"/>
      <c r="J384" s="291">
        <f>ROUND(I384*H384,2)</f>
        <v>0</v>
      </c>
      <c r="K384" s="293"/>
      <c r="L384" s="294"/>
      <c r="M384" s="295" t="s">
        <v>1</v>
      </c>
      <c r="N384" s="296" t="s">
        <v>41</v>
      </c>
      <c r="O384" s="92"/>
      <c r="P384" s="255">
        <f>O384*H384</f>
        <v>0</v>
      </c>
      <c r="Q384" s="255">
        <v>0.00084999999999999995</v>
      </c>
      <c r="R384" s="255">
        <f>Q384*H384</f>
        <v>0.0016999999999999999</v>
      </c>
      <c r="S384" s="255">
        <v>0</v>
      </c>
      <c r="T384" s="256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57" t="s">
        <v>338</v>
      </c>
      <c r="AT384" s="257" t="s">
        <v>367</v>
      </c>
      <c r="AU384" s="257" t="s">
        <v>91</v>
      </c>
      <c r="AY384" s="18" t="s">
        <v>265</v>
      </c>
      <c r="BE384" s="258">
        <f>IF(N384="základná",J384,0)</f>
        <v>0</v>
      </c>
      <c r="BF384" s="258">
        <f>IF(N384="znížená",J384,0)</f>
        <v>0</v>
      </c>
      <c r="BG384" s="258">
        <f>IF(N384="zákl. prenesená",J384,0)</f>
        <v>0</v>
      </c>
      <c r="BH384" s="258">
        <f>IF(N384="zníž. prenesená",J384,0)</f>
        <v>0</v>
      </c>
      <c r="BI384" s="258">
        <f>IF(N384="nulová",J384,0)</f>
        <v>0</v>
      </c>
      <c r="BJ384" s="18" t="s">
        <v>91</v>
      </c>
      <c r="BK384" s="258">
        <f>ROUND(I384*H384,2)</f>
        <v>0</v>
      </c>
      <c r="BL384" s="18" t="s">
        <v>282</v>
      </c>
      <c r="BM384" s="257" t="s">
        <v>2718</v>
      </c>
    </row>
    <row r="385" s="2" customFormat="1" ht="16.30189" customHeight="1">
      <c r="A385" s="39"/>
      <c r="B385" s="40"/>
      <c r="C385" s="246" t="s">
        <v>641</v>
      </c>
      <c r="D385" s="246" t="s">
        <v>268</v>
      </c>
      <c r="E385" s="247" t="s">
        <v>551</v>
      </c>
      <c r="F385" s="248" t="s">
        <v>1</v>
      </c>
      <c r="G385" s="249" t="s">
        <v>1</v>
      </c>
      <c r="H385" s="250">
        <v>1</v>
      </c>
      <c r="I385" s="251"/>
      <c r="J385" s="250">
        <f>ROUND(I385*H385,2)</f>
        <v>0</v>
      </c>
      <c r="K385" s="252"/>
      <c r="L385" s="45"/>
      <c r="M385" s="253" t="s">
        <v>1</v>
      </c>
      <c r="N385" s="254" t="s">
        <v>41</v>
      </c>
      <c r="O385" s="92"/>
      <c r="P385" s="255">
        <f>O385*H385</f>
        <v>0</v>
      </c>
      <c r="Q385" s="255">
        <v>0.22684000000000001</v>
      </c>
      <c r="R385" s="255">
        <f>Q385*H385</f>
        <v>0.22684000000000001</v>
      </c>
      <c r="S385" s="255">
        <v>0</v>
      </c>
      <c r="T385" s="256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57" t="s">
        <v>282</v>
      </c>
      <c r="AT385" s="257" t="s">
        <v>268</v>
      </c>
      <c r="AU385" s="257" t="s">
        <v>91</v>
      </c>
      <c r="AY385" s="18" t="s">
        <v>265</v>
      </c>
      <c r="BE385" s="258">
        <f>IF(N385="základná",J385,0)</f>
        <v>0</v>
      </c>
      <c r="BF385" s="258">
        <f>IF(N385="znížená",J385,0)</f>
        <v>0</v>
      </c>
      <c r="BG385" s="258">
        <f>IF(N385="zákl. prenesená",J385,0)</f>
        <v>0</v>
      </c>
      <c r="BH385" s="258">
        <f>IF(N385="zníž. prenesená",J385,0)</f>
        <v>0</v>
      </c>
      <c r="BI385" s="258">
        <f>IF(N385="nulová",J385,0)</f>
        <v>0</v>
      </c>
      <c r="BJ385" s="18" t="s">
        <v>91</v>
      </c>
      <c r="BK385" s="258">
        <f>ROUND(I385*H385,2)</f>
        <v>0</v>
      </c>
      <c r="BL385" s="18" t="s">
        <v>282</v>
      </c>
      <c r="BM385" s="257" t="s">
        <v>2719</v>
      </c>
    </row>
    <row r="386" s="13" customFormat="1">
      <c r="A386" s="13"/>
      <c r="B386" s="264"/>
      <c r="C386" s="265"/>
      <c r="D386" s="266" t="s">
        <v>312</v>
      </c>
      <c r="E386" s="267" t="s">
        <v>1</v>
      </c>
      <c r="F386" s="268" t="s">
        <v>2720</v>
      </c>
      <c r="G386" s="265"/>
      <c r="H386" s="269">
        <v>1</v>
      </c>
      <c r="I386" s="270"/>
      <c r="J386" s="265"/>
      <c r="K386" s="265"/>
      <c r="L386" s="271"/>
      <c r="M386" s="272"/>
      <c r="N386" s="273"/>
      <c r="O386" s="273"/>
      <c r="P386" s="273"/>
      <c r="Q386" s="273"/>
      <c r="R386" s="273"/>
      <c r="S386" s="273"/>
      <c r="T386" s="27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5" t="s">
        <v>312</v>
      </c>
      <c r="AU386" s="275" t="s">
        <v>91</v>
      </c>
      <c r="AV386" s="13" t="s">
        <v>91</v>
      </c>
      <c r="AW386" s="13" t="s">
        <v>4</v>
      </c>
      <c r="AX386" s="13" t="s">
        <v>83</v>
      </c>
      <c r="AY386" s="275" t="s">
        <v>265</v>
      </c>
    </row>
    <row r="387" s="2" customFormat="1" ht="16.30189" customHeight="1">
      <c r="A387" s="39"/>
      <c r="B387" s="40"/>
      <c r="C387" s="246" t="s">
        <v>645</v>
      </c>
      <c r="D387" s="246" t="s">
        <v>268</v>
      </c>
      <c r="E387" s="247" t="s">
        <v>722</v>
      </c>
      <c r="F387" s="248" t="s">
        <v>1</v>
      </c>
      <c r="G387" s="249" t="s">
        <v>1</v>
      </c>
      <c r="H387" s="250">
        <v>6</v>
      </c>
      <c r="I387" s="251"/>
      <c r="J387" s="250">
        <f>ROUND(I387*H387,2)</f>
        <v>0</v>
      </c>
      <c r="K387" s="252"/>
      <c r="L387" s="45"/>
      <c r="M387" s="253" t="s">
        <v>1</v>
      </c>
      <c r="N387" s="254" t="s">
        <v>41</v>
      </c>
      <c r="O387" s="92"/>
      <c r="P387" s="255">
        <f>O387*H387</f>
        <v>0</v>
      </c>
      <c r="Q387" s="255">
        <v>0.15112999999999999</v>
      </c>
      <c r="R387" s="255">
        <f>Q387*H387</f>
        <v>0.90677999999999992</v>
      </c>
      <c r="S387" s="255">
        <v>0</v>
      </c>
      <c r="T387" s="256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57" t="s">
        <v>282</v>
      </c>
      <c r="AT387" s="257" t="s">
        <v>268</v>
      </c>
      <c r="AU387" s="257" t="s">
        <v>91</v>
      </c>
      <c r="AY387" s="18" t="s">
        <v>265</v>
      </c>
      <c r="BE387" s="258">
        <f>IF(N387="základná",J387,0)</f>
        <v>0</v>
      </c>
      <c r="BF387" s="258">
        <f>IF(N387="znížená",J387,0)</f>
        <v>0</v>
      </c>
      <c r="BG387" s="258">
        <f>IF(N387="zákl. prenesená",J387,0)</f>
        <v>0</v>
      </c>
      <c r="BH387" s="258">
        <f>IF(N387="zníž. prenesená",J387,0)</f>
        <v>0</v>
      </c>
      <c r="BI387" s="258">
        <f>IF(N387="nulová",J387,0)</f>
        <v>0</v>
      </c>
      <c r="BJ387" s="18" t="s">
        <v>91</v>
      </c>
      <c r="BK387" s="258">
        <f>ROUND(I387*H387,2)</f>
        <v>0</v>
      </c>
      <c r="BL387" s="18" t="s">
        <v>282</v>
      </c>
      <c r="BM387" s="257" t="s">
        <v>3308</v>
      </c>
    </row>
    <row r="388" s="13" customFormat="1">
      <c r="A388" s="13"/>
      <c r="B388" s="264"/>
      <c r="C388" s="265"/>
      <c r="D388" s="266" t="s">
        <v>312</v>
      </c>
      <c r="E388" s="267" t="s">
        <v>1</v>
      </c>
      <c r="F388" s="268" t="s">
        <v>2722</v>
      </c>
      <c r="G388" s="265"/>
      <c r="H388" s="269">
        <v>6</v>
      </c>
      <c r="I388" s="270"/>
      <c r="J388" s="265"/>
      <c r="K388" s="265"/>
      <c r="L388" s="271"/>
      <c r="M388" s="272"/>
      <c r="N388" s="273"/>
      <c r="O388" s="273"/>
      <c r="P388" s="273"/>
      <c r="Q388" s="273"/>
      <c r="R388" s="273"/>
      <c r="S388" s="273"/>
      <c r="T388" s="27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75" t="s">
        <v>312</v>
      </c>
      <c r="AU388" s="275" t="s">
        <v>91</v>
      </c>
      <c r="AV388" s="13" t="s">
        <v>91</v>
      </c>
      <c r="AW388" s="13" t="s">
        <v>4</v>
      </c>
      <c r="AX388" s="13" t="s">
        <v>83</v>
      </c>
      <c r="AY388" s="275" t="s">
        <v>265</v>
      </c>
    </row>
    <row r="389" s="2" customFormat="1" ht="16.30189" customHeight="1">
      <c r="A389" s="39"/>
      <c r="B389" s="40"/>
      <c r="C389" s="287" t="s">
        <v>648</v>
      </c>
      <c r="D389" s="287" t="s">
        <v>367</v>
      </c>
      <c r="E389" s="288" t="s">
        <v>2723</v>
      </c>
      <c r="F389" s="289" t="s">
        <v>1</v>
      </c>
      <c r="G389" s="290" t="s">
        <v>1</v>
      </c>
      <c r="H389" s="291">
        <v>6</v>
      </c>
      <c r="I389" s="292"/>
      <c r="J389" s="291">
        <f>ROUND(I389*H389,2)</f>
        <v>0</v>
      </c>
      <c r="K389" s="293"/>
      <c r="L389" s="294"/>
      <c r="M389" s="295" t="s">
        <v>1</v>
      </c>
      <c r="N389" s="296" t="s">
        <v>41</v>
      </c>
      <c r="O389" s="92"/>
      <c r="P389" s="255">
        <f>O389*H389</f>
        <v>0</v>
      </c>
      <c r="Q389" s="255">
        <v>0.048000000000000001</v>
      </c>
      <c r="R389" s="255">
        <f>Q389*H389</f>
        <v>0.28800000000000003</v>
      </c>
      <c r="S389" s="255">
        <v>0</v>
      </c>
      <c r="T389" s="256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57" t="s">
        <v>338</v>
      </c>
      <c r="AT389" s="257" t="s">
        <v>367</v>
      </c>
      <c r="AU389" s="257" t="s">
        <v>91</v>
      </c>
      <c r="AY389" s="18" t="s">
        <v>265</v>
      </c>
      <c r="BE389" s="258">
        <f>IF(N389="základná",J389,0)</f>
        <v>0</v>
      </c>
      <c r="BF389" s="258">
        <f>IF(N389="znížená",J389,0)</f>
        <v>0</v>
      </c>
      <c r="BG389" s="258">
        <f>IF(N389="zákl. prenesená",J389,0)</f>
        <v>0</v>
      </c>
      <c r="BH389" s="258">
        <f>IF(N389="zníž. prenesená",J389,0)</f>
        <v>0</v>
      </c>
      <c r="BI389" s="258">
        <f>IF(N389="nulová",J389,0)</f>
        <v>0</v>
      </c>
      <c r="BJ389" s="18" t="s">
        <v>91</v>
      </c>
      <c r="BK389" s="258">
        <f>ROUND(I389*H389,2)</f>
        <v>0</v>
      </c>
      <c r="BL389" s="18" t="s">
        <v>282</v>
      </c>
      <c r="BM389" s="257" t="s">
        <v>2724</v>
      </c>
    </row>
    <row r="390" s="13" customFormat="1">
      <c r="A390" s="13"/>
      <c r="B390" s="264"/>
      <c r="C390" s="265"/>
      <c r="D390" s="266" t="s">
        <v>312</v>
      </c>
      <c r="E390" s="267" t="s">
        <v>1</v>
      </c>
      <c r="F390" s="268" t="s">
        <v>2722</v>
      </c>
      <c r="G390" s="265"/>
      <c r="H390" s="269">
        <v>6</v>
      </c>
      <c r="I390" s="270"/>
      <c r="J390" s="265"/>
      <c r="K390" s="265"/>
      <c r="L390" s="271"/>
      <c r="M390" s="272"/>
      <c r="N390" s="273"/>
      <c r="O390" s="273"/>
      <c r="P390" s="273"/>
      <c r="Q390" s="273"/>
      <c r="R390" s="273"/>
      <c r="S390" s="273"/>
      <c r="T390" s="27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5" t="s">
        <v>312</v>
      </c>
      <c r="AU390" s="275" t="s">
        <v>91</v>
      </c>
      <c r="AV390" s="13" t="s">
        <v>91</v>
      </c>
      <c r="AW390" s="13" t="s">
        <v>4</v>
      </c>
      <c r="AX390" s="13" t="s">
        <v>83</v>
      </c>
      <c r="AY390" s="275" t="s">
        <v>265</v>
      </c>
    </row>
    <row r="391" s="2" customFormat="1" ht="16.30189" customHeight="1">
      <c r="A391" s="39"/>
      <c r="B391" s="40"/>
      <c r="C391" s="246" t="s">
        <v>651</v>
      </c>
      <c r="D391" s="246" t="s">
        <v>268</v>
      </c>
      <c r="E391" s="247" t="s">
        <v>2142</v>
      </c>
      <c r="F391" s="248" t="s">
        <v>1</v>
      </c>
      <c r="G391" s="249" t="s">
        <v>1</v>
      </c>
      <c r="H391" s="250">
        <v>34</v>
      </c>
      <c r="I391" s="251"/>
      <c r="J391" s="250">
        <f>ROUND(I391*H391,2)</f>
        <v>0</v>
      </c>
      <c r="K391" s="252"/>
      <c r="L391" s="45"/>
      <c r="M391" s="253" t="s">
        <v>1</v>
      </c>
      <c r="N391" s="254" t="s">
        <v>41</v>
      </c>
      <c r="O391" s="92"/>
      <c r="P391" s="255">
        <f>O391*H391</f>
        <v>0</v>
      </c>
      <c r="Q391" s="255">
        <v>0.098530000000000006</v>
      </c>
      <c r="R391" s="255">
        <f>Q391*H391</f>
        <v>3.3500200000000002</v>
      </c>
      <c r="S391" s="255">
        <v>0</v>
      </c>
      <c r="T391" s="256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57" t="s">
        <v>282</v>
      </c>
      <c r="AT391" s="257" t="s">
        <v>268</v>
      </c>
      <c r="AU391" s="257" t="s">
        <v>91</v>
      </c>
      <c r="AY391" s="18" t="s">
        <v>265</v>
      </c>
      <c r="BE391" s="258">
        <f>IF(N391="základná",J391,0)</f>
        <v>0</v>
      </c>
      <c r="BF391" s="258">
        <f>IF(N391="znížená",J391,0)</f>
        <v>0</v>
      </c>
      <c r="BG391" s="258">
        <f>IF(N391="zákl. prenesená",J391,0)</f>
        <v>0</v>
      </c>
      <c r="BH391" s="258">
        <f>IF(N391="zníž. prenesená",J391,0)</f>
        <v>0</v>
      </c>
      <c r="BI391" s="258">
        <f>IF(N391="nulová",J391,0)</f>
        <v>0</v>
      </c>
      <c r="BJ391" s="18" t="s">
        <v>91</v>
      </c>
      <c r="BK391" s="258">
        <f>ROUND(I391*H391,2)</f>
        <v>0</v>
      </c>
      <c r="BL391" s="18" t="s">
        <v>282</v>
      </c>
      <c r="BM391" s="257" t="s">
        <v>2725</v>
      </c>
    </row>
    <row r="392" s="15" customFormat="1">
      <c r="A392" s="15"/>
      <c r="B392" s="297"/>
      <c r="C392" s="298"/>
      <c r="D392" s="266" t="s">
        <v>312</v>
      </c>
      <c r="E392" s="299" t="s">
        <v>1</v>
      </c>
      <c r="F392" s="300" t="s">
        <v>2726</v>
      </c>
      <c r="G392" s="298"/>
      <c r="H392" s="299" t="s">
        <v>1</v>
      </c>
      <c r="I392" s="301"/>
      <c r="J392" s="298"/>
      <c r="K392" s="298"/>
      <c r="L392" s="302"/>
      <c r="M392" s="303"/>
      <c r="N392" s="304"/>
      <c r="O392" s="304"/>
      <c r="P392" s="304"/>
      <c r="Q392" s="304"/>
      <c r="R392" s="304"/>
      <c r="S392" s="304"/>
      <c r="T392" s="30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306" t="s">
        <v>312</v>
      </c>
      <c r="AU392" s="306" t="s">
        <v>91</v>
      </c>
      <c r="AV392" s="15" t="s">
        <v>83</v>
      </c>
      <c r="AW392" s="15" t="s">
        <v>4</v>
      </c>
      <c r="AX392" s="15" t="s">
        <v>75</v>
      </c>
      <c r="AY392" s="306" t="s">
        <v>265</v>
      </c>
    </row>
    <row r="393" s="13" customFormat="1">
      <c r="A393" s="13"/>
      <c r="B393" s="264"/>
      <c r="C393" s="265"/>
      <c r="D393" s="266" t="s">
        <v>312</v>
      </c>
      <c r="E393" s="267" t="s">
        <v>1</v>
      </c>
      <c r="F393" s="268" t="s">
        <v>3309</v>
      </c>
      <c r="G393" s="265"/>
      <c r="H393" s="269">
        <v>34</v>
      </c>
      <c r="I393" s="270"/>
      <c r="J393" s="265"/>
      <c r="K393" s="265"/>
      <c r="L393" s="271"/>
      <c r="M393" s="272"/>
      <c r="N393" s="273"/>
      <c r="O393" s="273"/>
      <c r="P393" s="273"/>
      <c r="Q393" s="273"/>
      <c r="R393" s="273"/>
      <c r="S393" s="273"/>
      <c r="T393" s="27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75" t="s">
        <v>312</v>
      </c>
      <c r="AU393" s="275" t="s">
        <v>91</v>
      </c>
      <c r="AV393" s="13" t="s">
        <v>91</v>
      </c>
      <c r="AW393" s="13" t="s">
        <v>4</v>
      </c>
      <c r="AX393" s="13" t="s">
        <v>83</v>
      </c>
      <c r="AY393" s="275" t="s">
        <v>265</v>
      </c>
    </row>
    <row r="394" s="2" customFormat="1" ht="16.30189" customHeight="1">
      <c r="A394" s="39"/>
      <c r="B394" s="40"/>
      <c r="C394" s="287" t="s">
        <v>654</v>
      </c>
      <c r="D394" s="287" t="s">
        <v>367</v>
      </c>
      <c r="E394" s="288" t="s">
        <v>2144</v>
      </c>
      <c r="F394" s="289" t="s">
        <v>1</v>
      </c>
      <c r="G394" s="290" t="s">
        <v>1</v>
      </c>
      <c r="H394" s="291">
        <v>34</v>
      </c>
      <c r="I394" s="292"/>
      <c r="J394" s="291">
        <f>ROUND(I394*H394,2)</f>
        <v>0</v>
      </c>
      <c r="K394" s="293"/>
      <c r="L394" s="294"/>
      <c r="M394" s="295" t="s">
        <v>1</v>
      </c>
      <c r="N394" s="296" t="s">
        <v>41</v>
      </c>
      <c r="O394" s="92"/>
      <c r="P394" s="255">
        <f>O394*H394</f>
        <v>0</v>
      </c>
      <c r="Q394" s="255">
        <v>0.023</v>
      </c>
      <c r="R394" s="255">
        <f>Q394*H394</f>
        <v>0.78200000000000003</v>
      </c>
      <c r="S394" s="255">
        <v>0</v>
      </c>
      <c r="T394" s="256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57" t="s">
        <v>338</v>
      </c>
      <c r="AT394" s="257" t="s">
        <v>367</v>
      </c>
      <c r="AU394" s="257" t="s">
        <v>91</v>
      </c>
      <c r="AY394" s="18" t="s">
        <v>265</v>
      </c>
      <c r="BE394" s="258">
        <f>IF(N394="základná",J394,0)</f>
        <v>0</v>
      </c>
      <c r="BF394" s="258">
        <f>IF(N394="znížená",J394,0)</f>
        <v>0</v>
      </c>
      <c r="BG394" s="258">
        <f>IF(N394="zákl. prenesená",J394,0)</f>
        <v>0</v>
      </c>
      <c r="BH394" s="258">
        <f>IF(N394="zníž. prenesená",J394,0)</f>
        <v>0</v>
      </c>
      <c r="BI394" s="258">
        <f>IF(N394="nulová",J394,0)</f>
        <v>0</v>
      </c>
      <c r="BJ394" s="18" t="s">
        <v>91</v>
      </c>
      <c r="BK394" s="258">
        <f>ROUND(I394*H394,2)</f>
        <v>0</v>
      </c>
      <c r="BL394" s="18" t="s">
        <v>282</v>
      </c>
      <c r="BM394" s="257" t="s">
        <v>2728</v>
      </c>
    </row>
    <row r="395" s="2" customFormat="1" ht="16.30189" customHeight="1">
      <c r="A395" s="39"/>
      <c r="B395" s="40"/>
      <c r="C395" s="246" t="s">
        <v>657</v>
      </c>
      <c r="D395" s="246" t="s">
        <v>268</v>
      </c>
      <c r="E395" s="247" t="s">
        <v>2729</v>
      </c>
      <c r="F395" s="248" t="s">
        <v>1</v>
      </c>
      <c r="G395" s="249" t="s">
        <v>1</v>
      </c>
      <c r="H395" s="250">
        <v>45.600000000000001</v>
      </c>
      <c r="I395" s="251"/>
      <c r="J395" s="250">
        <f>ROUND(I395*H395,2)</f>
        <v>0</v>
      </c>
      <c r="K395" s="252"/>
      <c r="L395" s="45"/>
      <c r="M395" s="253" t="s">
        <v>1</v>
      </c>
      <c r="N395" s="254" t="s">
        <v>41</v>
      </c>
      <c r="O395" s="92"/>
      <c r="P395" s="255">
        <f>O395*H395</f>
        <v>0</v>
      </c>
      <c r="Q395" s="255">
        <v>2.0000000000000002E-05</v>
      </c>
      <c r="R395" s="255">
        <f>Q395*H395</f>
        <v>0.00091200000000000005</v>
      </c>
      <c r="S395" s="255">
        <v>0</v>
      </c>
      <c r="T395" s="256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57" t="s">
        <v>282</v>
      </c>
      <c r="AT395" s="257" t="s">
        <v>268</v>
      </c>
      <c r="AU395" s="257" t="s">
        <v>91</v>
      </c>
      <c r="AY395" s="18" t="s">
        <v>265</v>
      </c>
      <c r="BE395" s="258">
        <f>IF(N395="základná",J395,0)</f>
        <v>0</v>
      </c>
      <c r="BF395" s="258">
        <f>IF(N395="znížená",J395,0)</f>
        <v>0</v>
      </c>
      <c r="BG395" s="258">
        <f>IF(N395="zákl. prenesená",J395,0)</f>
        <v>0</v>
      </c>
      <c r="BH395" s="258">
        <f>IF(N395="zníž. prenesená",J395,0)</f>
        <v>0</v>
      </c>
      <c r="BI395" s="258">
        <f>IF(N395="nulová",J395,0)</f>
        <v>0</v>
      </c>
      <c r="BJ395" s="18" t="s">
        <v>91</v>
      </c>
      <c r="BK395" s="258">
        <f>ROUND(I395*H395,2)</f>
        <v>0</v>
      </c>
      <c r="BL395" s="18" t="s">
        <v>282</v>
      </c>
      <c r="BM395" s="257" t="s">
        <v>2730</v>
      </c>
    </row>
    <row r="396" s="13" customFormat="1">
      <c r="A396" s="13"/>
      <c r="B396" s="264"/>
      <c r="C396" s="265"/>
      <c r="D396" s="266" t="s">
        <v>312</v>
      </c>
      <c r="E396" s="267" t="s">
        <v>1</v>
      </c>
      <c r="F396" s="268" t="s">
        <v>3310</v>
      </c>
      <c r="G396" s="265"/>
      <c r="H396" s="269">
        <v>29.600000000000001</v>
      </c>
      <c r="I396" s="270"/>
      <c r="J396" s="265"/>
      <c r="K396" s="265"/>
      <c r="L396" s="271"/>
      <c r="M396" s="272"/>
      <c r="N396" s="273"/>
      <c r="O396" s="273"/>
      <c r="P396" s="273"/>
      <c r="Q396" s="273"/>
      <c r="R396" s="273"/>
      <c r="S396" s="273"/>
      <c r="T396" s="27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75" t="s">
        <v>312</v>
      </c>
      <c r="AU396" s="275" t="s">
        <v>91</v>
      </c>
      <c r="AV396" s="13" t="s">
        <v>91</v>
      </c>
      <c r="AW396" s="13" t="s">
        <v>4</v>
      </c>
      <c r="AX396" s="13" t="s">
        <v>75</v>
      </c>
      <c r="AY396" s="275" t="s">
        <v>265</v>
      </c>
    </row>
    <row r="397" s="13" customFormat="1">
      <c r="A397" s="13"/>
      <c r="B397" s="264"/>
      <c r="C397" s="265"/>
      <c r="D397" s="266" t="s">
        <v>312</v>
      </c>
      <c r="E397" s="267" t="s">
        <v>1</v>
      </c>
      <c r="F397" s="268" t="s">
        <v>3311</v>
      </c>
      <c r="G397" s="265"/>
      <c r="H397" s="269">
        <v>16</v>
      </c>
      <c r="I397" s="270"/>
      <c r="J397" s="265"/>
      <c r="K397" s="265"/>
      <c r="L397" s="271"/>
      <c r="M397" s="272"/>
      <c r="N397" s="273"/>
      <c r="O397" s="273"/>
      <c r="P397" s="273"/>
      <c r="Q397" s="273"/>
      <c r="R397" s="273"/>
      <c r="S397" s="273"/>
      <c r="T397" s="27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5" t="s">
        <v>312</v>
      </c>
      <c r="AU397" s="275" t="s">
        <v>91</v>
      </c>
      <c r="AV397" s="13" t="s">
        <v>91</v>
      </c>
      <c r="AW397" s="13" t="s">
        <v>4</v>
      </c>
      <c r="AX397" s="13" t="s">
        <v>75</v>
      </c>
      <c r="AY397" s="275" t="s">
        <v>265</v>
      </c>
    </row>
    <row r="398" s="14" customFormat="1">
      <c r="A398" s="14"/>
      <c r="B398" s="276"/>
      <c r="C398" s="277"/>
      <c r="D398" s="266" t="s">
        <v>312</v>
      </c>
      <c r="E398" s="278" t="s">
        <v>1</v>
      </c>
      <c r="F398" s="279" t="s">
        <v>318</v>
      </c>
      <c r="G398" s="277"/>
      <c r="H398" s="280">
        <v>45.600000000000001</v>
      </c>
      <c r="I398" s="281"/>
      <c r="J398" s="277"/>
      <c r="K398" s="277"/>
      <c r="L398" s="282"/>
      <c r="M398" s="283"/>
      <c r="N398" s="284"/>
      <c r="O398" s="284"/>
      <c r="P398" s="284"/>
      <c r="Q398" s="284"/>
      <c r="R398" s="284"/>
      <c r="S398" s="284"/>
      <c r="T398" s="28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86" t="s">
        <v>312</v>
      </c>
      <c r="AU398" s="286" t="s">
        <v>91</v>
      </c>
      <c r="AV398" s="14" t="s">
        <v>282</v>
      </c>
      <c r="AW398" s="14" t="s">
        <v>4</v>
      </c>
      <c r="AX398" s="14" t="s">
        <v>83</v>
      </c>
      <c r="AY398" s="286" t="s">
        <v>265</v>
      </c>
    </row>
    <row r="399" s="2" customFormat="1" ht="16.30189" customHeight="1">
      <c r="A399" s="39"/>
      <c r="B399" s="40"/>
      <c r="C399" s="246" t="s">
        <v>660</v>
      </c>
      <c r="D399" s="246" t="s">
        <v>268</v>
      </c>
      <c r="E399" s="247" t="s">
        <v>2733</v>
      </c>
      <c r="F399" s="248" t="s">
        <v>1</v>
      </c>
      <c r="G399" s="249" t="s">
        <v>1</v>
      </c>
      <c r="H399" s="250">
        <v>16</v>
      </c>
      <c r="I399" s="251"/>
      <c r="J399" s="250">
        <f>ROUND(I399*H399,2)</f>
        <v>0</v>
      </c>
      <c r="K399" s="252"/>
      <c r="L399" s="45"/>
      <c r="M399" s="253" t="s">
        <v>1</v>
      </c>
      <c r="N399" s="254" t="s">
        <v>41</v>
      </c>
      <c r="O399" s="92"/>
      <c r="P399" s="255">
        <f>O399*H399</f>
        <v>0</v>
      </c>
      <c r="Q399" s="255">
        <v>0.0028565999999999999</v>
      </c>
      <c r="R399" s="255">
        <f>Q399*H399</f>
        <v>0.045705599999999999</v>
      </c>
      <c r="S399" s="255">
        <v>0</v>
      </c>
      <c r="T399" s="256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57" t="s">
        <v>282</v>
      </c>
      <c r="AT399" s="257" t="s">
        <v>268</v>
      </c>
      <c r="AU399" s="257" t="s">
        <v>91</v>
      </c>
      <c r="AY399" s="18" t="s">
        <v>265</v>
      </c>
      <c r="BE399" s="258">
        <f>IF(N399="základná",J399,0)</f>
        <v>0</v>
      </c>
      <c r="BF399" s="258">
        <f>IF(N399="znížená",J399,0)</f>
        <v>0</v>
      </c>
      <c r="BG399" s="258">
        <f>IF(N399="zákl. prenesená",J399,0)</f>
        <v>0</v>
      </c>
      <c r="BH399" s="258">
        <f>IF(N399="zníž. prenesená",J399,0)</f>
        <v>0</v>
      </c>
      <c r="BI399" s="258">
        <f>IF(N399="nulová",J399,0)</f>
        <v>0</v>
      </c>
      <c r="BJ399" s="18" t="s">
        <v>91</v>
      </c>
      <c r="BK399" s="258">
        <f>ROUND(I399*H399,2)</f>
        <v>0</v>
      </c>
      <c r="BL399" s="18" t="s">
        <v>282</v>
      </c>
      <c r="BM399" s="257" t="s">
        <v>2734</v>
      </c>
    </row>
    <row r="400" s="13" customFormat="1">
      <c r="A400" s="13"/>
      <c r="B400" s="264"/>
      <c r="C400" s="265"/>
      <c r="D400" s="266" t="s">
        <v>312</v>
      </c>
      <c r="E400" s="267" t="s">
        <v>1</v>
      </c>
      <c r="F400" s="268" t="s">
        <v>2885</v>
      </c>
      <c r="G400" s="265"/>
      <c r="H400" s="269">
        <v>16</v>
      </c>
      <c r="I400" s="270"/>
      <c r="J400" s="265"/>
      <c r="K400" s="265"/>
      <c r="L400" s="271"/>
      <c r="M400" s="272"/>
      <c r="N400" s="273"/>
      <c r="O400" s="273"/>
      <c r="P400" s="273"/>
      <c r="Q400" s="273"/>
      <c r="R400" s="273"/>
      <c r="S400" s="273"/>
      <c r="T400" s="27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75" t="s">
        <v>312</v>
      </c>
      <c r="AU400" s="275" t="s">
        <v>91</v>
      </c>
      <c r="AV400" s="13" t="s">
        <v>91</v>
      </c>
      <c r="AW400" s="13" t="s">
        <v>4</v>
      </c>
      <c r="AX400" s="13" t="s">
        <v>83</v>
      </c>
      <c r="AY400" s="275" t="s">
        <v>265</v>
      </c>
    </row>
    <row r="401" s="2" customFormat="1" ht="16.30189" customHeight="1">
      <c r="A401" s="39"/>
      <c r="B401" s="40"/>
      <c r="C401" s="287" t="s">
        <v>663</v>
      </c>
      <c r="D401" s="287" t="s">
        <v>367</v>
      </c>
      <c r="E401" s="288" t="s">
        <v>2735</v>
      </c>
      <c r="F401" s="289" t="s">
        <v>1</v>
      </c>
      <c r="G401" s="290" t="s">
        <v>1</v>
      </c>
      <c r="H401" s="291">
        <v>0.28000000000000003</v>
      </c>
      <c r="I401" s="292"/>
      <c r="J401" s="291">
        <f>ROUND(I401*H401,2)</f>
        <v>0</v>
      </c>
      <c r="K401" s="293"/>
      <c r="L401" s="294"/>
      <c r="M401" s="295" t="s">
        <v>1</v>
      </c>
      <c r="N401" s="296" t="s">
        <v>41</v>
      </c>
      <c r="O401" s="92"/>
      <c r="P401" s="255">
        <f>O401*H401</f>
        <v>0</v>
      </c>
      <c r="Q401" s="255">
        <v>1</v>
      </c>
      <c r="R401" s="255">
        <f>Q401*H401</f>
        <v>0.28000000000000003</v>
      </c>
      <c r="S401" s="255">
        <v>0</v>
      </c>
      <c r="T401" s="256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57" t="s">
        <v>338</v>
      </c>
      <c r="AT401" s="257" t="s">
        <v>367</v>
      </c>
      <c r="AU401" s="257" t="s">
        <v>91</v>
      </c>
      <c r="AY401" s="18" t="s">
        <v>265</v>
      </c>
      <c r="BE401" s="258">
        <f>IF(N401="základná",J401,0)</f>
        <v>0</v>
      </c>
      <c r="BF401" s="258">
        <f>IF(N401="znížená",J401,0)</f>
        <v>0</v>
      </c>
      <c r="BG401" s="258">
        <f>IF(N401="zákl. prenesená",J401,0)</f>
        <v>0</v>
      </c>
      <c r="BH401" s="258">
        <f>IF(N401="zníž. prenesená",J401,0)</f>
        <v>0</v>
      </c>
      <c r="BI401" s="258">
        <f>IF(N401="nulová",J401,0)</f>
        <v>0</v>
      </c>
      <c r="BJ401" s="18" t="s">
        <v>91</v>
      </c>
      <c r="BK401" s="258">
        <f>ROUND(I401*H401,2)</f>
        <v>0</v>
      </c>
      <c r="BL401" s="18" t="s">
        <v>282</v>
      </c>
      <c r="BM401" s="257" t="s">
        <v>2736</v>
      </c>
    </row>
    <row r="402" s="13" customFormat="1">
      <c r="A402" s="13"/>
      <c r="B402" s="264"/>
      <c r="C402" s="265"/>
      <c r="D402" s="266" t="s">
        <v>312</v>
      </c>
      <c r="E402" s="267" t="s">
        <v>1</v>
      </c>
      <c r="F402" s="268" t="s">
        <v>3312</v>
      </c>
      <c r="G402" s="265"/>
      <c r="H402" s="269">
        <v>0.28000000000000003</v>
      </c>
      <c r="I402" s="270"/>
      <c r="J402" s="265"/>
      <c r="K402" s="265"/>
      <c r="L402" s="271"/>
      <c r="M402" s="272"/>
      <c r="N402" s="273"/>
      <c r="O402" s="273"/>
      <c r="P402" s="273"/>
      <c r="Q402" s="273"/>
      <c r="R402" s="273"/>
      <c r="S402" s="273"/>
      <c r="T402" s="27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5" t="s">
        <v>312</v>
      </c>
      <c r="AU402" s="275" t="s">
        <v>91</v>
      </c>
      <c r="AV402" s="13" t="s">
        <v>91</v>
      </c>
      <c r="AW402" s="13" t="s">
        <v>4</v>
      </c>
      <c r="AX402" s="13" t="s">
        <v>83</v>
      </c>
      <c r="AY402" s="275" t="s">
        <v>265</v>
      </c>
    </row>
    <row r="403" s="2" customFormat="1" ht="16.30189" customHeight="1">
      <c r="A403" s="39"/>
      <c r="B403" s="40"/>
      <c r="C403" s="246" t="s">
        <v>666</v>
      </c>
      <c r="D403" s="246" t="s">
        <v>268</v>
      </c>
      <c r="E403" s="247" t="s">
        <v>2738</v>
      </c>
      <c r="F403" s="248" t="s">
        <v>1</v>
      </c>
      <c r="G403" s="249" t="s">
        <v>1</v>
      </c>
      <c r="H403" s="250">
        <v>22.940000000000001</v>
      </c>
      <c r="I403" s="251"/>
      <c r="J403" s="250">
        <f>ROUND(I403*H403,2)</f>
        <v>0</v>
      </c>
      <c r="K403" s="252"/>
      <c r="L403" s="45"/>
      <c r="M403" s="253" t="s">
        <v>1</v>
      </c>
      <c r="N403" s="254" t="s">
        <v>41</v>
      </c>
      <c r="O403" s="92"/>
      <c r="P403" s="255">
        <f>O403*H403</f>
        <v>0</v>
      </c>
      <c r="Q403" s="255">
        <v>0.00063000000000000003</v>
      </c>
      <c r="R403" s="255">
        <f>Q403*H403</f>
        <v>0.014452200000000002</v>
      </c>
      <c r="S403" s="255">
        <v>0</v>
      </c>
      <c r="T403" s="256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57" t="s">
        <v>282</v>
      </c>
      <c r="AT403" s="257" t="s">
        <v>268</v>
      </c>
      <c r="AU403" s="257" t="s">
        <v>91</v>
      </c>
      <c r="AY403" s="18" t="s">
        <v>265</v>
      </c>
      <c r="BE403" s="258">
        <f>IF(N403="základná",J403,0)</f>
        <v>0</v>
      </c>
      <c r="BF403" s="258">
        <f>IF(N403="znížená",J403,0)</f>
        <v>0</v>
      </c>
      <c r="BG403" s="258">
        <f>IF(N403="zákl. prenesená",J403,0)</f>
        <v>0</v>
      </c>
      <c r="BH403" s="258">
        <f>IF(N403="zníž. prenesená",J403,0)</f>
        <v>0</v>
      </c>
      <c r="BI403" s="258">
        <f>IF(N403="nulová",J403,0)</f>
        <v>0</v>
      </c>
      <c r="BJ403" s="18" t="s">
        <v>91</v>
      </c>
      <c r="BK403" s="258">
        <f>ROUND(I403*H403,2)</f>
        <v>0</v>
      </c>
      <c r="BL403" s="18" t="s">
        <v>282</v>
      </c>
      <c r="BM403" s="257" t="s">
        <v>2739</v>
      </c>
    </row>
    <row r="404" s="15" customFormat="1">
      <c r="A404" s="15"/>
      <c r="B404" s="297"/>
      <c r="C404" s="298"/>
      <c r="D404" s="266" t="s">
        <v>312</v>
      </c>
      <c r="E404" s="299" t="s">
        <v>1</v>
      </c>
      <c r="F404" s="300" t="s">
        <v>2740</v>
      </c>
      <c r="G404" s="298"/>
      <c r="H404" s="299" t="s">
        <v>1</v>
      </c>
      <c r="I404" s="301"/>
      <c r="J404" s="298"/>
      <c r="K404" s="298"/>
      <c r="L404" s="302"/>
      <c r="M404" s="303"/>
      <c r="N404" s="304"/>
      <c r="O404" s="304"/>
      <c r="P404" s="304"/>
      <c r="Q404" s="304"/>
      <c r="R404" s="304"/>
      <c r="S404" s="304"/>
      <c r="T404" s="30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306" t="s">
        <v>312</v>
      </c>
      <c r="AU404" s="306" t="s">
        <v>91</v>
      </c>
      <c r="AV404" s="15" t="s">
        <v>83</v>
      </c>
      <c r="AW404" s="15" t="s">
        <v>4</v>
      </c>
      <c r="AX404" s="15" t="s">
        <v>75</v>
      </c>
      <c r="AY404" s="306" t="s">
        <v>265</v>
      </c>
    </row>
    <row r="405" s="13" customFormat="1">
      <c r="A405" s="13"/>
      <c r="B405" s="264"/>
      <c r="C405" s="265"/>
      <c r="D405" s="266" t="s">
        <v>312</v>
      </c>
      <c r="E405" s="267" t="s">
        <v>1</v>
      </c>
      <c r="F405" s="268" t="s">
        <v>3313</v>
      </c>
      <c r="G405" s="265"/>
      <c r="H405" s="269">
        <v>3.2000000000000002</v>
      </c>
      <c r="I405" s="270"/>
      <c r="J405" s="265"/>
      <c r="K405" s="265"/>
      <c r="L405" s="271"/>
      <c r="M405" s="272"/>
      <c r="N405" s="273"/>
      <c r="O405" s="273"/>
      <c r="P405" s="273"/>
      <c r="Q405" s="273"/>
      <c r="R405" s="273"/>
      <c r="S405" s="273"/>
      <c r="T405" s="27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5" t="s">
        <v>312</v>
      </c>
      <c r="AU405" s="275" t="s">
        <v>91</v>
      </c>
      <c r="AV405" s="13" t="s">
        <v>91</v>
      </c>
      <c r="AW405" s="13" t="s">
        <v>4</v>
      </c>
      <c r="AX405" s="13" t="s">
        <v>75</v>
      </c>
      <c r="AY405" s="275" t="s">
        <v>265</v>
      </c>
    </row>
    <row r="406" s="15" customFormat="1">
      <c r="A406" s="15"/>
      <c r="B406" s="297"/>
      <c r="C406" s="298"/>
      <c r="D406" s="266" t="s">
        <v>312</v>
      </c>
      <c r="E406" s="299" t="s">
        <v>1</v>
      </c>
      <c r="F406" s="300" t="s">
        <v>2742</v>
      </c>
      <c r="G406" s="298"/>
      <c r="H406" s="299" t="s">
        <v>1</v>
      </c>
      <c r="I406" s="301"/>
      <c r="J406" s="298"/>
      <c r="K406" s="298"/>
      <c r="L406" s="302"/>
      <c r="M406" s="303"/>
      <c r="N406" s="304"/>
      <c r="O406" s="304"/>
      <c r="P406" s="304"/>
      <c r="Q406" s="304"/>
      <c r="R406" s="304"/>
      <c r="S406" s="304"/>
      <c r="T406" s="30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306" t="s">
        <v>312</v>
      </c>
      <c r="AU406" s="306" t="s">
        <v>91</v>
      </c>
      <c r="AV406" s="15" t="s">
        <v>83</v>
      </c>
      <c r="AW406" s="15" t="s">
        <v>4</v>
      </c>
      <c r="AX406" s="15" t="s">
        <v>75</v>
      </c>
      <c r="AY406" s="306" t="s">
        <v>265</v>
      </c>
    </row>
    <row r="407" s="13" customFormat="1">
      <c r="A407" s="13"/>
      <c r="B407" s="264"/>
      <c r="C407" s="265"/>
      <c r="D407" s="266" t="s">
        <v>312</v>
      </c>
      <c r="E407" s="267" t="s">
        <v>1</v>
      </c>
      <c r="F407" s="268" t="s">
        <v>3314</v>
      </c>
      <c r="G407" s="265"/>
      <c r="H407" s="269">
        <v>1.9199999999999999</v>
      </c>
      <c r="I407" s="270"/>
      <c r="J407" s="265"/>
      <c r="K407" s="265"/>
      <c r="L407" s="271"/>
      <c r="M407" s="272"/>
      <c r="N407" s="273"/>
      <c r="O407" s="273"/>
      <c r="P407" s="273"/>
      <c r="Q407" s="273"/>
      <c r="R407" s="273"/>
      <c r="S407" s="273"/>
      <c r="T407" s="27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75" t="s">
        <v>312</v>
      </c>
      <c r="AU407" s="275" t="s">
        <v>91</v>
      </c>
      <c r="AV407" s="13" t="s">
        <v>91</v>
      </c>
      <c r="AW407" s="13" t="s">
        <v>4</v>
      </c>
      <c r="AX407" s="13" t="s">
        <v>75</v>
      </c>
      <c r="AY407" s="275" t="s">
        <v>265</v>
      </c>
    </row>
    <row r="408" s="15" customFormat="1">
      <c r="A408" s="15"/>
      <c r="B408" s="297"/>
      <c r="C408" s="298"/>
      <c r="D408" s="266" t="s">
        <v>312</v>
      </c>
      <c r="E408" s="299" t="s">
        <v>1</v>
      </c>
      <c r="F408" s="300" t="s">
        <v>2744</v>
      </c>
      <c r="G408" s="298"/>
      <c r="H408" s="299" t="s">
        <v>1</v>
      </c>
      <c r="I408" s="301"/>
      <c r="J408" s="298"/>
      <c r="K408" s="298"/>
      <c r="L408" s="302"/>
      <c r="M408" s="303"/>
      <c r="N408" s="304"/>
      <c r="O408" s="304"/>
      <c r="P408" s="304"/>
      <c r="Q408" s="304"/>
      <c r="R408" s="304"/>
      <c r="S408" s="304"/>
      <c r="T408" s="30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306" t="s">
        <v>312</v>
      </c>
      <c r="AU408" s="306" t="s">
        <v>91</v>
      </c>
      <c r="AV408" s="15" t="s">
        <v>83</v>
      </c>
      <c r="AW408" s="15" t="s">
        <v>4</v>
      </c>
      <c r="AX408" s="15" t="s">
        <v>75</v>
      </c>
      <c r="AY408" s="306" t="s">
        <v>265</v>
      </c>
    </row>
    <row r="409" s="13" customFormat="1">
      <c r="A409" s="13"/>
      <c r="B409" s="264"/>
      <c r="C409" s="265"/>
      <c r="D409" s="266" t="s">
        <v>312</v>
      </c>
      <c r="E409" s="267" t="s">
        <v>1</v>
      </c>
      <c r="F409" s="268" t="s">
        <v>3315</v>
      </c>
      <c r="G409" s="265"/>
      <c r="H409" s="269">
        <v>17.82</v>
      </c>
      <c r="I409" s="270"/>
      <c r="J409" s="265"/>
      <c r="K409" s="265"/>
      <c r="L409" s="271"/>
      <c r="M409" s="272"/>
      <c r="N409" s="273"/>
      <c r="O409" s="273"/>
      <c r="P409" s="273"/>
      <c r="Q409" s="273"/>
      <c r="R409" s="273"/>
      <c r="S409" s="273"/>
      <c r="T409" s="27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75" t="s">
        <v>312</v>
      </c>
      <c r="AU409" s="275" t="s">
        <v>91</v>
      </c>
      <c r="AV409" s="13" t="s">
        <v>91</v>
      </c>
      <c r="AW409" s="13" t="s">
        <v>4</v>
      </c>
      <c r="AX409" s="13" t="s">
        <v>75</v>
      </c>
      <c r="AY409" s="275" t="s">
        <v>265</v>
      </c>
    </row>
    <row r="410" s="14" customFormat="1">
      <c r="A410" s="14"/>
      <c r="B410" s="276"/>
      <c r="C410" s="277"/>
      <c r="D410" s="266" t="s">
        <v>312</v>
      </c>
      <c r="E410" s="278" t="s">
        <v>1</v>
      </c>
      <c r="F410" s="279" t="s">
        <v>318</v>
      </c>
      <c r="G410" s="277"/>
      <c r="H410" s="280">
        <v>22.940000000000001</v>
      </c>
      <c r="I410" s="281"/>
      <c r="J410" s="277"/>
      <c r="K410" s="277"/>
      <c r="L410" s="282"/>
      <c r="M410" s="283"/>
      <c r="N410" s="284"/>
      <c r="O410" s="284"/>
      <c r="P410" s="284"/>
      <c r="Q410" s="284"/>
      <c r="R410" s="284"/>
      <c r="S410" s="284"/>
      <c r="T410" s="28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86" t="s">
        <v>312</v>
      </c>
      <c r="AU410" s="286" t="s">
        <v>91</v>
      </c>
      <c r="AV410" s="14" t="s">
        <v>282</v>
      </c>
      <c r="AW410" s="14" t="s">
        <v>4</v>
      </c>
      <c r="AX410" s="14" t="s">
        <v>83</v>
      </c>
      <c r="AY410" s="286" t="s">
        <v>265</v>
      </c>
    </row>
    <row r="411" s="2" customFormat="1" ht="16.30189" customHeight="1">
      <c r="A411" s="39"/>
      <c r="B411" s="40"/>
      <c r="C411" s="246" t="s">
        <v>669</v>
      </c>
      <c r="D411" s="246" t="s">
        <v>268</v>
      </c>
      <c r="E411" s="247" t="s">
        <v>2746</v>
      </c>
      <c r="F411" s="248" t="s">
        <v>1</v>
      </c>
      <c r="G411" s="249" t="s">
        <v>1</v>
      </c>
      <c r="H411" s="250">
        <v>45.600000000000001</v>
      </c>
      <c r="I411" s="251"/>
      <c r="J411" s="250">
        <f>ROUND(I411*H411,2)</f>
        <v>0</v>
      </c>
      <c r="K411" s="252"/>
      <c r="L411" s="45"/>
      <c r="M411" s="253" t="s">
        <v>1</v>
      </c>
      <c r="N411" s="254" t="s">
        <v>41</v>
      </c>
      <c r="O411" s="92"/>
      <c r="P411" s="255">
        <f>O411*H411</f>
        <v>0</v>
      </c>
      <c r="Q411" s="255">
        <v>0.00018029999999999999</v>
      </c>
      <c r="R411" s="255">
        <f>Q411*H411</f>
        <v>0.0082216800000000003</v>
      </c>
      <c r="S411" s="255">
        <v>0</v>
      </c>
      <c r="T411" s="256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57" t="s">
        <v>282</v>
      </c>
      <c r="AT411" s="257" t="s">
        <v>268</v>
      </c>
      <c r="AU411" s="257" t="s">
        <v>91</v>
      </c>
      <c r="AY411" s="18" t="s">
        <v>265</v>
      </c>
      <c r="BE411" s="258">
        <f>IF(N411="základná",J411,0)</f>
        <v>0</v>
      </c>
      <c r="BF411" s="258">
        <f>IF(N411="znížená",J411,0)</f>
        <v>0</v>
      </c>
      <c r="BG411" s="258">
        <f>IF(N411="zákl. prenesená",J411,0)</f>
        <v>0</v>
      </c>
      <c r="BH411" s="258">
        <f>IF(N411="zníž. prenesená",J411,0)</f>
        <v>0</v>
      </c>
      <c r="BI411" s="258">
        <f>IF(N411="nulová",J411,0)</f>
        <v>0</v>
      </c>
      <c r="BJ411" s="18" t="s">
        <v>91</v>
      </c>
      <c r="BK411" s="258">
        <f>ROUND(I411*H411,2)</f>
        <v>0</v>
      </c>
      <c r="BL411" s="18" t="s">
        <v>282</v>
      </c>
      <c r="BM411" s="257" t="s">
        <v>2747</v>
      </c>
    </row>
    <row r="412" s="13" customFormat="1">
      <c r="A412" s="13"/>
      <c r="B412" s="264"/>
      <c r="C412" s="265"/>
      <c r="D412" s="266" t="s">
        <v>312</v>
      </c>
      <c r="E412" s="267" t="s">
        <v>1</v>
      </c>
      <c r="F412" s="268" t="s">
        <v>3316</v>
      </c>
      <c r="G412" s="265"/>
      <c r="H412" s="269">
        <v>16</v>
      </c>
      <c r="I412" s="270"/>
      <c r="J412" s="265"/>
      <c r="K412" s="265"/>
      <c r="L412" s="271"/>
      <c r="M412" s="272"/>
      <c r="N412" s="273"/>
      <c r="O412" s="273"/>
      <c r="P412" s="273"/>
      <c r="Q412" s="273"/>
      <c r="R412" s="273"/>
      <c r="S412" s="273"/>
      <c r="T412" s="27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75" t="s">
        <v>312</v>
      </c>
      <c r="AU412" s="275" t="s">
        <v>91</v>
      </c>
      <c r="AV412" s="13" t="s">
        <v>91</v>
      </c>
      <c r="AW412" s="13" t="s">
        <v>4</v>
      </c>
      <c r="AX412" s="13" t="s">
        <v>75</v>
      </c>
      <c r="AY412" s="275" t="s">
        <v>265</v>
      </c>
    </row>
    <row r="413" s="13" customFormat="1">
      <c r="A413" s="13"/>
      <c r="B413" s="264"/>
      <c r="C413" s="265"/>
      <c r="D413" s="266" t="s">
        <v>312</v>
      </c>
      <c r="E413" s="267" t="s">
        <v>1</v>
      </c>
      <c r="F413" s="268" t="s">
        <v>3317</v>
      </c>
      <c r="G413" s="265"/>
      <c r="H413" s="269">
        <v>29.600000000000001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312</v>
      </c>
      <c r="AU413" s="275" t="s">
        <v>91</v>
      </c>
      <c r="AV413" s="13" t="s">
        <v>91</v>
      </c>
      <c r="AW413" s="13" t="s">
        <v>4</v>
      </c>
      <c r="AX413" s="13" t="s">
        <v>75</v>
      </c>
      <c r="AY413" s="275" t="s">
        <v>265</v>
      </c>
    </row>
    <row r="414" s="14" customFormat="1">
      <c r="A414" s="14"/>
      <c r="B414" s="276"/>
      <c r="C414" s="277"/>
      <c r="D414" s="266" t="s">
        <v>312</v>
      </c>
      <c r="E414" s="278" t="s">
        <v>1</v>
      </c>
      <c r="F414" s="279" t="s">
        <v>318</v>
      </c>
      <c r="G414" s="277"/>
      <c r="H414" s="280">
        <v>45.600000000000001</v>
      </c>
      <c r="I414" s="281"/>
      <c r="J414" s="277"/>
      <c r="K414" s="277"/>
      <c r="L414" s="282"/>
      <c r="M414" s="283"/>
      <c r="N414" s="284"/>
      <c r="O414" s="284"/>
      <c r="P414" s="284"/>
      <c r="Q414" s="284"/>
      <c r="R414" s="284"/>
      <c r="S414" s="284"/>
      <c r="T414" s="285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86" t="s">
        <v>312</v>
      </c>
      <c r="AU414" s="286" t="s">
        <v>91</v>
      </c>
      <c r="AV414" s="14" t="s">
        <v>282</v>
      </c>
      <c r="AW414" s="14" t="s">
        <v>4</v>
      </c>
      <c r="AX414" s="14" t="s">
        <v>83</v>
      </c>
      <c r="AY414" s="286" t="s">
        <v>265</v>
      </c>
    </row>
    <row r="415" s="2" customFormat="1" ht="16.30189" customHeight="1">
      <c r="A415" s="39"/>
      <c r="B415" s="40"/>
      <c r="C415" s="246" t="s">
        <v>672</v>
      </c>
      <c r="D415" s="246" t="s">
        <v>268</v>
      </c>
      <c r="E415" s="247" t="s">
        <v>2750</v>
      </c>
      <c r="F415" s="248" t="s">
        <v>1</v>
      </c>
      <c r="G415" s="249" t="s">
        <v>1</v>
      </c>
      <c r="H415" s="250">
        <v>3.2000000000000002</v>
      </c>
      <c r="I415" s="251"/>
      <c r="J415" s="250">
        <f>ROUND(I415*H415,2)</f>
        <v>0</v>
      </c>
      <c r="K415" s="252"/>
      <c r="L415" s="45"/>
      <c r="M415" s="253" t="s">
        <v>1</v>
      </c>
      <c r="N415" s="254" t="s">
        <v>41</v>
      </c>
      <c r="O415" s="92"/>
      <c r="P415" s="255">
        <f>O415*H415</f>
        <v>0</v>
      </c>
      <c r="Q415" s="255">
        <v>0.000464</v>
      </c>
      <c r="R415" s="255">
        <f>Q415*H415</f>
        <v>0.0014848000000000001</v>
      </c>
      <c r="S415" s="255">
        <v>0</v>
      </c>
      <c r="T415" s="256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57" t="s">
        <v>282</v>
      </c>
      <c r="AT415" s="257" t="s">
        <v>268</v>
      </c>
      <c r="AU415" s="257" t="s">
        <v>91</v>
      </c>
      <c r="AY415" s="18" t="s">
        <v>265</v>
      </c>
      <c r="BE415" s="258">
        <f>IF(N415="základná",J415,0)</f>
        <v>0</v>
      </c>
      <c r="BF415" s="258">
        <f>IF(N415="znížená",J415,0)</f>
        <v>0</v>
      </c>
      <c r="BG415" s="258">
        <f>IF(N415="zákl. prenesená",J415,0)</f>
        <v>0</v>
      </c>
      <c r="BH415" s="258">
        <f>IF(N415="zníž. prenesená",J415,0)</f>
        <v>0</v>
      </c>
      <c r="BI415" s="258">
        <f>IF(N415="nulová",J415,0)</f>
        <v>0</v>
      </c>
      <c r="BJ415" s="18" t="s">
        <v>91</v>
      </c>
      <c r="BK415" s="258">
        <f>ROUND(I415*H415,2)</f>
        <v>0</v>
      </c>
      <c r="BL415" s="18" t="s">
        <v>282</v>
      </c>
      <c r="BM415" s="257" t="s">
        <v>2751</v>
      </c>
    </row>
    <row r="416" s="13" customFormat="1">
      <c r="A416" s="13"/>
      <c r="B416" s="264"/>
      <c r="C416" s="265"/>
      <c r="D416" s="266" t="s">
        <v>312</v>
      </c>
      <c r="E416" s="267" t="s">
        <v>1</v>
      </c>
      <c r="F416" s="268" t="s">
        <v>2953</v>
      </c>
      <c r="G416" s="265"/>
      <c r="H416" s="269">
        <v>3.2000000000000002</v>
      </c>
      <c r="I416" s="270"/>
      <c r="J416" s="265"/>
      <c r="K416" s="265"/>
      <c r="L416" s="271"/>
      <c r="M416" s="272"/>
      <c r="N416" s="273"/>
      <c r="O416" s="273"/>
      <c r="P416" s="273"/>
      <c r="Q416" s="273"/>
      <c r="R416" s="273"/>
      <c r="S416" s="273"/>
      <c r="T416" s="27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75" t="s">
        <v>312</v>
      </c>
      <c r="AU416" s="275" t="s">
        <v>91</v>
      </c>
      <c r="AV416" s="13" t="s">
        <v>91</v>
      </c>
      <c r="AW416" s="13" t="s">
        <v>4</v>
      </c>
      <c r="AX416" s="13" t="s">
        <v>75</v>
      </c>
      <c r="AY416" s="275" t="s">
        <v>265</v>
      </c>
    </row>
    <row r="417" s="14" customFormat="1">
      <c r="A417" s="14"/>
      <c r="B417" s="276"/>
      <c r="C417" s="277"/>
      <c r="D417" s="266" t="s">
        <v>312</v>
      </c>
      <c r="E417" s="278" t="s">
        <v>1</v>
      </c>
      <c r="F417" s="279" t="s">
        <v>318</v>
      </c>
      <c r="G417" s="277"/>
      <c r="H417" s="280">
        <v>3.2000000000000002</v>
      </c>
      <c r="I417" s="281"/>
      <c r="J417" s="277"/>
      <c r="K417" s="277"/>
      <c r="L417" s="282"/>
      <c r="M417" s="283"/>
      <c r="N417" s="284"/>
      <c r="O417" s="284"/>
      <c r="P417" s="284"/>
      <c r="Q417" s="284"/>
      <c r="R417" s="284"/>
      <c r="S417" s="284"/>
      <c r="T417" s="285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86" t="s">
        <v>312</v>
      </c>
      <c r="AU417" s="286" t="s">
        <v>91</v>
      </c>
      <c r="AV417" s="14" t="s">
        <v>282</v>
      </c>
      <c r="AW417" s="14" t="s">
        <v>4</v>
      </c>
      <c r="AX417" s="14" t="s">
        <v>83</v>
      </c>
      <c r="AY417" s="286" t="s">
        <v>265</v>
      </c>
    </row>
    <row r="418" s="2" customFormat="1" ht="16.30189" customHeight="1">
      <c r="A418" s="39"/>
      <c r="B418" s="40"/>
      <c r="C418" s="246" t="s">
        <v>675</v>
      </c>
      <c r="D418" s="246" t="s">
        <v>268</v>
      </c>
      <c r="E418" s="247" t="s">
        <v>2753</v>
      </c>
      <c r="F418" s="248" t="s">
        <v>1</v>
      </c>
      <c r="G418" s="249" t="s">
        <v>1</v>
      </c>
      <c r="H418" s="250">
        <v>32.799999999999997</v>
      </c>
      <c r="I418" s="251"/>
      <c r="J418" s="250">
        <f>ROUND(I418*H418,2)</f>
        <v>0</v>
      </c>
      <c r="K418" s="252"/>
      <c r="L418" s="45"/>
      <c r="M418" s="253" t="s">
        <v>1</v>
      </c>
      <c r="N418" s="254" t="s">
        <v>41</v>
      </c>
      <c r="O418" s="92"/>
      <c r="P418" s="255">
        <f>O418*H418</f>
        <v>0</v>
      </c>
      <c r="Q418" s="255">
        <v>1.1E-05</v>
      </c>
      <c r="R418" s="255">
        <f>Q418*H418</f>
        <v>0.00036079999999999993</v>
      </c>
      <c r="S418" s="255">
        <v>0</v>
      </c>
      <c r="T418" s="256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57" t="s">
        <v>282</v>
      </c>
      <c r="AT418" s="257" t="s">
        <v>268</v>
      </c>
      <c r="AU418" s="257" t="s">
        <v>91</v>
      </c>
      <c r="AY418" s="18" t="s">
        <v>265</v>
      </c>
      <c r="BE418" s="258">
        <f>IF(N418="základná",J418,0)</f>
        <v>0</v>
      </c>
      <c r="BF418" s="258">
        <f>IF(N418="znížená",J418,0)</f>
        <v>0</v>
      </c>
      <c r="BG418" s="258">
        <f>IF(N418="zákl. prenesená",J418,0)</f>
        <v>0</v>
      </c>
      <c r="BH418" s="258">
        <f>IF(N418="zníž. prenesená",J418,0)</f>
        <v>0</v>
      </c>
      <c r="BI418" s="258">
        <f>IF(N418="nulová",J418,0)</f>
        <v>0</v>
      </c>
      <c r="BJ418" s="18" t="s">
        <v>91</v>
      </c>
      <c r="BK418" s="258">
        <f>ROUND(I418*H418,2)</f>
        <v>0</v>
      </c>
      <c r="BL418" s="18" t="s">
        <v>282</v>
      </c>
      <c r="BM418" s="257" t="s">
        <v>2754</v>
      </c>
    </row>
    <row r="419" s="13" customFormat="1">
      <c r="A419" s="13"/>
      <c r="B419" s="264"/>
      <c r="C419" s="265"/>
      <c r="D419" s="266" t="s">
        <v>312</v>
      </c>
      <c r="E419" s="267" t="s">
        <v>1</v>
      </c>
      <c r="F419" s="268" t="s">
        <v>3318</v>
      </c>
      <c r="G419" s="265"/>
      <c r="H419" s="269">
        <v>29.600000000000001</v>
      </c>
      <c r="I419" s="270"/>
      <c r="J419" s="265"/>
      <c r="K419" s="265"/>
      <c r="L419" s="271"/>
      <c r="M419" s="272"/>
      <c r="N419" s="273"/>
      <c r="O419" s="273"/>
      <c r="P419" s="273"/>
      <c r="Q419" s="273"/>
      <c r="R419" s="273"/>
      <c r="S419" s="273"/>
      <c r="T419" s="27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5" t="s">
        <v>312</v>
      </c>
      <c r="AU419" s="275" t="s">
        <v>91</v>
      </c>
      <c r="AV419" s="13" t="s">
        <v>91</v>
      </c>
      <c r="AW419" s="13" t="s">
        <v>4</v>
      </c>
      <c r="AX419" s="13" t="s">
        <v>75</v>
      </c>
      <c r="AY419" s="275" t="s">
        <v>265</v>
      </c>
    </row>
    <row r="420" s="13" customFormat="1">
      <c r="A420" s="13"/>
      <c r="B420" s="264"/>
      <c r="C420" s="265"/>
      <c r="D420" s="266" t="s">
        <v>312</v>
      </c>
      <c r="E420" s="267" t="s">
        <v>1</v>
      </c>
      <c r="F420" s="268" t="s">
        <v>2953</v>
      </c>
      <c r="G420" s="265"/>
      <c r="H420" s="269">
        <v>3.2000000000000002</v>
      </c>
      <c r="I420" s="270"/>
      <c r="J420" s="265"/>
      <c r="K420" s="265"/>
      <c r="L420" s="271"/>
      <c r="M420" s="272"/>
      <c r="N420" s="273"/>
      <c r="O420" s="273"/>
      <c r="P420" s="273"/>
      <c r="Q420" s="273"/>
      <c r="R420" s="273"/>
      <c r="S420" s="273"/>
      <c r="T420" s="27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75" t="s">
        <v>312</v>
      </c>
      <c r="AU420" s="275" t="s">
        <v>91</v>
      </c>
      <c r="AV420" s="13" t="s">
        <v>91</v>
      </c>
      <c r="AW420" s="13" t="s">
        <v>4</v>
      </c>
      <c r="AX420" s="13" t="s">
        <v>75</v>
      </c>
      <c r="AY420" s="275" t="s">
        <v>265</v>
      </c>
    </row>
    <row r="421" s="14" customFormat="1">
      <c r="A421" s="14"/>
      <c r="B421" s="276"/>
      <c r="C421" s="277"/>
      <c r="D421" s="266" t="s">
        <v>312</v>
      </c>
      <c r="E421" s="278" t="s">
        <v>1</v>
      </c>
      <c r="F421" s="279" t="s">
        <v>318</v>
      </c>
      <c r="G421" s="277"/>
      <c r="H421" s="280">
        <v>32.799999999999997</v>
      </c>
      <c r="I421" s="281"/>
      <c r="J421" s="277"/>
      <c r="K421" s="277"/>
      <c r="L421" s="282"/>
      <c r="M421" s="283"/>
      <c r="N421" s="284"/>
      <c r="O421" s="284"/>
      <c r="P421" s="284"/>
      <c r="Q421" s="284"/>
      <c r="R421" s="284"/>
      <c r="S421" s="284"/>
      <c r="T421" s="28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86" t="s">
        <v>312</v>
      </c>
      <c r="AU421" s="286" t="s">
        <v>91</v>
      </c>
      <c r="AV421" s="14" t="s">
        <v>282</v>
      </c>
      <c r="AW421" s="14" t="s">
        <v>4</v>
      </c>
      <c r="AX421" s="14" t="s">
        <v>83</v>
      </c>
      <c r="AY421" s="286" t="s">
        <v>265</v>
      </c>
    </row>
    <row r="422" s="2" customFormat="1" ht="16.30189" customHeight="1">
      <c r="A422" s="39"/>
      <c r="B422" s="40"/>
      <c r="C422" s="246" t="s">
        <v>679</v>
      </c>
      <c r="D422" s="246" t="s">
        <v>268</v>
      </c>
      <c r="E422" s="247" t="s">
        <v>2756</v>
      </c>
      <c r="F422" s="248" t="s">
        <v>1</v>
      </c>
      <c r="G422" s="249" t="s">
        <v>1</v>
      </c>
      <c r="H422" s="250">
        <v>88.200000000000003</v>
      </c>
      <c r="I422" s="251"/>
      <c r="J422" s="250">
        <f>ROUND(I422*H422,2)</f>
        <v>0</v>
      </c>
      <c r="K422" s="252"/>
      <c r="L422" s="45"/>
      <c r="M422" s="253" t="s">
        <v>1</v>
      </c>
      <c r="N422" s="254" t="s">
        <v>41</v>
      </c>
      <c r="O422" s="92"/>
      <c r="P422" s="255">
        <f>O422*H422</f>
        <v>0</v>
      </c>
      <c r="Q422" s="255">
        <v>0</v>
      </c>
      <c r="R422" s="255">
        <f>Q422*H422</f>
        <v>0</v>
      </c>
      <c r="S422" s="255">
        <v>0</v>
      </c>
      <c r="T422" s="256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57" t="s">
        <v>282</v>
      </c>
      <c r="AT422" s="257" t="s">
        <v>268</v>
      </c>
      <c r="AU422" s="257" t="s">
        <v>91</v>
      </c>
      <c r="AY422" s="18" t="s">
        <v>265</v>
      </c>
      <c r="BE422" s="258">
        <f>IF(N422="základná",J422,0)</f>
        <v>0</v>
      </c>
      <c r="BF422" s="258">
        <f>IF(N422="znížená",J422,0)</f>
        <v>0</v>
      </c>
      <c r="BG422" s="258">
        <f>IF(N422="zákl. prenesená",J422,0)</f>
        <v>0</v>
      </c>
      <c r="BH422" s="258">
        <f>IF(N422="zníž. prenesená",J422,0)</f>
        <v>0</v>
      </c>
      <c r="BI422" s="258">
        <f>IF(N422="nulová",J422,0)</f>
        <v>0</v>
      </c>
      <c r="BJ422" s="18" t="s">
        <v>91</v>
      </c>
      <c r="BK422" s="258">
        <f>ROUND(I422*H422,2)</f>
        <v>0</v>
      </c>
      <c r="BL422" s="18" t="s">
        <v>282</v>
      </c>
      <c r="BM422" s="257" t="s">
        <v>2757</v>
      </c>
    </row>
    <row r="423" s="13" customFormat="1">
      <c r="A423" s="13"/>
      <c r="B423" s="264"/>
      <c r="C423" s="265"/>
      <c r="D423" s="266" t="s">
        <v>312</v>
      </c>
      <c r="E423" s="267" t="s">
        <v>1</v>
      </c>
      <c r="F423" s="268" t="s">
        <v>3319</v>
      </c>
      <c r="G423" s="265"/>
      <c r="H423" s="269">
        <v>70.379999999999995</v>
      </c>
      <c r="I423" s="270"/>
      <c r="J423" s="265"/>
      <c r="K423" s="265"/>
      <c r="L423" s="271"/>
      <c r="M423" s="272"/>
      <c r="N423" s="273"/>
      <c r="O423" s="273"/>
      <c r="P423" s="273"/>
      <c r="Q423" s="273"/>
      <c r="R423" s="273"/>
      <c r="S423" s="273"/>
      <c r="T423" s="27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75" t="s">
        <v>312</v>
      </c>
      <c r="AU423" s="275" t="s">
        <v>91</v>
      </c>
      <c r="AV423" s="13" t="s">
        <v>91</v>
      </c>
      <c r="AW423" s="13" t="s">
        <v>4</v>
      </c>
      <c r="AX423" s="13" t="s">
        <v>75</v>
      </c>
      <c r="AY423" s="275" t="s">
        <v>265</v>
      </c>
    </row>
    <row r="424" s="13" customFormat="1">
      <c r="A424" s="13"/>
      <c r="B424" s="264"/>
      <c r="C424" s="265"/>
      <c r="D424" s="266" t="s">
        <v>312</v>
      </c>
      <c r="E424" s="267" t="s">
        <v>1</v>
      </c>
      <c r="F424" s="268" t="s">
        <v>3320</v>
      </c>
      <c r="G424" s="265"/>
      <c r="H424" s="269">
        <v>17.82</v>
      </c>
      <c r="I424" s="270"/>
      <c r="J424" s="265"/>
      <c r="K424" s="265"/>
      <c r="L424" s="271"/>
      <c r="M424" s="272"/>
      <c r="N424" s="273"/>
      <c r="O424" s="273"/>
      <c r="P424" s="273"/>
      <c r="Q424" s="273"/>
      <c r="R424" s="273"/>
      <c r="S424" s="273"/>
      <c r="T424" s="27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75" t="s">
        <v>312</v>
      </c>
      <c r="AU424" s="275" t="s">
        <v>91</v>
      </c>
      <c r="AV424" s="13" t="s">
        <v>91</v>
      </c>
      <c r="AW424" s="13" t="s">
        <v>4</v>
      </c>
      <c r="AX424" s="13" t="s">
        <v>75</v>
      </c>
      <c r="AY424" s="275" t="s">
        <v>265</v>
      </c>
    </row>
    <row r="425" s="2" customFormat="1" ht="16.30189" customHeight="1">
      <c r="A425" s="39"/>
      <c r="B425" s="40"/>
      <c r="C425" s="246" t="s">
        <v>682</v>
      </c>
      <c r="D425" s="246" t="s">
        <v>268</v>
      </c>
      <c r="E425" s="247" t="s">
        <v>2760</v>
      </c>
      <c r="F425" s="248" t="s">
        <v>1</v>
      </c>
      <c r="G425" s="249" t="s">
        <v>1</v>
      </c>
      <c r="H425" s="250">
        <v>48.149999999999999</v>
      </c>
      <c r="I425" s="251"/>
      <c r="J425" s="250">
        <f>ROUND(I425*H425,2)</f>
        <v>0</v>
      </c>
      <c r="K425" s="252"/>
      <c r="L425" s="45"/>
      <c r="M425" s="253" t="s">
        <v>1</v>
      </c>
      <c r="N425" s="254" t="s">
        <v>41</v>
      </c>
      <c r="O425" s="92"/>
      <c r="P425" s="255">
        <f>O425*H425</f>
        <v>0</v>
      </c>
      <c r="Q425" s="255">
        <v>0</v>
      </c>
      <c r="R425" s="255">
        <f>Q425*H425</f>
        <v>0</v>
      </c>
      <c r="S425" s="255">
        <v>0</v>
      </c>
      <c r="T425" s="256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57" t="s">
        <v>282</v>
      </c>
      <c r="AT425" s="257" t="s">
        <v>268</v>
      </c>
      <c r="AU425" s="257" t="s">
        <v>91</v>
      </c>
      <c r="AY425" s="18" t="s">
        <v>265</v>
      </c>
      <c r="BE425" s="258">
        <f>IF(N425="základná",J425,0)</f>
        <v>0</v>
      </c>
      <c r="BF425" s="258">
        <f>IF(N425="znížená",J425,0)</f>
        <v>0</v>
      </c>
      <c r="BG425" s="258">
        <f>IF(N425="zákl. prenesená",J425,0)</f>
        <v>0</v>
      </c>
      <c r="BH425" s="258">
        <f>IF(N425="zníž. prenesená",J425,0)</f>
        <v>0</v>
      </c>
      <c r="BI425" s="258">
        <f>IF(N425="nulová",J425,0)</f>
        <v>0</v>
      </c>
      <c r="BJ425" s="18" t="s">
        <v>91</v>
      </c>
      <c r="BK425" s="258">
        <f>ROUND(I425*H425,2)</f>
        <v>0</v>
      </c>
      <c r="BL425" s="18" t="s">
        <v>282</v>
      </c>
      <c r="BM425" s="257" t="s">
        <v>2761</v>
      </c>
    </row>
    <row r="426" s="15" customFormat="1">
      <c r="A426" s="15"/>
      <c r="B426" s="297"/>
      <c r="C426" s="298"/>
      <c r="D426" s="266" t="s">
        <v>312</v>
      </c>
      <c r="E426" s="299" t="s">
        <v>1</v>
      </c>
      <c r="F426" s="300" t="s">
        <v>2656</v>
      </c>
      <c r="G426" s="298"/>
      <c r="H426" s="299" t="s">
        <v>1</v>
      </c>
      <c r="I426" s="301"/>
      <c r="J426" s="298"/>
      <c r="K426" s="298"/>
      <c r="L426" s="302"/>
      <c r="M426" s="303"/>
      <c r="N426" s="304"/>
      <c r="O426" s="304"/>
      <c r="P426" s="304"/>
      <c r="Q426" s="304"/>
      <c r="R426" s="304"/>
      <c r="S426" s="304"/>
      <c r="T426" s="30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306" t="s">
        <v>312</v>
      </c>
      <c r="AU426" s="306" t="s">
        <v>91</v>
      </c>
      <c r="AV426" s="15" t="s">
        <v>83</v>
      </c>
      <c r="AW426" s="15" t="s">
        <v>4</v>
      </c>
      <c r="AX426" s="15" t="s">
        <v>75</v>
      </c>
      <c r="AY426" s="306" t="s">
        <v>265</v>
      </c>
    </row>
    <row r="427" s="13" customFormat="1">
      <c r="A427" s="13"/>
      <c r="B427" s="264"/>
      <c r="C427" s="265"/>
      <c r="D427" s="266" t="s">
        <v>312</v>
      </c>
      <c r="E427" s="267" t="s">
        <v>1</v>
      </c>
      <c r="F427" s="268" t="s">
        <v>3298</v>
      </c>
      <c r="G427" s="265"/>
      <c r="H427" s="269">
        <v>38.100000000000001</v>
      </c>
      <c r="I427" s="270"/>
      <c r="J427" s="265"/>
      <c r="K427" s="265"/>
      <c r="L427" s="271"/>
      <c r="M427" s="272"/>
      <c r="N427" s="273"/>
      <c r="O427" s="273"/>
      <c r="P427" s="273"/>
      <c r="Q427" s="273"/>
      <c r="R427" s="273"/>
      <c r="S427" s="273"/>
      <c r="T427" s="27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75" t="s">
        <v>312</v>
      </c>
      <c r="AU427" s="275" t="s">
        <v>91</v>
      </c>
      <c r="AV427" s="13" t="s">
        <v>91</v>
      </c>
      <c r="AW427" s="13" t="s">
        <v>4</v>
      </c>
      <c r="AX427" s="13" t="s">
        <v>75</v>
      </c>
      <c r="AY427" s="275" t="s">
        <v>265</v>
      </c>
    </row>
    <row r="428" s="15" customFormat="1">
      <c r="A428" s="15"/>
      <c r="B428" s="297"/>
      <c r="C428" s="298"/>
      <c r="D428" s="266" t="s">
        <v>312</v>
      </c>
      <c r="E428" s="299" t="s">
        <v>1</v>
      </c>
      <c r="F428" s="300" t="s">
        <v>2762</v>
      </c>
      <c r="G428" s="298"/>
      <c r="H428" s="299" t="s">
        <v>1</v>
      </c>
      <c r="I428" s="301"/>
      <c r="J428" s="298"/>
      <c r="K428" s="298"/>
      <c r="L428" s="302"/>
      <c r="M428" s="303"/>
      <c r="N428" s="304"/>
      <c r="O428" s="304"/>
      <c r="P428" s="304"/>
      <c r="Q428" s="304"/>
      <c r="R428" s="304"/>
      <c r="S428" s="304"/>
      <c r="T428" s="30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306" t="s">
        <v>312</v>
      </c>
      <c r="AU428" s="306" t="s">
        <v>91</v>
      </c>
      <c r="AV428" s="15" t="s">
        <v>83</v>
      </c>
      <c r="AW428" s="15" t="s">
        <v>4</v>
      </c>
      <c r="AX428" s="15" t="s">
        <v>75</v>
      </c>
      <c r="AY428" s="306" t="s">
        <v>265</v>
      </c>
    </row>
    <row r="429" s="15" customFormat="1">
      <c r="A429" s="15"/>
      <c r="B429" s="297"/>
      <c r="C429" s="298"/>
      <c r="D429" s="266" t="s">
        <v>312</v>
      </c>
      <c r="E429" s="299" t="s">
        <v>1</v>
      </c>
      <c r="F429" s="300" t="s">
        <v>2658</v>
      </c>
      <c r="G429" s="298"/>
      <c r="H429" s="299" t="s">
        <v>1</v>
      </c>
      <c r="I429" s="301"/>
      <c r="J429" s="298"/>
      <c r="K429" s="298"/>
      <c r="L429" s="302"/>
      <c r="M429" s="303"/>
      <c r="N429" s="304"/>
      <c r="O429" s="304"/>
      <c r="P429" s="304"/>
      <c r="Q429" s="304"/>
      <c r="R429" s="304"/>
      <c r="S429" s="304"/>
      <c r="T429" s="30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306" t="s">
        <v>312</v>
      </c>
      <c r="AU429" s="306" t="s">
        <v>91</v>
      </c>
      <c r="AV429" s="15" t="s">
        <v>83</v>
      </c>
      <c r="AW429" s="15" t="s">
        <v>4</v>
      </c>
      <c r="AX429" s="15" t="s">
        <v>75</v>
      </c>
      <c r="AY429" s="306" t="s">
        <v>265</v>
      </c>
    </row>
    <row r="430" s="13" customFormat="1">
      <c r="A430" s="13"/>
      <c r="B430" s="264"/>
      <c r="C430" s="265"/>
      <c r="D430" s="266" t="s">
        <v>312</v>
      </c>
      <c r="E430" s="267" t="s">
        <v>1</v>
      </c>
      <c r="F430" s="268" t="s">
        <v>3300</v>
      </c>
      <c r="G430" s="265"/>
      <c r="H430" s="269">
        <v>6.0800000000000001</v>
      </c>
      <c r="I430" s="270"/>
      <c r="J430" s="265"/>
      <c r="K430" s="265"/>
      <c r="L430" s="271"/>
      <c r="M430" s="272"/>
      <c r="N430" s="273"/>
      <c r="O430" s="273"/>
      <c r="P430" s="273"/>
      <c r="Q430" s="273"/>
      <c r="R430" s="273"/>
      <c r="S430" s="273"/>
      <c r="T430" s="27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75" t="s">
        <v>312</v>
      </c>
      <c r="AU430" s="275" t="s">
        <v>91</v>
      </c>
      <c r="AV430" s="13" t="s">
        <v>91</v>
      </c>
      <c r="AW430" s="13" t="s">
        <v>4</v>
      </c>
      <c r="AX430" s="13" t="s">
        <v>75</v>
      </c>
      <c r="AY430" s="275" t="s">
        <v>265</v>
      </c>
    </row>
    <row r="431" s="15" customFormat="1">
      <c r="A431" s="15"/>
      <c r="B431" s="297"/>
      <c r="C431" s="298"/>
      <c r="D431" s="266" t="s">
        <v>312</v>
      </c>
      <c r="E431" s="299" t="s">
        <v>1</v>
      </c>
      <c r="F431" s="300" t="s">
        <v>2660</v>
      </c>
      <c r="G431" s="298"/>
      <c r="H431" s="299" t="s">
        <v>1</v>
      </c>
      <c r="I431" s="301"/>
      <c r="J431" s="298"/>
      <c r="K431" s="298"/>
      <c r="L431" s="302"/>
      <c r="M431" s="303"/>
      <c r="N431" s="304"/>
      <c r="O431" s="304"/>
      <c r="P431" s="304"/>
      <c r="Q431" s="304"/>
      <c r="R431" s="304"/>
      <c r="S431" s="304"/>
      <c r="T431" s="30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306" t="s">
        <v>312</v>
      </c>
      <c r="AU431" s="306" t="s">
        <v>91</v>
      </c>
      <c r="AV431" s="15" t="s">
        <v>83</v>
      </c>
      <c r="AW431" s="15" t="s">
        <v>4</v>
      </c>
      <c r="AX431" s="15" t="s">
        <v>75</v>
      </c>
      <c r="AY431" s="306" t="s">
        <v>265</v>
      </c>
    </row>
    <row r="432" s="13" customFormat="1">
      <c r="A432" s="13"/>
      <c r="B432" s="264"/>
      <c r="C432" s="265"/>
      <c r="D432" s="266" t="s">
        <v>312</v>
      </c>
      <c r="E432" s="267" t="s">
        <v>1</v>
      </c>
      <c r="F432" s="268" t="s">
        <v>3301</v>
      </c>
      <c r="G432" s="265"/>
      <c r="H432" s="269">
        <v>3.9700000000000002</v>
      </c>
      <c r="I432" s="270"/>
      <c r="J432" s="265"/>
      <c r="K432" s="265"/>
      <c r="L432" s="271"/>
      <c r="M432" s="272"/>
      <c r="N432" s="273"/>
      <c r="O432" s="273"/>
      <c r="P432" s="273"/>
      <c r="Q432" s="273"/>
      <c r="R432" s="273"/>
      <c r="S432" s="273"/>
      <c r="T432" s="27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75" t="s">
        <v>312</v>
      </c>
      <c r="AU432" s="275" t="s">
        <v>91</v>
      </c>
      <c r="AV432" s="13" t="s">
        <v>91</v>
      </c>
      <c r="AW432" s="13" t="s">
        <v>4</v>
      </c>
      <c r="AX432" s="13" t="s">
        <v>75</v>
      </c>
      <c r="AY432" s="275" t="s">
        <v>265</v>
      </c>
    </row>
    <row r="433" s="14" customFormat="1">
      <c r="A433" s="14"/>
      <c r="B433" s="276"/>
      <c r="C433" s="277"/>
      <c r="D433" s="266" t="s">
        <v>312</v>
      </c>
      <c r="E433" s="278" t="s">
        <v>1</v>
      </c>
      <c r="F433" s="279" t="s">
        <v>318</v>
      </c>
      <c r="G433" s="277"/>
      <c r="H433" s="280">
        <v>48.149999999999999</v>
      </c>
      <c r="I433" s="281"/>
      <c r="J433" s="277"/>
      <c r="K433" s="277"/>
      <c r="L433" s="282"/>
      <c r="M433" s="283"/>
      <c r="N433" s="284"/>
      <c r="O433" s="284"/>
      <c r="P433" s="284"/>
      <c r="Q433" s="284"/>
      <c r="R433" s="284"/>
      <c r="S433" s="284"/>
      <c r="T433" s="285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86" t="s">
        <v>312</v>
      </c>
      <c r="AU433" s="286" t="s">
        <v>91</v>
      </c>
      <c r="AV433" s="14" t="s">
        <v>282</v>
      </c>
      <c r="AW433" s="14" t="s">
        <v>4</v>
      </c>
      <c r="AX433" s="14" t="s">
        <v>83</v>
      </c>
      <c r="AY433" s="286" t="s">
        <v>265</v>
      </c>
    </row>
    <row r="434" s="2" customFormat="1" ht="16.30189" customHeight="1">
      <c r="A434" s="39"/>
      <c r="B434" s="40"/>
      <c r="C434" s="246" t="s">
        <v>687</v>
      </c>
      <c r="D434" s="246" t="s">
        <v>268</v>
      </c>
      <c r="E434" s="247" t="s">
        <v>2763</v>
      </c>
      <c r="F434" s="248" t="s">
        <v>1</v>
      </c>
      <c r="G434" s="249" t="s">
        <v>1</v>
      </c>
      <c r="H434" s="250">
        <v>20.629999999999999</v>
      </c>
      <c r="I434" s="251"/>
      <c r="J434" s="250">
        <f>ROUND(I434*H434,2)</f>
        <v>0</v>
      </c>
      <c r="K434" s="252"/>
      <c r="L434" s="45"/>
      <c r="M434" s="253" t="s">
        <v>1</v>
      </c>
      <c r="N434" s="254" t="s">
        <v>41</v>
      </c>
      <c r="O434" s="92"/>
      <c r="P434" s="255">
        <f>O434*H434</f>
        <v>0</v>
      </c>
      <c r="Q434" s="255">
        <v>0</v>
      </c>
      <c r="R434" s="255">
        <f>Q434*H434</f>
        <v>0</v>
      </c>
      <c r="S434" s="255">
        <v>0</v>
      </c>
      <c r="T434" s="256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57" t="s">
        <v>282</v>
      </c>
      <c r="AT434" s="257" t="s">
        <v>268</v>
      </c>
      <c r="AU434" s="257" t="s">
        <v>91</v>
      </c>
      <c r="AY434" s="18" t="s">
        <v>265</v>
      </c>
      <c r="BE434" s="258">
        <f>IF(N434="základná",J434,0)</f>
        <v>0</v>
      </c>
      <c r="BF434" s="258">
        <f>IF(N434="znížená",J434,0)</f>
        <v>0</v>
      </c>
      <c r="BG434" s="258">
        <f>IF(N434="zákl. prenesená",J434,0)</f>
        <v>0</v>
      </c>
      <c r="BH434" s="258">
        <f>IF(N434="zníž. prenesená",J434,0)</f>
        <v>0</v>
      </c>
      <c r="BI434" s="258">
        <f>IF(N434="nulová",J434,0)</f>
        <v>0</v>
      </c>
      <c r="BJ434" s="18" t="s">
        <v>91</v>
      </c>
      <c r="BK434" s="258">
        <f>ROUND(I434*H434,2)</f>
        <v>0</v>
      </c>
      <c r="BL434" s="18" t="s">
        <v>282</v>
      </c>
      <c r="BM434" s="257" t="s">
        <v>2764</v>
      </c>
    </row>
    <row r="435" s="15" customFormat="1">
      <c r="A435" s="15"/>
      <c r="B435" s="297"/>
      <c r="C435" s="298"/>
      <c r="D435" s="266" t="s">
        <v>312</v>
      </c>
      <c r="E435" s="299" t="s">
        <v>1</v>
      </c>
      <c r="F435" s="300" t="s">
        <v>2765</v>
      </c>
      <c r="G435" s="298"/>
      <c r="H435" s="299" t="s">
        <v>1</v>
      </c>
      <c r="I435" s="301"/>
      <c r="J435" s="298"/>
      <c r="K435" s="298"/>
      <c r="L435" s="302"/>
      <c r="M435" s="303"/>
      <c r="N435" s="304"/>
      <c r="O435" s="304"/>
      <c r="P435" s="304"/>
      <c r="Q435" s="304"/>
      <c r="R435" s="304"/>
      <c r="S435" s="304"/>
      <c r="T435" s="30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306" t="s">
        <v>312</v>
      </c>
      <c r="AU435" s="306" t="s">
        <v>91</v>
      </c>
      <c r="AV435" s="15" t="s">
        <v>83</v>
      </c>
      <c r="AW435" s="15" t="s">
        <v>4</v>
      </c>
      <c r="AX435" s="15" t="s">
        <v>75</v>
      </c>
      <c r="AY435" s="306" t="s">
        <v>265</v>
      </c>
    </row>
    <row r="436" s="15" customFormat="1">
      <c r="A436" s="15"/>
      <c r="B436" s="297"/>
      <c r="C436" s="298"/>
      <c r="D436" s="266" t="s">
        <v>312</v>
      </c>
      <c r="E436" s="299" t="s">
        <v>1</v>
      </c>
      <c r="F436" s="300" t="s">
        <v>2656</v>
      </c>
      <c r="G436" s="298"/>
      <c r="H436" s="299" t="s">
        <v>1</v>
      </c>
      <c r="I436" s="301"/>
      <c r="J436" s="298"/>
      <c r="K436" s="298"/>
      <c r="L436" s="302"/>
      <c r="M436" s="303"/>
      <c r="N436" s="304"/>
      <c r="O436" s="304"/>
      <c r="P436" s="304"/>
      <c r="Q436" s="304"/>
      <c r="R436" s="304"/>
      <c r="S436" s="304"/>
      <c r="T436" s="30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306" t="s">
        <v>312</v>
      </c>
      <c r="AU436" s="306" t="s">
        <v>91</v>
      </c>
      <c r="AV436" s="15" t="s">
        <v>83</v>
      </c>
      <c r="AW436" s="15" t="s">
        <v>4</v>
      </c>
      <c r="AX436" s="15" t="s">
        <v>75</v>
      </c>
      <c r="AY436" s="306" t="s">
        <v>265</v>
      </c>
    </row>
    <row r="437" s="13" customFormat="1">
      <c r="A437" s="13"/>
      <c r="B437" s="264"/>
      <c r="C437" s="265"/>
      <c r="D437" s="266" t="s">
        <v>312</v>
      </c>
      <c r="E437" s="267" t="s">
        <v>1</v>
      </c>
      <c r="F437" s="268" t="s">
        <v>3299</v>
      </c>
      <c r="G437" s="265"/>
      <c r="H437" s="269">
        <v>16.329999999999998</v>
      </c>
      <c r="I437" s="270"/>
      <c r="J437" s="265"/>
      <c r="K437" s="265"/>
      <c r="L437" s="271"/>
      <c r="M437" s="272"/>
      <c r="N437" s="273"/>
      <c r="O437" s="273"/>
      <c r="P437" s="273"/>
      <c r="Q437" s="273"/>
      <c r="R437" s="273"/>
      <c r="S437" s="273"/>
      <c r="T437" s="27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5" t="s">
        <v>312</v>
      </c>
      <c r="AU437" s="275" t="s">
        <v>91</v>
      </c>
      <c r="AV437" s="13" t="s">
        <v>91</v>
      </c>
      <c r="AW437" s="13" t="s">
        <v>4</v>
      </c>
      <c r="AX437" s="13" t="s">
        <v>75</v>
      </c>
      <c r="AY437" s="275" t="s">
        <v>265</v>
      </c>
    </row>
    <row r="438" s="15" customFormat="1">
      <c r="A438" s="15"/>
      <c r="B438" s="297"/>
      <c r="C438" s="298"/>
      <c r="D438" s="266" t="s">
        <v>312</v>
      </c>
      <c r="E438" s="299" t="s">
        <v>1</v>
      </c>
      <c r="F438" s="300" t="s">
        <v>2762</v>
      </c>
      <c r="G438" s="298"/>
      <c r="H438" s="299" t="s">
        <v>1</v>
      </c>
      <c r="I438" s="301"/>
      <c r="J438" s="298"/>
      <c r="K438" s="298"/>
      <c r="L438" s="302"/>
      <c r="M438" s="303"/>
      <c r="N438" s="304"/>
      <c r="O438" s="304"/>
      <c r="P438" s="304"/>
      <c r="Q438" s="304"/>
      <c r="R438" s="304"/>
      <c r="S438" s="304"/>
      <c r="T438" s="30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306" t="s">
        <v>312</v>
      </c>
      <c r="AU438" s="306" t="s">
        <v>91</v>
      </c>
      <c r="AV438" s="15" t="s">
        <v>83</v>
      </c>
      <c r="AW438" s="15" t="s">
        <v>4</v>
      </c>
      <c r="AX438" s="15" t="s">
        <v>75</v>
      </c>
      <c r="AY438" s="306" t="s">
        <v>265</v>
      </c>
    </row>
    <row r="439" s="15" customFormat="1">
      <c r="A439" s="15"/>
      <c r="B439" s="297"/>
      <c r="C439" s="298"/>
      <c r="D439" s="266" t="s">
        <v>312</v>
      </c>
      <c r="E439" s="299" t="s">
        <v>1</v>
      </c>
      <c r="F439" s="300" t="s">
        <v>2658</v>
      </c>
      <c r="G439" s="298"/>
      <c r="H439" s="299" t="s">
        <v>1</v>
      </c>
      <c r="I439" s="301"/>
      <c r="J439" s="298"/>
      <c r="K439" s="298"/>
      <c r="L439" s="302"/>
      <c r="M439" s="303"/>
      <c r="N439" s="304"/>
      <c r="O439" s="304"/>
      <c r="P439" s="304"/>
      <c r="Q439" s="304"/>
      <c r="R439" s="304"/>
      <c r="S439" s="304"/>
      <c r="T439" s="30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306" t="s">
        <v>312</v>
      </c>
      <c r="AU439" s="306" t="s">
        <v>91</v>
      </c>
      <c r="AV439" s="15" t="s">
        <v>83</v>
      </c>
      <c r="AW439" s="15" t="s">
        <v>4</v>
      </c>
      <c r="AX439" s="15" t="s">
        <v>75</v>
      </c>
      <c r="AY439" s="306" t="s">
        <v>265</v>
      </c>
    </row>
    <row r="440" s="13" customFormat="1">
      <c r="A440" s="13"/>
      <c r="B440" s="264"/>
      <c r="C440" s="265"/>
      <c r="D440" s="266" t="s">
        <v>312</v>
      </c>
      <c r="E440" s="267" t="s">
        <v>1</v>
      </c>
      <c r="F440" s="268" t="s">
        <v>3302</v>
      </c>
      <c r="G440" s="265"/>
      <c r="H440" s="269">
        <v>2.6000000000000001</v>
      </c>
      <c r="I440" s="270"/>
      <c r="J440" s="265"/>
      <c r="K440" s="265"/>
      <c r="L440" s="271"/>
      <c r="M440" s="272"/>
      <c r="N440" s="273"/>
      <c r="O440" s="273"/>
      <c r="P440" s="273"/>
      <c r="Q440" s="273"/>
      <c r="R440" s="273"/>
      <c r="S440" s="273"/>
      <c r="T440" s="27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75" t="s">
        <v>312</v>
      </c>
      <c r="AU440" s="275" t="s">
        <v>91</v>
      </c>
      <c r="AV440" s="13" t="s">
        <v>91</v>
      </c>
      <c r="AW440" s="13" t="s">
        <v>4</v>
      </c>
      <c r="AX440" s="13" t="s">
        <v>75</v>
      </c>
      <c r="AY440" s="275" t="s">
        <v>265</v>
      </c>
    </row>
    <row r="441" s="15" customFormat="1">
      <c r="A441" s="15"/>
      <c r="B441" s="297"/>
      <c r="C441" s="298"/>
      <c r="D441" s="266" t="s">
        <v>312</v>
      </c>
      <c r="E441" s="299" t="s">
        <v>1</v>
      </c>
      <c r="F441" s="300" t="s">
        <v>2660</v>
      </c>
      <c r="G441" s="298"/>
      <c r="H441" s="299" t="s">
        <v>1</v>
      </c>
      <c r="I441" s="301"/>
      <c r="J441" s="298"/>
      <c r="K441" s="298"/>
      <c r="L441" s="302"/>
      <c r="M441" s="303"/>
      <c r="N441" s="304"/>
      <c r="O441" s="304"/>
      <c r="P441" s="304"/>
      <c r="Q441" s="304"/>
      <c r="R441" s="304"/>
      <c r="S441" s="304"/>
      <c r="T441" s="30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306" t="s">
        <v>312</v>
      </c>
      <c r="AU441" s="306" t="s">
        <v>91</v>
      </c>
      <c r="AV441" s="15" t="s">
        <v>83</v>
      </c>
      <c r="AW441" s="15" t="s">
        <v>4</v>
      </c>
      <c r="AX441" s="15" t="s">
        <v>75</v>
      </c>
      <c r="AY441" s="306" t="s">
        <v>265</v>
      </c>
    </row>
    <row r="442" s="13" customFormat="1">
      <c r="A442" s="13"/>
      <c r="B442" s="264"/>
      <c r="C442" s="265"/>
      <c r="D442" s="266" t="s">
        <v>312</v>
      </c>
      <c r="E442" s="267" t="s">
        <v>1</v>
      </c>
      <c r="F442" s="268" t="s">
        <v>3303</v>
      </c>
      <c r="G442" s="265"/>
      <c r="H442" s="269">
        <v>1.7</v>
      </c>
      <c r="I442" s="270"/>
      <c r="J442" s="265"/>
      <c r="K442" s="265"/>
      <c r="L442" s="271"/>
      <c r="M442" s="272"/>
      <c r="N442" s="273"/>
      <c r="O442" s="273"/>
      <c r="P442" s="273"/>
      <c r="Q442" s="273"/>
      <c r="R442" s="273"/>
      <c r="S442" s="273"/>
      <c r="T442" s="27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75" t="s">
        <v>312</v>
      </c>
      <c r="AU442" s="275" t="s">
        <v>91</v>
      </c>
      <c r="AV442" s="13" t="s">
        <v>91</v>
      </c>
      <c r="AW442" s="13" t="s">
        <v>4</v>
      </c>
      <c r="AX442" s="13" t="s">
        <v>75</v>
      </c>
      <c r="AY442" s="275" t="s">
        <v>265</v>
      </c>
    </row>
    <row r="443" s="14" customFormat="1">
      <c r="A443" s="14"/>
      <c r="B443" s="276"/>
      <c r="C443" s="277"/>
      <c r="D443" s="266" t="s">
        <v>312</v>
      </c>
      <c r="E443" s="278" t="s">
        <v>1</v>
      </c>
      <c r="F443" s="279" t="s">
        <v>318</v>
      </c>
      <c r="G443" s="277"/>
      <c r="H443" s="280">
        <v>20.629999999999999</v>
      </c>
      <c r="I443" s="281"/>
      <c r="J443" s="277"/>
      <c r="K443" s="277"/>
      <c r="L443" s="282"/>
      <c r="M443" s="283"/>
      <c r="N443" s="284"/>
      <c r="O443" s="284"/>
      <c r="P443" s="284"/>
      <c r="Q443" s="284"/>
      <c r="R443" s="284"/>
      <c r="S443" s="284"/>
      <c r="T443" s="28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86" t="s">
        <v>312</v>
      </c>
      <c r="AU443" s="286" t="s">
        <v>91</v>
      </c>
      <c r="AV443" s="14" t="s">
        <v>282</v>
      </c>
      <c r="AW443" s="14" t="s">
        <v>4</v>
      </c>
      <c r="AX443" s="14" t="s">
        <v>83</v>
      </c>
      <c r="AY443" s="286" t="s">
        <v>265</v>
      </c>
    </row>
    <row r="444" s="2" customFormat="1" ht="16.30189" customHeight="1">
      <c r="A444" s="39"/>
      <c r="B444" s="40"/>
      <c r="C444" s="246" t="s">
        <v>692</v>
      </c>
      <c r="D444" s="246" t="s">
        <v>268</v>
      </c>
      <c r="E444" s="247" t="s">
        <v>2766</v>
      </c>
      <c r="F444" s="248" t="s">
        <v>1</v>
      </c>
      <c r="G444" s="249" t="s">
        <v>1</v>
      </c>
      <c r="H444" s="250">
        <v>67.079999999999998</v>
      </c>
      <c r="I444" s="251"/>
      <c r="J444" s="250">
        <f>ROUND(I444*H444,2)</f>
        <v>0</v>
      </c>
      <c r="K444" s="252"/>
      <c r="L444" s="45"/>
      <c r="M444" s="253" t="s">
        <v>1</v>
      </c>
      <c r="N444" s="254" t="s">
        <v>41</v>
      </c>
      <c r="O444" s="92"/>
      <c r="P444" s="255">
        <f>O444*H444</f>
        <v>0</v>
      </c>
      <c r="Q444" s="255">
        <v>0</v>
      </c>
      <c r="R444" s="255">
        <f>Q444*H444</f>
        <v>0</v>
      </c>
      <c r="S444" s="255">
        <v>0</v>
      </c>
      <c r="T444" s="256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57" t="s">
        <v>282</v>
      </c>
      <c r="AT444" s="257" t="s">
        <v>268</v>
      </c>
      <c r="AU444" s="257" t="s">
        <v>91</v>
      </c>
      <c r="AY444" s="18" t="s">
        <v>265</v>
      </c>
      <c r="BE444" s="258">
        <f>IF(N444="základná",J444,0)</f>
        <v>0</v>
      </c>
      <c r="BF444" s="258">
        <f>IF(N444="znížená",J444,0)</f>
        <v>0</v>
      </c>
      <c r="BG444" s="258">
        <f>IF(N444="zákl. prenesená",J444,0)</f>
        <v>0</v>
      </c>
      <c r="BH444" s="258">
        <f>IF(N444="zníž. prenesená",J444,0)</f>
        <v>0</v>
      </c>
      <c r="BI444" s="258">
        <f>IF(N444="nulová",J444,0)</f>
        <v>0</v>
      </c>
      <c r="BJ444" s="18" t="s">
        <v>91</v>
      </c>
      <c r="BK444" s="258">
        <f>ROUND(I444*H444,2)</f>
        <v>0</v>
      </c>
      <c r="BL444" s="18" t="s">
        <v>282</v>
      </c>
      <c r="BM444" s="257" t="s">
        <v>2767</v>
      </c>
    </row>
    <row r="445" s="13" customFormat="1">
      <c r="A445" s="13"/>
      <c r="B445" s="264"/>
      <c r="C445" s="265"/>
      <c r="D445" s="266" t="s">
        <v>312</v>
      </c>
      <c r="E445" s="267" t="s">
        <v>1</v>
      </c>
      <c r="F445" s="268" t="s">
        <v>3321</v>
      </c>
      <c r="G445" s="265"/>
      <c r="H445" s="269">
        <v>67.079999999999998</v>
      </c>
      <c r="I445" s="270"/>
      <c r="J445" s="265"/>
      <c r="K445" s="265"/>
      <c r="L445" s="271"/>
      <c r="M445" s="272"/>
      <c r="N445" s="273"/>
      <c r="O445" s="273"/>
      <c r="P445" s="273"/>
      <c r="Q445" s="273"/>
      <c r="R445" s="273"/>
      <c r="S445" s="273"/>
      <c r="T445" s="27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5" t="s">
        <v>312</v>
      </c>
      <c r="AU445" s="275" t="s">
        <v>91</v>
      </c>
      <c r="AV445" s="13" t="s">
        <v>91</v>
      </c>
      <c r="AW445" s="13" t="s">
        <v>4</v>
      </c>
      <c r="AX445" s="13" t="s">
        <v>83</v>
      </c>
      <c r="AY445" s="275" t="s">
        <v>265</v>
      </c>
    </row>
    <row r="446" s="2" customFormat="1" ht="16.30189" customHeight="1">
      <c r="A446" s="39"/>
      <c r="B446" s="40"/>
      <c r="C446" s="246" t="s">
        <v>697</v>
      </c>
      <c r="D446" s="246" t="s">
        <v>268</v>
      </c>
      <c r="E446" s="247" t="s">
        <v>2769</v>
      </c>
      <c r="F446" s="248" t="s">
        <v>1</v>
      </c>
      <c r="G446" s="249" t="s">
        <v>1</v>
      </c>
      <c r="H446" s="250">
        <v>54.420000000000002</v>
      </c>
      <c r="I446" s="251"/>
      <c r="J446" s="250">
        <f>ROUND(I446*H446,2)</f>
        <v>0</v>
      </c>
      <c r="K446" s="252"/>
      <c r="L446" s="45"/>
      <c r="M446" s="253" t="s">
        <v>1</v>
      </c>
      <c r="N446" s="254" t="s">
        <v>41</v>
      </c>
      <c r="O446" s="92"/>
      <c r="P446" s="255">
        <f>O446*H446</f>
        <v>0</v>
      </c>
      <c r="Q446" s="255">
        <v>0</v>
      </c>
      <c r="R446" s="255">
        <f>Q446*H446</f>
        <v>0</v>
      </c>
      <c r="S446" s="255">
        <v>0</v>
      </c>
      <c r="T446" s="256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57" t="s">
        <v>282</v>
      </c>
      <c r="AT446" s="257" t="s">
        <v>268</v>
      </c>
      <c r="AU446" s="257" t="s">
        <v>91</v>
      </c>
      <c r="AY446" s="18" t="s">
        <v>265</v>
      </c>
      <c r="BE446" s="258">
        <f>IF(N446="základná",J446,0)</f>
        <v>0</v>
      </c>
      <c r="BF446" s="258">
        <f>IF(N446="znížená",J446,0)</f>
        <v>0</v>
      </c>
      <c r="BG446" s="258">
        <f>IF(N446="zákl. prenesená",J446,0)</f>
        <v>0</v>
      </c>
      <c r="BH446" s="258">
        <f>IF(N446="zníž. prenesená",J446,0)</f>
        <v>0</v>
      </c>
      <c r="BI446" s="258">
        <f>IF(N446="nulová",J446,0)</f>
        <v>0</v>
      </c>
      <c r="BJ446" s="18" t="s">
        <v>91</v>
      </c>
      <c r="BK446" s="258">
        <f>ROUND(I446*H446,2)</f>
        <v>0</v>
      </c>
      <c r="BL446" s="18" t="s">
        <v>282</v>
      </c>
      <c r="BM446" s="257" t="s">
        <v>2770</v>
      </c>
    </row>
    <row r="447" s="15" customFormat="1">
      <c r="A447" s="15"/>
      <c r="B447" s="297"/>
      <c r="C447" s="298"/>
      <c r="D447" s="266" t="s">
        <v>312</v>
      </c>
      <c r="E447" s="299" t="s">
        <v>1</v>
      </c>
      <c r="F447" s="300" t="s">
        <v>2656</v>
      </c>
      <c r="G447" s="298"/>
      <c r="H447" s="299" t="s">
        <v>1</v>
      </c>
      <c r="I447" s="301"/>
      <c r="J447" s="298"/>
      <c r="K447" s="298"/>
      <c r="L447" s="302"/>
      <c r="M447" s="303"/>
      <c r="N447" s="304"/>
      <c r="O447" s="304"/>
      <c r="P447" s="304"/>
      <c r="Q447" s="304"/>
      <c r="R447" s="304"/>
      <c r="S447" s="304"/>
      <c r="T447" s="30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306" t="s">
        <v>312</v>
      </c>
      <c r="AU447" s="306" t="s">
        <v>91</v>
      </c>
      <c r="AV447" s="15" t="s">
        <v>83</v>
      </c>
      <c r="AW447" s="15" t="s">
        <v>4</v>
      </c>
      <c r="AX447" s="15" t="s">
        <v>75</v>
      </c>
      <c r="AY447" s="306" t="s">
        <v>265</v>
      </c>
    </row>
    <row r="448" s="13" customFormat="1">
      <c r="A448" s="13"/>
      <c r="B448" s="264"/>
      <c r="C448" s="265"/>
      <c r="D448" s="266" t="s">
        <v>312</v>
      </c>
      <c r="E448" s="267" t="s">
        <v>1</v>
      </c>
      <c r="F448" s="268" t="s">
        <v>3294</v>
      </c>
      <c r="G448" s="265"/>
      <c r="H448" s="269">
        <v>54.420000000000002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312</v>
      </c>
      <c r="AU448" s="275" t="s">
        <v>91</v>
      </c>
      <c r="AV448" s="13" t="s">
        <v>91</v>
      </c>
      <c r="AW448" s="13" t="s">
        <v>4</v>
      </c>
      <c r="AX448" s="13" t="s">
        <v>83</v>
      </c>
      <c r="AY448" s="275" t="s">
        <v>265</v>
      </c>
    </row>
    <row r="449" s="2" customFormat="1" ht="16.30189" customHeight="1">
      <c r="A449" s="39"/>
      <c r="B449" s="40"/>
      <c r="C449" s="246" t="s">
        <v>701</v>
      </c>
      <c r="D449" s="246" t="s">
        <v>268</v>
      </c>
      <c r="E449" s="247" t="s">
        <v>1064</v>
      </c>
      <c r="F449" s="248" t="s">
        <v>1</v>
      </c>
      <c r="G449" s="249" t="s">
        <v>1</v>
      </c>
      <c r="H449" s="250">
        <v>14.35</v>
      </c>
      <c r="I449" s="251"/>
      <c r="J449" s="250">
        <f>ROUND(I449*H449,2)</f>
        <v>0</v>
      </c>
      <c r="K449" s="252"/>
      <c r="L449" s="45"/>
      <c r="M449" s="253" t="s">
        <v>1</v>
      </c>
      <c r="N449" s="254" t="s">
        <v>41</v>
      </c>
      <c r="O449" s="92"/>
      <c r="P449" s="255">
        <f>O449*H449</f>
        <v>0</v>
      </c>
      <c r="Q449" s="255">
        <v>0</v>
      </c>
      <c r="R449" s="255">
        <f>Q449*H449</f>
        <v>0</v>
      </c>
      <c r="S449" s="255">
        <v>0</v>
      </c>
      <c r="T449" s="256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57" t="s">
        <v>282</v>
      </c>
      <c r="AT449" s="257" t="s">
        <v>268</v>
      </c>
      <c r="AU449" s="257" t="s">
        <v>91</v>
      </c>
      <c r="AY449" s="18" t="s">
        <v>265</v>
      </c>
      <c r="BE449" s="258">
        <f>IF(N449="základná",J449,0)</f>
        <v>0</v>
      </c>
      <c r="BF449" s="258">
        <f>IF(N449="znížená",J449,0)</f>
        <v>0</v>
      </c>
      <c r="BG449" s="258">
        <f>IF(N449="zákl. prenesená",J449,0)</f>
        <v>0</v>
      </c>
      <c r="BH449" s="258">
        <f>IF(N449="zníž. prenesená",J449,0)</f>
        <v>0</v>
      </c>
      <c r="BI449" s="258">
        <f>IF(N449="nulová",J449,0)</f>
        <v>0</v>
      </c>
      <c r="BJ449" s="18" t="s">
        <v>91</v>
      </c>
      <c r="BK449" s="258">
        <f>ROUND(I449*H449,2)</f>
        <v>0</v>
      </c>
      <c r="BL449" s="18" t="s">
        <v>282</v>
      </c>
      <c r="BM449" s="257" t="s">
        <v>2771</v>
      </c>
    </row>
    <row r="450" s="15" customFormat="1">
      <c r="A450" s="15"/>
      <c r="B450" s="297"/>
      <c r="C450" s="298"/>
      <c r="D450" s="266" t="s">
        <v>312</v>
      </c>
      <c r="E450" s="299" t="s">
        <v>1</v>
      </c>
      <c r="F450" s="300" t="s">
        <v>2658</v>
      </c>
      <c r="G450" s="298"/>
      <c r="H450" s="299" t="s">
        <v>1</v>
      </c>
      <c r="I450" s="301"/>
      <c r="J450" s="298"/>
      <c r="K450" s="298"/>
      <c r="L450" s="302"/>
      <c r="M450" s="303"/>
      <c r="N450" s="304"/>
      <c r="O450" s="304"/>
      <c r="P450" s="304"/>
      <c r="Q450" s="304"/>
      <c r="R450" s="304"/>
      <c r="S450" s="304"/>
      <c r="T450" s="30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306" t="s">
        <v>312</v>
      </c>
      <c r="AU450" s="306" t="s">
        <v>91</v>
      </c>
      <c r="AV450" s="15" t="s">
        <v>83</v>
      </c>
      <c r="AW450" s="15" t="s">
        <v>4</v>
      </c>
      <c r="AX450" s="15" t="s">
        <v>75</v>
      </c>
      <c r="AY450" s="306" t="s">
        <v>265</v>
      </c>
    </row>
    <row r="451" s="13" customFormat="1">
      <c r="A451" s="13"/>
      <c r="B451" s="264"/>
      <c r="C451" s="265"/>
      <c r="D451" s="266" t="s">
        <v>312</v>
      </c>
      <c r="E451" s="267" t="s">
        <v>1</v>
      </c>
      <c r="F451" s="268" t="s">
        <v>3295</v>
      </c>
      <c r="G451" s="265"/>
      <c r="H451" s="269">
        <v>8.6799999999999997</v>
      </c>
      <c r="I451" s="270"/>
      <c r="J451" s="265"/>
      <c r="K451" s="265"/>
      <c r="L451" s="271"/>
      <c r="M451" s="272"/>
      <c r="N451" s="273"/>
      <c r="O451" s="273"/>
      <c r="P451" s="273"/>
      <c r="Q451" s="273"/>
      <c r="R451" s="273"/>
      <c r="S451" s="273"/>
      <c r="T451" s="27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5" t="s">
        <v>312</v>
      </c>
      <c r="AU451" s="275" t="s">
        <v>91</v>
      </c>
      <c r="AV451" s="13" t="s">
        <v>91</v>
      </c>
      <c r="AW451" s="13" t="s">
        <v>4</v>
      </c>
      <c r="AX451" s="13" t="s">
        <v>75</v>
      </c>
      <c r="AY451" s="275" t="s">
        <v>265</v>
      </c>
    </row>
    <row r="452" s="15" customFormat="1">
      <c r="A452" s="15"/>
      <c r="B452" s="297"/>
      <c r="C452" s="298"/>
      <c r="D452" s="266" t="s">
        <v>312</v>
      </c>
      <c r="E452" s="299" t="s">
        <v>1</v>
      </c>
      <c r="F452" s="300" t="s">
        <v>2660</v>
      </c>
      <c r="G452" s="298"/>
      <c r="H452" s="299" t="s">
        <v>1</v>
      </c>
      <c r="I452" s="301"/>
      <c r="J452" s="298"/>
      <c r="K452" s="298"/>
      <c r="L452" s="302"/>
      <c r="M452" s="303"/>
      <c r="N452" s="304"/>
      <c r="O452" s="304"/>
      <c r="P452" s="304"/>
      <c r="Q452" s="304"/>
      <c r="R452" s="304"/>
      <c r="S452" s="304"/>
      <c r="T452" s="30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306" t="s">
        <v>312</v>
      </c>
      <c r="AU452" s="306" t="s">
        <v>91</v>
      </c>
      <c r="AV452" s="15" t="s">
        <v>83</v>
      </c>
      <c r="AW452" s="15" t="s">
        <v>4</v>
      </c>
      <c r="AX452" s="15" t="s">
        <v>75</v>
      </c>
      <c r="AY452" s="306" t="s">
        <v>265</v>
      </c>
    </row>
    <row r="453" s="13" customFormat="1">
      <c r="A453" s="13"/>
      <c r="B453" s="264"/>
      <c r="C453" s="265"/>
      <c r="D453" s="266" t="s">
        <v>312</v>
      </c>
      <c r="E453" s="267" t="s">
        <v>1</v>
      </c>
      <c r="F453" s="268" t="s">
        <v>3296</v>
      </c>
      <c r="G453" s="265"/>
      <c r="H453" s="269">
        <v>5.6699999999999999</v>
      </c>
      <c r="I453" s="270"/>
      <c r="J453" s="265"/>
      <c r="K453" s="265"/>
      <c r="L453" s="271"/>
      <c r="M453" s="272"/>
      <c r="N453" s="273"/>
      <c r="O453" s="273"/>
      <c r="P453" s="273"/>
      <c r="Q453" s="273"/>
      <c r="R453" s="273"/>
      <c r="S453" s="273"/>
      <c r="T453" s="27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5" t="s">
        <v>312</v>
      </c>
      <c r="AU453" s="275" t="s">
        <v>91</v>
      </c>
      <c r="AV453" s="13" t="s">
        <v>91</v>
      </c>
      <c r="AW453" s="13" t="s">
        <v>4</v>
      </c>
      <c r="AX453" s="13" t="s">
        <v>75</v>
      </c>
      <c r="AY453" s="275" t="s">
        <v>265</v>
      </c>
    </row>
    <row r="454" s="14" customFormat="1">
      <c r="A454" s="14"/>
      <c r="B454" s="276"/>
      <c r="C454" s="277"/>
      <c r="D454" s="266" t="s">
        <v>312</v>
      </c>
      <c r="E454" s="278" t="s">
        <v>1</v>
      </c>
      <c r="F454" s="279" t="s">
        <v>318</v>
      </c>
      <c r="G454" s="277"/>
      <c r="H454" s="280">
        <v>14.35</v>
      </c>
      <c r="I454" s="281"/>
      <c r="J454" s="277"/>
      <c r="K454" s="277"/>
      <c r="L454" s="282"/>
      <c r="M454" s="283"/>
      <c r="N454" s="284"/>
      <c r="O454" s="284"/>
      <c r="P454" s="284"/>
      <c r="Q454" s="284"/>
      <c r="R454" s="284"/>
      <c r="S454" s="284"/>
      <c r="T454" s="28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86" t="s">
        <v>312</v>
      </c>
      <c r="AU454" s="286" t="s">
        <v>91</v>
      </c>
      <c r="AV454" s="14" t="s">
        <v>282</v>
      </c>
      <c r="AW454" s="14" t="s">
        <v>4</v>
      </c>
      <c r="AX454" s="14" t="s">
        <v>83</v>
      </c>
      <c r="AY454" s="286" t="s">
        <v>265</v>
      </c>
    </row>
    <row r="455" s="2" customFormat="1" ht="16.30189" customHeight="1">
      <c r="A455" s="39"/>
      <c r="B455" s="40"/>
      <c r="C455" s="246" t="s">
        <v>706</v>
      </c>
      <c r="D455" s="246" t="s">
        <v>268</v>
      </c>
      <c r="E455" s="247" t="s">
        <v>2772</v>
      </c>
      <c r="F455" s="248" t="s">
        <v>1</v>
      </c>
      <c r="G455" s="249" t="s">
        <v>1</v>
      </c>
      <c r="H455" s="250">
        <v>8.5099999999999998</v>
      </c>
      <c r="I455" s="251"/>
      <c r="J455" s="250">
        <f>ROUND(I455*H455,2)</f>
        <v>0</v>
      </c>
      <c r="K455" s="252"/>
      <c r="L455" s="45"/>
      <c r="M455" s="253" t="s">
        <v>1</v>
      </c>
      <c r="N455" s="254" t="s">
        <v>41</v>
      </c>
      <c r="O455" s="92"/>
      <c r="P455" s="255">
        <f>O455*H455</f>
        <v>0</v>
      </c>
      <c r="Q455" s="255">
        <v>0</v>
      </c>
      <c r="R455" s="255">
        <f>Q455*H455</f>
        <v>0</v>
      </c>
      <c r="S455" s="255">
        <v>0</v>
      </c>
      <c r="T455" s="256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57" t="s">
        <v>282</v>
      </c>
      <c r="AT455" s="257" t="s">
        <v>268</v>
      </c>
      <c r="AU455" s="257" t="s">
        <v>91</v>
      </c>
      <c r="AY455" s="18" t="s">
        <v>265</v>
      </c>
      <c r="BE455" s="258">
        <f>IF(N455="základná",J455,0)</f>
        <v>0</v>
      </c>
      <c r="BF455" s="258">
        <f>IF(N455="znížená",J455,0)</f>
        <v>0</v>
      </c>
      <c r="BG455" s="258">
        <f>IF(N455="zákl. prenesená",J455,0)</f>
        <v>0</v>
      </c>
      <c r="BH455" s="258">
        <f>IF(N455="zníž. prenesená",J455,0)</f>
        <v>0</v>
      </c>
      <c r="BI455" s="258">
        <f>IF(N455="nulová",J455,0)</f>
        <v>0</v>
      </c>
      <c r="BJ455" s="18" t="s">
        <v>91</v>
      </c>
      <c r="BK455" s="258">
        <f>ROUND(I455*H455,2)</f>
        <v>0</v>
      </c>
      <c r="BL455" s="18" t="s">
        <v>282</v>
      </c>
      <c r="BM455" s="257" t="s">
        <v>2773</v>
      </c>
    </row>
    <row r="456" s="15" customFormat="1">
      <c r="A456" s="15"/>
      <c r="B456" s="297"/>
      <c r="C456" s="298"/>
      <c r="D456" s="266" t="s">
        <v>312</v>
      </c>
      <c r="E456" s="299" t="s">
        <v>1</v>
      </c>
      <c r="F456" s="300" t="s">
        <v>2652</v>
      </c>
      <c r="G456" s="298"/>
      <c r="H456" s="299" t="s">
        <v>1</v>
      </c>
      <c r="I456" s="301"/>
      <c r="J456" s="298"/>
      <c r="K456" s="298"/>
      <c r="L456" s="302"/>
      <c r="M456" s="303"/>
      <c r="N456" s="304"/>
      <c r="O456" s="304"/>
      <c r="P456" s="304"/>
      <c r="Q456" s="304"/>
      <c r="R456" s="304"/>
      <c r="S456" s="304"/>
      <c r="T456" s="30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306" t="s">
        <v>312</v>
      </c>
      <c r="AU456" s="306" t="s">
        <v>91</v>
      </c>
      <c r="AV456" s="15" t="s">
        <v>83</v>
      </c>
      <c r="AW456" s="15" t="s">
        <v>4</v>
      </c>
      <c r="AX456" s="15" t="s">
        <v>75</v>
      </c>
      <c r="AY456" s="306" t="s">
        <v>265</v>
      </c>
    </row>
    <row r="457" s="13" customFormat="1">
      <c r="A457" s="13"/>
      <c r="B457" s="264"/>
      <c r="C457" s="265"/>
      <c r="D457" s="266" t="s">
        <v>312</v>
      </c>
      <c r="E457" s="267" t="s">
        <v>1</v>
      </c>
      <c r="F457" s="268" t="s">
        <v>3292</v>
      </c>
      <c r="G457" s="265"/>
      <c r="H457" s="269">
        <v>8.5099999999999998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312</v>
      </c>
      <c r="AU457" s="275" t="s">
        <v>91</v>
      </c>
      <c r="AV457" s="13" t="s">
        <v>91</v>
      </c>
      <c r="AW457" s="13" t="s">
        <v>4</v>
      </c>
      <c r="AX457" s="13" t="s">
        <v>75</v>
      </c>
      <c r="AY457" s="275" t="s">
        <v>265</v>
      </c>
    </row>
    <row r="458" s="14" customFormat="1">
      <c r="A458" s="14"/>
      <c r="B458" s="276"/>
      <c r="C458" s="277"/>
      <c r="D458" s="266" t="s">
        <v>312</v>
      </c>
      <c r="E458" s="278" t="s">
        <v>1</v>
      </c>
      <c r="F458" s="279" t="s">
        <v>318</v>
      </c>
      <c r="G458" s="277"/>
      <c r="H458" s="280">
        <v>8.5099999999999998</v>
      </c>
      <c r="I458" s="281"/>
      <c r="J458" s="277"/>
      <c r="K458" s="277"/>
      <c r="L458" s="282"/>
      <c r="M458" s="283"/>
      <c r="N458" s="284"/>
      <c r="O458" s="284"/>
      <c r="P458" s="284"/>
      <c r="Q458" s="284"/>
      <c r="R458" s="284"/>
      <c r="S458" s="284"/>
      <c r="T458" s="28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86" t="s">
        <v>312</v>
      </c>
      <c r="AU458" s="286" t="s">
        <v>91</v>
      </c>
      <c r="AV458" s="14" t="s">
        <v>282</v>
      </c>
      <c r="AW458" s="14" t="s">
        <v>4</v>
      </c>
      <c r="AX458" s="14" t="s">
        <v>83</v>
      </c>
      <c r="AY458" s="286" t="s">
        <v>265</v>
      </c>
    </row>
    <row r="459" s="2" customFormat="1" ht="16.30189" customHeight="1">
      <c r="A459" s="39"/>
      <c r="B459" s="40"/>
      <c r="C459" s="246" t="s">
        <v>710</v>
      </c>
      <c r="D459" s="246" t="s">
        <v>268</v>
      </c>
      <c r="E459" s="247" t="s">
        <v>2775</v>
      </c>
      <c r="F459" s="248" t="s">
        <v>1</v>
      </c>
      <c r="G459" s="249" t="s">
        <v>1</v>
      </c>
      <c r="H459" s="250">
        <v>34</v>
      </c>
      <c r="I459" s="251"/>
      <c r="J459" s="250">
        <f>ROUND(I459*H459,2)</f>
        <v>0</v>
      </c>
      <c r="K459" s="252"/>
      <c r="L459" s="45"/>
      <c r="M459" s="253" t="s">
        <v>1</v>
      </c>
      <c r="N459" s="254" t="s">
        <v>41</v>
      </c>
      <c r="O459" s="92"/>
      <c r="P459" s="255">
        <f>O459*H459</f>
        <v>0</v>
      </c>
      <c r="Q459" s="255">
        <v>0.027144450000000001</v>
      </c>
      <c r="R459" s="255">
        <f>Q459*H459</f>
        <v>0.92291129999999999</v>
      </c>
      <c r="S459" s="255">
        <v>0</v>
      </c>
      <c r="T459" s="256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57" t="s">
        <v>282</v>
      </c>
      <c r="AT459" s="257" t="s">
        <v>268</v>
      </c>
      <c r="AU459" s="257" t="s">
        <v>91</v>
      </c>
      <c r="AY459" s="18" t="s">
        <v>265</v>
      </c>
      <c r="BE459" s="258">
        <f>IF(N459="základná",J459,0)</f>
        <v>0</v>
      </c>
      <c r="BF459" s="258">
        <f>IF(N459="znížená",J459,0)</f>
        <v>0</v>
      </c>
      <c r="BG459" s="258">
        <f>IF(N459="zákl. prenesená",J459,0)</f>
        <v>0</v>
      </c>
      <c r="BH459" s="258">
        <f>IF(N459="zníž. prenesená",J459,0)</f>
        <v>0</v>
      </c>
      <c r="BI459" s="258">
        <f>IF(N459="nulová",J459,0)</f>
        <v>0</v>
      </c>
      <c r="BJ459" s="18" t="s">
        <v>91</v>
      </c>
      <c r="BK459" s="258">
        <f>ROUND(I459*H459,2)</f>
        <v>0</v>
      </c>
      <c r="BL459" s="18" t="s">
        <v>282</v>
      </c>
      <c r="BM459" s="257" t="s">
        <v>2776</v>
      </c>
    </row>
    <row r="460" s="13" customFormat="1">
      <c r="A460" s="13"/>
      <c r="B460" s="264"/>
      <c r="C460" s="265"/>
      <c r="D460" s="266" t="s">
        <v>312</v>
      </c>
      <c r="E460" s="267" t="s">
        <v>1</v>
      </c>
      <c r="F460" s="268" t="s">
        <v>3322</v>
      </c>
      <c r="G460" s="265"/>
      <c r="H460" s="269">
        <v>34</v>
      </c>
      <c r="I460" s="270"/>
      <c r="J460" s="265"/>
      <c r="K460" s="265"/>
      <c r="L460" s="271"/>
      <c r="M460" s="272"/>
      <c r="N460" s="273"/>
      <c r="O460" s="273"/>
      <c r="P460" s="273"/>
      <c r="Q460" s="273"/>
      <c r="R460" s="273"/>
      <c r="S460" s="273"/>
      <c r="T460" s="27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5" t="s">
        <v>312</v>
      </c>
      <c r="AU460" s="275" t="s">
        <v>91</v>
      </c>
      <c r="AV460" s="13" t="s">
        <v>91</v>
      </c>
      <c r="AW460" s="13" t="s">
        <v>4</v>
      </c>
      <c r="AX460" s="13" t="s">
        <v>83</v>
      </c>
      <c r="AY460" s="275" t="s">
        <v>265</v>
      </c>
    </row>
    <row r="461" s="2" customFormat="1" ht="16.30189" customHeight="1">
      <c r="A461" s="39"/>
      <c r="B461" s="40"/>
      <c r="C461" s="246" t="s">
        <v>714</v>
      </c>
      <c r="D461" s="246" t="s">
        <v>268</v>
      </c>
      <c r="E461" s="247" t="s">
        <v>2959</v>
      </c>
      <c r="F461" s="248" t="s">
        <v>1</v>
      </c>
      <c r="G461" s="249" t="s">
        <v>1</v>
      </c>
      <c r="H461" s="250">
        <v>32</v>
      </c>
      <c r="I461" s="251"/>
      <c r="J461" s="250">
        <f>ROUND(I461*H461,2)</f>
        <v>0</v>
      </c>
      <c r="K461" s="252"/>
      <c r="L461" s="45"/>
      <c r="M461" s="253" t="s">
        <v>1</v>
      </c>
      <c r="N461" s="254" t="s">
        <v>41</v>
      </c>
      <c r="O461" s="92"/>
      <c r="P461" s="255">
        <f>O461*H461</f>
        <v>0</v>
      </c>
      <c r="Q461" s="255">
        <v>0.00020995000000000001</v>
      </c>
      <c r="R461" s="255">
        <f>Q461*H461</f>
        <v>0.0067184000000000002</v>
      </c>
      <c r="S461" s="255">
        <v>0</v>
      </c>
      <c r="T461" s="256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57" t="s">
        <v>282</v>
      </c>
      <c r="AT461" s="257" t="s">
        <v>268</v>
      </c>
      <c r="AU461" s="257" t="s">
        <v>91</v>
      </c>
      <c r="AY461" s="18" t="s">
        <v>265</v>
      </c>
      <c r="BE461" s="258">
        <f>IF(N461="základná",J461,0)</f>
        <v>0</v>
      </c>
      <c r="BF461" s="258">
        <f>IF(N461="znížená",J461,0)</f>
        <v>0</v>
      </c>
      <c r="BG461" s="258">
        <f>IF(N461="zákl. prenesená",J461,0)</f>
        <v>0</v>
      </c>
      <c r="BH461" s="258">
        <f>IF(N461="zníž. prenesená",J461,0)</f>
        <v>0</v>
      </c>
      <c r="BI461" s="258">
        <f>IF(N461="nulová",J461,0)</f>
        <v>0</v>
      </c>
      <c r="BJ461" s="18" t="s">
        <v>91</v>
      </c>
      <c r="BK461" s="258">
        <f>ROUND(I461*H461,2)</f>
        <v>0</v>
      </c>
      <c r="BL461" s="18" t="s">
        <v>282</v>
      </c>
      <c r="BM461" s="257" t="s">
        <v>3085</v>
      </c>
    </row>
    <row r="462" s="13" customFormat="1">
      <c r="A462" s="13"/>
      <c r="B462" s="264"/>
      <c r="C462" s="265"/>
      <c r="D462" s="266" t="s">
        <v>312</v>
      </c>
      <c r="E462" s="267" t="s">
        <v>1</v>
      </c>
      <c r="F462" s="268" t="s">
        <v>3323</v>
      </c>
      <c r="G462" s="265"/>
      <c r="H462" s="269">
        <v>32</v>
      </c>
      <c r="I462" s="270"/>
      <c r="J462" s="265"/>
      <c r="K462" s="265"/>
      <c r="L462" s="271"/>
      <c r="M462" s="272"/>
      <c r="N462" s="273"/>
      <c r="O462" s="273"/>
      <c r="P462" s="273"/>
      <c r="Q462" s="273"/>
      <c r="R462" s="273"/>
      <c r="S462" s="273"/>
      <c r="T462" s="27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5" t="s">
        <v>312</v>
      </c>
      <c r="AU462" s="275" t="s">
        <v>91</v>
      </c>
      <c r="AV462" s="13" t="s">
        <v>91</v>
      </c>
      <c r="AW462" s="13" t="s">
        <v>4</v>
      </c>
      <c r="AX462" s="13" t="s">
        <v>83</v>
      </c>
      <c r="AY462" s="275" t="s">
        <v>265</v>
      </c>
    </row>
    <row r="463" s="2" customFormat="1" ht="16.30189" customHeight="1">
      <c r="A463" s="39"/>
      <c r="B463" s="40"/>
      <c r="C463" s="246" t="s">
        <v>718</v>
      </c>
      <c r="D463" s="246" t="s">
        <v>268</v>
      </c>
      <c r="E463" s="247" t="s">
        <v>2778</v>
      </c>
      <c r="F463" s="248" t="s">
        <v>1</v>
      </c>
      <c r="G463" s="249" t="s">
        <v>1</v>
      </c>
      <c r="H463" s="250">
        <v>16</v>
      </c>
      <c r="I463" s="251"/>
      <c r="J463" s="250">
        <f>ROUND(I463*H463,2)</f>
        <v>0</v>
      </c>
      <c r="K463" s="252"/>
      <c r="L463" s="45"/>
      <c r="M463" s="253" t="s">
        <v>1</v>
      </c>
      <c r="N463" s="254" t="s">
        <v>41</v>
      </c>
      <c r="O463" s="92"/>
      <c r="P463" s="255">
        <f>O463*H463</f>
        <v>0</v>
      </c>
      <c r="Q463" s="255">
        <v>0.00032045499999999998</v>
      </c>
      <c r="R463" s="255">
        <f>Q463*H463</f>
        <v>0.0051272799999999997</v>
      </c>
      <c r="S463" s="255">
        <v>0</v>
      </c>
      <c r="T463" s="256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57" t="s">
        <v>282</v>
      </c>
      <c r="AT463" s="257" t="s">
        <v>268</v>
      </c>
      <c r="AU463" s="257" t="s">
        <v>91</v>
      </c>
      <c r="AY463" s="18" t="s">
        <v>265</v>
      </c>
      <c r="BE463" s="258">
        <f>IF(N463="základná",J463,0)</f>
        <v>0</v>
      </c>
      <c r="BF463" s="258">
        <f>IF(N463="znížená",J463,0)</f>
        <v>0</v>
      </c>
      <c r="BG463" s="258">
        <f>IF(N463="zákl. prenesená",J463,0)</f>
        <v>0</v>
      </c>
      <c r="BH463" s="258">
        <f>IF(N463="zníž. prenesená",J463,0)</f>
        <v>0</v>
      </c>
      <c r="BI463" s="258">
        <f>IF(N463="nulová",J463,0)</f>
        <v>0</v>
      </c>
      <c r="BJ463" s="18" t="s">
        <v>91</v>
      </c>
      <c r="BK463" s="258">
        <f>ROUND(I463*H463,2)</f>
        <v>0</v>
      </c>
      <c r="BL463" s="18" t="s">
        <v>282</v>
      </c>
      <c r="BM463" s="257" t="s">
        <v>2779</v>
      </c>
    </row>
    <row r="464" s="13" customFormat="1">
      <c r="A464" s="13"/>
      <c r="B464" s="264"/>
      <c r="C464" s="265"/>
      <c r="D464" s="266" t="s">
        <v>312</v>
      </c>
      <c r="E464" s="267" t="s">
        <v>1</v>
      </c>
      <c r="F464" s="268" t="s">
        <v>3324</v>
      </c>
      <c r="G464" s="265"/>
      <c r="H464" s="269">
        <v>16</v>
      </c>
      <c r="I464" s="270"/>
      <c r="J464" s="265"/>
      <c r="K464" s="265"/>
      <c r="L464" s="271"/>
      <c r="M464" s="272"/>
      <c r="N464" s="273"/>
      <c r="O464" s="273"/>
      <c r="P464" s="273"/>
      <c r="Q464" s="273"/>
      <c r="R464" s="273"/>
      <c r="S464" s="273"/>
      <c r="T464" s="27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5" t="s">
        <v>312</v>
      </c>
      <c r="AU464" s="275" t="s">
        <v>91</v>
      </c>
      <c r="AV464" s="13" t="s">
        <v>91</v>
      </c>
      <c r="AW464" s="13" t="s">
        <v>4</v>
      </c>
      <c r="AX464" s="13" t="s">
        <v>83</v>
      </c>
      <c r="AY464" s="275" t="s">
        <v>265</v>
      </c>
    </row>
    <row r="465" s="2" customFormat="1" ht="16.30189" customHeight="1">
      <c r="A465" s="39"/>
      <c r="B465" s="40"/>
      <c r="C465" s="246" t="s">
        <v>721</v>
      </c>
      <c r="D465" s="246" t="s">
        <v>268</v>
      </c>
      <c r="E465" s="247" t="s">
        <v>2781</v>
      </c>
      <c r="F465" s="248" t="s">
        <v>1</v>
      </c>
      <c r="G465" s="249" t="s">
        <v>1</v>
      </c>
      <c r="H465" s="250">
        <v>16</v>
      </c>
      <c r="I465" s="251"/>
      <c r="J465" s="250">
        <f>ROUND(I465*H465,2)</f>
        <v>0</v>
      </c>
      <c r="K465" s="252"/>
      <c r="L465" s="45"/>
      <c r="M465" s="253" t="s">
        <v>1</v>
      </c>
      <c r="N465" s="254" t="s">
        <v>41</v>
      </c>
      <c r="O465" s="92"/>
      <c r="P465" s="255">
        <f>O465*H465</f>
        <v>0</v>
      </c>
      <c r="Q465" s="255">
        <v>0.00084925599999999995</v>
      </c>
      <c r="R465" s="255">
        <f>Q465*H465</f>
        <v>0.013588095999999999</v>
      </c>
      <c r="S465" s="255">
        <v>0</v>
      </c>
      <c r="T465" s="256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57" t="s">
        <v>282</v>
      </c>
      <c r="AT465" s="257" t="s">
        <v>268</v>
      </c>
      <c r="AU465" s="257" t="s">
        <v>91</v>
      </c>
      <c r="AY465" s="18" t="s">
        <v>265</v>
      </c>
      <c r="BE465" s="258">
        <f>IF(N465="základná",J465,0)</f>
        <v>0</v>
      </c>
      <c r="BF465" s="258">
        <f>IF(N465="znížená",J465,0)</f>
        <v>0</v>
      </c>
      <c r="BG465" s="258">
        <f>IF(N465="zákl. prenesená",J465,0)</f>
        <v>0</v>
      </c>
      <c r="BH465" s="258">
        <f>IF(N465="zníž. prenesená",J465,0)</f>
        <v>0</v>
      </c>
      <c r="BI465" s="258">
        <f>IF(N465="nulová",J465,0)</f>
        <v>0</v>
      </c>
      <c r="BJ465" s="18" t="s">
        <v>91</v>
      </c>
      <c r="BK465" s="258">
        <f>ROUND(I465*H465,2)</f>
        <v>0</v>
      </c>
      <c r="BL465" s="18" t="s">
        <v>282</v>
      </c>
      <c r="BM465" s="257" t="s">
        <v>2782</v>
      </c>
    </row>
    <row r="466" s="13" customFormat="1">
      <c r="A466" s="13"/>
      <c r="B466" s="264"/>
      <c r="C466" s="265"/>
      <c r="D466" s="266" t="s">
        <v>312</v>
      </c>
      <c r="E466" s="267" t="s">
        <v>1</v>
      </c>
      <c r="F466" s="268" t="s">
        <v>3324</v>
      </c>
      <c r="G466" s="265"/>
      <c r="H466" s="269">
        <v>16</v>
      </c>
      <c r="I466" s="270"/>
      <c r="J466" s="265"/>
      <c r="K466" s="265"/>
      <c r="L466" s="271"/>
      <c r="M466" s="272"/>
      <c r="N466" s="273"/>
      <c r="O466" s="273"/>
      <c r="P466" s="273"/>
      <c r="Q466" s="273"/>
      <c r="R466" s="273"/>
      <c r="S466" s="273"/>
      <c r="T466" s="27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75" t="s">
        <v>312</v>
      </c>
      <c r="AU466" s="275" t="s">
        <v>91</v>
      </c>
      <c r="AV466" s="13" t="s">
        <v>91</v>
      </c>
      <c r="AW466" s="13" t="s">
        <v>4</v>
      </c>
      <c r="AX466" s="13" t="s">
        <v>83</v>
      </c>
      <c r="AY466" s="275" t="s">
        <v>265</v>
      </c>
    </row>
    <row r="467" s="2" customFormat="1" ht="16.30189" customHeight="1">
      <c r="A467" s="39"/>
      <c r="B467" s="40"/>
      <c r="C467" s="246" t="s">
        <v>725</v>
      </c>
      <c r="D467" s="246" t="s">
        <v>268</v>
      </c>
      <c r="E467" s="247" t="s">
        <v>1072</v>
      </c>
      <c r="F467" s="248" t="s">
        <v>1</v>
      </c>
      <c r="G467" s="249" t="s">
        <v>1</v>
      </c>
      <c r="H467" s="250">
        <v>30</v>
      </c>
      <c r="I467" s="251"/>
      <c r="J467" s="250">
        <f>ROUND(I467*H467,2)</f>
        <v>0</v>
      </c>
      <c r="K467" s="252"/>
      <c r="L467" s="45"/>
      <c r="M467" s="253" t="s">
        <v>1</v>
      </c>
      <c r="N467" s="254" t="s">
        <v>41</v>
      </c>
      <c r="O467" s="92"/>
      <c r="P467" s="255">
        <f>O467*H467</f>
        <v>0</v>
      </c>
      <c r="Q467" s="255">
        <v>0.0011658975999999999</v>
      </c>
      <c r="R467" s="255">
        <f>Q467*H467</f>
        <v>0.034976927999999997</v>
      </c>
      <c r="S467" s="255">
        <v>0</v>
      </c>
      <c r="T467" s="256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57" t="s">
        <v>282</v>
      </c>
      <c r="AT467" s="257" t="s">
        <v>268</v>
      </c>
      <c r="AU467" s="257" t="s">
        <v>91</v>
      </c>
      <c r="AY467" s="18" t="s">
        <v>265</v>
      </c>
      <c r="BE467" s="258">
        <f>IF(N467="základná",J467,0)</f>
        <v>0</v>
      </c>
      <c r="BF467" s="258">
        <f>IF(N467="znížená",J467,0)</f>
        <v>0</v>
      </c>
      <c r="BG467" s="258">
        <f>IF(N467="zákl. prenesená",J467,0)</f>
        <v>0</v>
      </c>
      <c r="BH467" s="258">
        <f>IF(N467="zníž. prenesená",J467,0)</f>
        <v>0</v>
      </c>
      <c r="BI467" s="258">
        <f>IF(N467="nulová",J467,0)</f>
        <v>0</v>
      </c>
      <c r="BJ467" s="18" t="s">
        <v>91</v>
      </c>
      <c r="BK467" s="258">
        <f>ROUND(I467*H467,2)</f>
        <v>0</v>
      </c>
      <c r="BL467" s="18" t="s">
        <v>282</v>
      </c>
      <c r="BM467" s="257" t="s">
        <v>2783</v>
      </c>
    </row>
    <row r="468" s="13" customFormat="1">
      <c r="A468" s="13"/>
      <c r="B468" s="264"/>
      <c r="C468" s="265"/>
      <c r="D468" s="266" t="s">
        <v>312</v>
      </c>
      <c r="E468" s="267" t="s">
        <v>1</v>
      </c>
      <c r="F468" s="268" t="s">
        <v>3325</v>
      </c>
      <c r="G468" s="265"/>
      <c r="H468" s="269">
        <v>30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312</v>
      </c>
      <c r="AU468" s="275" t="s">
        <v>91</v>
      </c>
      <c r="AV468" s="13" t="s">
        <v>91</v>
      </c>
      <c r="AW468" s="13" t="s">
        <v>4</v>
      </c>
      <c r="AX468" s="13" t="s">
        <v>83</v>
      </c>
      <c r="AY468" s="275" t="s">
        <v>265</v>
      </c>
    </row>
    <row r="469" s="2" customFormat="1" ht="16.30189" customHeight="1">
      <c r="A469" s="39"/>
      <c r="B469" s="40"/>
      <c r="C469" s="246" t="s">
        <v>730</v>
      </c>
      <c r="D469" s="246" t="s">
        <v>268</v>
      </c>
      <c r="E469" s="247" t="s">
        <v>953</v>
      </c>
      <c r="F469" s="248" t="s">
        <v>1</v>
      </c>
      <c r="G469" s="249" t="s">
        <v>1</v>
      </c>
      <c r="H469" s="250">
        <v>36.479999999999997</v>
      </c>
      <c r="I469" s="251"/>
      <c r="J469" s="250">
        <f>ROUND(I469*H469,2)</f>
        <v>0</v>
      </c>
      <c r="K469" s="252"/>
      <c r="L469" s="45"/>
      <c r="M469" s="253" t="s">
        <v>1</v>
      </c>
      <c r="N469" s="254" t="s">
        <v>41</v>
      </c>
      <c r="O469" s="92"/>
      <c r="P469" s="255">
        <f>O469*H469</f>
        <v>0</v>
      </c>
      <c r="Q469" s="255">
        <v>0.0017262816000000001</v>
      </c>
      <c r="R469" s="255">
        <f>Q469*H469</f>
        <v>0.062974752767999992</v>
      </c>
      <c r="S469" s="255">
        <v>2.3999999999999999</v>
      </c>
      <c r="T469" s="256">
        <f>S469*H469</f>
        <v>87.551999999999992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57" t="s">
        <v>282</v>
      </c>
      <c r="AT469" s="257" t="s">
        <v>268</v>
      </c>
      <c r="AU469" s="257" t="s">
        <v>91</v>
      </c>
      <c r="AY469" s="18" t="s">
        <v>265</v>
      </c>
      <c r="BE469" s="258">
        <f>IF(N469="základná",J469,0)</f>
        <v>0</v>
      </c>
      <c r="BF469" s="258">
        <f>IF(N469="znížená",J469,0)</f>
        <v>0</v>
      </c>
      <c r="BG469" s="258">
        <f>IF(N469="zákl. prenesená",J469,0)</f>
        <v>0</v>
      </c>
      <c r="BH469" s="258">
        <f>IF(N469="zníž. prenesená",J469,0)</f>
        <v>0</v>
      </c>
      <c r="BI469" s="258">
        <f>IF(N469="nulová",J469,0)</f>
        <v>0</v>
      </c>
      <c r="BJ469" s="18" t="s">
        <v>91</v>
      </c>
      <c r="BK469" s="258">
        <f>ROUND(I469*H469,2)</f>
        <v>0</v>
      </c>
      <c r="BL469" s="18" t="s">
        <v>282</v>
      </c>
      <c r="BM469" s="257" t="s">
        <v>2785</v>
      </c>
    </row>
    <row r="470" s="13" customFormat="1">
      <c r="A470" s="13"/>
      <c r="B470" s="264"/>
      <c r="C470" s="265"/>
      <c r="D470" s="266" t="s">
        <v>312</v>
      </c>
      <c r="E470" s="267" t="s">
        <v>1</v>
      </c>
      <c r="F470" s="268" t="s">
        <v>3326</v>
      </c>
      <c r="G470" s="265"/>
      <c r="H470" s="269">
        <v>6.8099999999999996</v>
      </c>
      <c r="I470" s="270"/>
      <c r="J470" s="265"/>
      <c r="K470" s="265"/>
      <c r="L470" s="271"/>
      <c r="M470" s="272"/>
      <c r="N470" s="273"/>
      <c r="O470" s="273"/>
      <c r="P470" s="273"/>
      <c r="Q470" s="273"/>
      <c r="R470" s="273"/>
      <c r="S470" s="273"/>
      <c r="T470" s="27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75" t="s">
        <v>312</v>
      </c>
      <c r="AU470" s="275" t="s">
        <v>91</v>
      </c>
      <c r="AV470" s="13" t="s">
        <v>91</v>
      </c>
      <c r="AW470" s="13" t="s">
        <v>4</v>
      </c>
      <c r="AX470" s="13" t="s">
        <v>75</v>
      </c>
      <c r="AY470" s="275" t="s">
        <v>265</v>
      </c>
    </row>
    <row r="471" s="13" customFormat="1">
      <c r="A471" s="13"/>
      <c r="B471" s="264"/>
      <c r="C471" s="265"/>
      <c r="D471" s="266" t="s">
        <v>312</v>
      </c>
      <c r="E471" s="267" t="s">
        <v>1</v>
      </c>
      <c r="F471" s="268" t="s">
        <v>3327</v>
      </c>
      <c r="G471" s="265"/>
      <c r="H471" s="269">
        <v>19.899999999999999</v>
      </c>
      <c r="I471" s="270"/>
      <c r="J471" s="265"/>
      <c r="K471" s="265"/>
      <c r="L471" s="271"/>
      <c r="M471" s="272"/>
      <c r="N471" s="273"/>
      <c r="O471" s="273"/>
      <c r="P471" s="273"/>
      <c r="Q471" s="273"/>
      <c r="R471" s="273"/>
      <c r="S471" s="273"/>
      <c r="T471" s="27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75" t="s">
        <v>312</v>
      </c>
      <c r="AU471" s="275" t="s">
        <v>91</v>
      </c>
      <c r="AV471" s="13" t="s">
        <v>91</v>
      </c>
      <c r="AW471" s="13" t="s">
        <v>4</v>
      </c>
      <c r="AX471" s="13" t="s">
        <v>75</v>
      </c>
      <c r="AY471" s="275" t="s">
        <v>265</v>
      </c>
    </row>
    <row r="472" s="13" customFormat="1">
      <c r="A472" s="13"/>
      <c r="B472" s="264"/>
      <c r="C472" s="265"/>
      <c r="D472" s="266" t="s">
        <v>312</v>
      </c>
      <c r="E472" s="267" t="s">
        <v>1</v>
      </c>
      <c r="F472" s="268" t="s">
        <v>3328</v>
      </c>
      <c r="G472" s="265"/>
      <c r="H472" s="269">
        <v>9.7699999999999996</v>
      </c>
      <c r="I472" s="270"/>
      <c r="J472" s="265"/>
      <c r="K472" s="265"/>
      <c r="L472" s="271"/>
      <c r="M472" s="272"/>
      <c r="N472" s="273"/>
      <c r="O472" s="273"/>
      <c r="P472" s="273"/>
      <c r="Q472" s="273"/>
      <c r="R472" s="273"/>
      <c r="S472" s="273"/>
      <c r="T472" s="27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5" t="s">
        <v>312</v>
      </c>
      <c r="AU472" s="275" t="s">
        <v>91</v>
      </c>
      <c r="AV472" s="13" t="s">
        <v>91</v>
      </c>
      <c r="AW472" s="13" t="s">
        <v>4</v>
      </c>
      <c r="AX472" s="13" t="s">
        <v>75</v>
      </c>
      <c r="AY472" s="275" t="s">
        <v>265</v>
      </c>
    </row>
    <row r="473" s="14" customFormat="1">
      <c r="A473" s="14"/>
      <c r="B473" s="276"/>
      <c r="C473" s="277"/>
      <c r="D473" s="266" t="s">
        <v>312</v>
      </c>
      <c r="E473" s="278" t="s">
        <v>1</v>
      </c>
      <c r="F473" s="279" t="s">
        <v>318</v>
      </c>
      <c r="G473" s="277"/>
      <c r="H473" s="280">
        <v>36.479999999999997</v>
      </c>
      <c r="I473" s="281"/>
      <c r="J473" s="277"/>
      <c r="K473" s="277"/>
      <c r="L473" s="282"/>
      <c r="M473" s="283"/>
      <c r="N473" s="284"/>
      <c r="O473" s="284"/>
      <c r="P473" s="284"/>
      <c r="Q473" s="284"/>
      <c r="R473" s="284"/>
      <c r="S473" s="284"/>
      <c r="T473" s="285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86" t="s">
        <v>312</v>
      </c>
      <c r="AU473" s="286" t="s">
        <v>91</v>
      </c>
      <c r="AV473" s="14" t="s">
        <v>282</v>
      </c>
      <c r="AW473" s="14" t="s">
        <v>4</v>
      </c>
      <c r="AX473" s="14" t="s">
        <v>83</v>
      </c>
      <c r="AY473" s="286" t="s">
        <v>265</v>
      </c>
    </row>
    <row r="474" s="2" customFormat="1" ht="16.30189" customHeight="1">
      <c r="A474" s="39"/>
      <c r="B474" s="40"/>
      <c r="C474" s="246" t="s">
        <v>734</v>
      </c>
      <c r="D474" s="246" t="s">
        <v>268</v>
      </c>
      <c r="E474" s="247" t="s">
        <v>2790</v>
      </c>
      <c r="F474" s="248" t="s">
        <v>1</v>
      </c>
      <c r="G474" s="249" t="s">
        <v>1</v>
      </c>
      <c r="H474" s="250">
        <v>30</v>
      </c>
      <c r="I474" s="251"/>
      <c r="J474" s="250">
        <f>ROUND(I474*H474,2)</f>
        <v>0</v>
      </c>
      <c r="K474" s="252"/>
      <c r="L474" s="45"/>
      <c r="M474" s="253" t="s">
        <v>1</v>
      </c>
      <c r="N474" s="254" t="s">
        <v>41</v>
      </c>
      <c r="O474" s="92"/>
      <c r="P474" s="255">
        <f>O474*H474</f>
        <v>0</v>
      </c>
      <c r="Q474" s="255">
        <v>0.00029325999999999999</v>
      </c>
      <c r="R474" s="255">
        <f>Q474*H474</f>
        <v>0.0087977999999999997</v>
      </c>
      <c r="S474" s="255">
        <v>0.053999999999999999</v>
      </c>
      <c r="T474" s="256">
        <f>S474*H474</f>
        <v>1.6199999999999999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57" t="s">
        <v>282</v>
      </c>
      <c r="AT474" s="257" t="s">
        <v>268</v>
      </c>
      <c r="AU474" s="257" t="s">
        <v>91</v>
      </c>
      <c r="AY474" s="18" t="s">
        <v>265</v>
      </c>
      <c r="BE474" s="258">
        <f>IF(N474="základná",J474,0)</f>
        <v>0</v>
      </c>
      <c r="BF474" s="258">
        <f>IF(N474="znížená",J474,0)</f>
        <v>0</v>
      </c>
      <c r="BG474" s="258">
        <f>IF(N474="zákl. prenesená",J474,0)</f>
        <v>0</v>
      </c>
      <c r="BH474" s="258">
        <f>IF(N474="zníž. prenesená",J474,0)</f>
        <v>0</v>
      </c>
      <c r="BI474" s="258">
        <f>IF(N474="nulová",J474,0)</f>
        <v>0</v>
      </c>
      <c r="BJ474" s="18" t="s">
        <v>91</v>
      </c>
      <c r="BK474" s="258">
        <f>ROUND(I474*H474,2)</f>
        <v>0</v>
      </c>
      <c r="BL474" s="18" t="s">
        <v>282</v>
      </c>
      <c r="BM474" s="257" t="s">
        <v>2791</v>
      </c>
    </row>
    <row r="475" s="13" customFormat="1">
      <c r="A475" s="13"/>
      <c r="B475" s="264"/>
      <c r="C475" s="265"/>
      <c r="D475" s="266" t="s">
        <v>312</v>
      </c>
      <c r="E475" s="267" t="s">
        <v>1</v>
      </c>
      <c r="F475" s="268" t="s">
        <v>2886</v>
      </c>
      <c r="G475" s="265"/>
      <c r="H475" s="269">
        <v>30</v>
      </c>
      <c r="I475" s="270"/>
      <c r="J475" s="265"/>
      <c r="K475" s="265"/>
      <c r="L475" s="271"/>
      <c r="M475" s="272"/>
      <c r="N475" s="273"/>
      <c r="O475" s="273"/>
      <c r="P475" s="273"/>
      <c r="Q475" s="273"/>
      <c r="R475" s="273"/>
      <c r="S475" s="273"/>
      <c r="T475" s="27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75" t="s">
        <v>312</v>
      </c>
      <c r="AU475" s="275" t="s">
        <v>91</v>
      </c>
      <c r="AV475" s="13" t="s">
        <v>91</v>
      </c>
      <c r="AW475" s="13" t="s">
        <v>4</v>
      </c>
      <c r="AX475" s="13" t="s">
        <v>83</v>
      </c>
      <c r="AY475" s="275" t="s">
        <v>265</v>
      </c>
    </row>
    <row r="476" s="2" customFormat="1" ht="16.30189" customHeight="1">
      <c r="A476" s="39"/>
      <c r="B476" s="40"/>
      <c r="C476" s="246" t="s">
        <v>737</v>
      </c>
      <c r="D476" s="246" t="s">
        <v>268</v>
      </c>
      <c r="E476" s="247" t="s">
        <v>2793</v>
      </c>
      <c r="F476" s="248" t="s">
        <v>1</v>
      </c>
      <c r="G476" s="249" t="s">
        <v>1</v>
      </c>
      <c r="H476" s="250">
        <v>240</v>
      </c>
      <c r="I476" s="251"/>
      <c r="J476" s="250">
        <f>ROUND(I476*H476,2)</f>
        <v>0</v>
      </c>
      <c r="K476" s="252"/>
      <c r="L476" s="45"/>
      <c r="M476" s="253" t="s">
        <v>1</v>
      </c>
      <c r="N476" s="254" t="s">
        <v>41</v>
      </c>
      <c r="O476" s="92"/>
      <c r="P476" s="255">
        <f>O476*H476</f>
        <v>0</v>
      </c>
      <c r="Q476" s="255">
        <v>3.9401799999999999E-05</v>
      </c>
      <c r="R476" s="255">
        <f>Q476*H476</f>
        <v>0.0094564320000000007</v>
      </c>
      <c r="S476" s="255">
        <v>0.00075000000000000002</v>
      </c>
      <c r="T476" s="256">
        <f>S476*H476</f>
        <v>0.17999999999999999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57" t="s">
        <v>282</v>
      </c>
      <c r="AT476" s="257" t="s">
        <v>268</v>
      </c>
      <c r="AU476" s="257" t="s">
        <v>91</v>
      </c>
      <c r="AY476" s="18" t="s">
        <v>265</v>
      </c>
      <c r="BE476" s="258">
        <f>IF(N476="základná",J476,0)</f>
        <v>0</v>
      </c>
      <c r="BF476" s="258">
        <f>IF(N476="znížená",J476,0)</f>
        <v>0</v>
      </c>
      <c r="BG476" s="258">
        <f>IF(N476="zákl. prenesená",J476,0)</f>
        <v>0</v>
      </c>
      <c r="BH476" s="258">
        <f>IF(N476="zníž. prenesená",J476,0)</f>
        <v>0</v>
      </c>
      <c r="BI476" s="258">
        <f>IF(N476="nulová",J476,0)</f>
        <v>0</v>
      </c>
      <c r="BJ476" s="18" t="s">
        <v>91</v>
      </c>
      <c r="BK476" s="258">
        <f>ROUND(I476*H476,2)</f>
        <v>0</v>
      </c>
      <c r="BL476" s="18" t="s">
        <v>282</v>
      </c>
      <c r="BM476" s="257" t="s">
        <v>2794</v>
      </c>
    </row>
    <row r="477" s="13" customFormat="1">
      <c r="A477" s="13"/>
      <c r="B477" s="264"/>
      <c r="C477" s="265"/>
      <c r="D477" s="266" t="s">
        <v>312</v>
      </c>
      <c r="E477" s="267" t="s">
        <v>1</v>
      </c>
      <c r="F477" s="268" t="s">
        <v>2795</v>
      </c>
      <c r="G477" s="265"/>
      <c r="H477" s="269">
        <v>240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312</v>
      </c>
      <c r="AU477" s="275" t="s">
        <v>91</v>
      </c>
      <c r="AV477" s="13" t="s">
        <v>91</v>
      </c>
      <c r="AW477" s="13" t="s">
        <v>4</v>
      </c>
      <c r="AX477" s="13" t="s">
        <v>83</v>
      </c>
      <c r="AY477" s="275" t="s">
        <v>265</v>
      </c>
    </row>
    <row r="478" s="2" customFormat="1" ht="16.30189" customHeight="1">
      <c r="A478" s="39"/>
      <c r="B478" s="40"/>
      <c r="C478" s="246" t="s">
        <v>741</v>
      </c>
      <c r="D478" s="246" t="s">
        <v>268</v>
      </c>
      <c r="E478" s="247" t="s">
        <v>956</v>
      </c>
      <c r="F478" s="248" t="s">
        <v>1</v>
      </c>
      <c r="G478" s="249" t="s">
        <v>1</v>
      </c>
      <c r="H478" s="250">
        <v>433.58999999999998</v>
      </c>
      <c r="I478" s="251"/>
      <c r="J478" s="250">
        <f>ROUND(I478*H478,2)</f>
        <v>0</v>
      </c>
      <c r="K478" s="252"/>
      <c r="L478" s="45"/>
      <c r="M478" s="253" t="s">
        <v>1</v>
      </c>
      <c r="N478" s="254" t="s">
        <v>41</v>
      </c>
      <c r="O478" s="92"/>
      <c r="P478" s="255">
        <f>O478*H478</f>
        <v>0</v>
      </c>
      <c r="Q478" s="255">
        <v>0</v>
      </c>
      <c r="R478" s="255">
        <f>Q478*H478</f>
        <v>0</v>
      </c>
      <c r="S478" s="255">
        <v>0</v>
      </c>
      <c r="T478" s="256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57" t="s">
        <v>282</v>
      </c>
      <c r="AT478" s="257" t="s">
        <v>268</v>
      </c>
      <c r="AU478" s="257" t="s">
        <v>91</v>
      </c>
      <c r="AY478" s="18" t="s">
        <v>265</v>
      </c>
      <c r="BE478" s="258">
        <f>IF(N478="základná",J478,0)</f>
        <v>0</v>
      </c>
      <c r="BF478" s="258">
        <f>IF(N478="znížená",J478,0)</f>
        <v>0</v>
      </c>
      <c r="BG478" s="258">
        <f>IF(N478="zákl. prenesená",J478,0)</f>
        <v>0</v>
      </c>
      <c r="BH478" s="258">
        <f>IF(N478="zníž. prenesená",J478,0)</f>
        <v>0</v>
      </c>
      <c r="BI478" s="258">
        <f>IF(N478="nulová",J478,0)</f>
        <v>0</v>
      </c>
      <c r="BJ478" s="18" t="s">
        <v>91</v>
      </c>
      <c r="BK478" s="258">
        <f>ROUND(I478*H478,2)</f>
        <v>0</v>
      </c>
      <c r="BL478" s="18" t="s">
        <v>282</v>
      </c>
      <c r="BM478" s="257" t="s">
        <v>2796</v>
      </c>
    </row>
    <row r="479" s="15" customFormat="1">
      <c r="A479" s="15"/>
      <c r="B479" s="297"/>
      <c r="C479" s="298"/>
      <c r="D479" s="266" t="s">
        <v>312</v>
      </c>
      <c r="E479" s="299" t="s">
        <v>1</v>
      </c>
      <c r="F479" s="300" t="s">
        <v>2797</v>
      </c>
      <c r="G479" s="298"/>
      <c r="H479" s="299" t="s">
        <v>1</v>
      </c>
      <c r="I479" s="301"/>
      <c r="J479" s="298"/>
      <c r="K479" s="298"/>
      <c r="L479" s="302"/>
      <c r="M479" s="303"/>
      <c r="N479" s="304"/>
      <c r="O479" s="304"/>
      <c r="P479" s="304"/>
      <c r="Q479" s="304"/>
      <c r="R479" s="304"/>
      <c r="S479" s="304"/>
      <c r="T479" s="30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306" t="s">
        <v>312</v>
      </c>
      <c r="AU479" s="306" t="s">
        <v>91</v>
      </c>
      <c r="AV479" s="15" t="s">
        <v>83</v>
      </c>
      <c r="AW479" s="15" t="s">
        <v>4</v>
      </c>
      <c r="AX479" s="15" t="s">
        <v>75</v>
      </c>
      <c r="AY479" s="306" t="s">
        <v>265</v>
      </c>
    </row>
    <row r="480" s="13" customFormat="1">
      <c r="A480" s="13"/>
      <c r="B480" s="264"/>
      <c r="C480" s="265"/>
      <c r="D480" s="266" t="s">
        <v>312</v>
      </c>
      <c r="E480" s="267" t="s">
        <v>1</v>
      </c>
      <c r="F480" s="268" t="s">
        <v>3329</v>
      </c>
      <c r="G480" s="265"/>
      <c r="H480" s="269">
        <v>31.5</v>
      </c>
      <c r="I480" s="270"/>
      <c r="J480" s="265"/>
      <c r="K480" s="265"/>
      <c r="L480" s="271"/>
      <c r="M480" s="272"/>
      <c r="N480" s="273"/>
      <c r="O480" s="273"/>
      <c r="P480" s="273"/>
      <c r="Q480" s="273"/>
      <c r="R480" s="273"/>
      <c r="S480" s="273"/>
      <c r="T480" s="27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75" t="s">
        <v>312</v>
      </c>
      <c r="AU480" s="275" t="s">
        <v>91</v>
      </c>
      <c r="AV480" s="13" t="s">
        <v>91</v>
      </c>
      <c r="AW480" s="13" t="s">
        <v>4</v>
      </c>
      <c r="AX480" s="13" t="s">
        <v>75</v>
      </c>
      <c r="AY480" s="275" t="s">
        <v>265</v>
      </c>
    </row>
    <row r="481" s="13" customFormat="1">
      <c r="A481" s="13"/>
      <c r="B481" s="264"/>
      <c r="C481" s="265"/>
      <c r="D481" s="266" t="s">
        <v>312</v>
      </c>
      <c r="E481" s="267" t="s">
        <v>1</v>
      </c>
      <c r="F481" s="268" t="s">
        <v>3330</v>
      </c>
      <c r="G481" s="265"/>
      <c r="H481" s="269">
        <v>148.84</v>
      </c>
      <c r="I481" s="270"/>
      <c r="J481" s="265"/>
      <c r="K481" s="265"/>
      <c r="L481" s="271"/>
      <c r="M481" s="272"/>
      <c r="N481" s="273"/>
      <c r="O481" s="273"/>
      <c r="P481" s="273"/>
      <c r="Q481" s="273"/>
      <c r="R481" s="273"/>
      <c r="S481" s="273"/>
      <c r="T481" s="27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5" t="s">
        <v>312</v>
      </c>
      <c r="AU481" s="275" t="s">
        <v>91</v>
      </c>
      <c r="AV481" s="13" t="s">
        <v>91</v>
      </c>
      <c r="AW481" s="13" t="s">
        <v>4</v>
      </c>
      <c r="AX481" s="13" t="s">
        <v>75</v>
      </c>
      <c r="AY481" s="275" t="s">
        <v>265</v>
      </c>
    </row>
    <row r="482" s="16" customFormat="1">
      <c r="A482" s="16"/>
      <c r="B482" s="311"/>
      <c r="C482" s="312"/>
      <c r="D482" s="266" t="s">
        <v>312</v>
      </c>
      <c r="E482" s="313" t="s">
        <v>1</v>
      </c>
      <c r="F482" s="314" t="s">
        <v>2800</v>
      </c>
      <c r="G482" s="312"/>
      <c r="H482" s="315">
        <v>180.34</v>
      </c>
      <c r="I482" s="316"/>
      <c r="J482" s="312"/>
      <c r="K482" s="312"/>
      <c r="L482" s="317"/>
      <c r="M482" s="318"/>
      <c r="N482" s="319"/>
      <c r="O482" s="319"/>
      <c r="P482" s="319"/>
      <c r="Q482" s="319"/>
      <c r="R482" s="319"/>
      <c r="S482" s="319"/>
      <c r="T482" s="320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321" t="s">
        <v>312</v>
      </c>
      <c r="AU482" s="321" t="s">
        <v>91</v>
      </c>
      <c r="AV482" s="16" t="s">
        <v>98</v>
      </c>
      <c r="AW482" s="16" t="s">
        <v>4</v>
      </c>
      <c r="AX482" s="16" t="s">
        <v>75</v>
      </c>
      <c r="AY482" s="321" t="s">
        <v>265</v>
      </c>
    </row>
    <row r="483" s="15" customFormat="1">
      <c r="A483" s="15"/>
      <c r="B483" s="297"/>
      <c r="C483" s="298"/>
      <c r="D483" s="266" t="s">
        <v>312</v>
      </c>
      <c r="E483" s="299" t="s">
        <v>1</v>
      </c>
      <c r="F483" s="300" t="s">
        <v>2801</v>
      </c>
      <c r="G483" s="298"/>
      <c r="H483" s="299" t="s">
        <v>1</v>
      </c>
      <c r="I483" s="301"/>
      <c r="J483" s="298"/>
      <c r="K483" s="298"/>
      <c r="L483" s="302"/>
      <c r="M483" s="303"/>
      <c r="N483" s="304"/>
      <c r="O483" s="304"/>
      <c r="P483" s="304"/>
      <c r="Q483" s="304"/>
      <c r="R483" s="304"/>
      <c r="S483" s="304"/>
      <c r="T483" s="30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306" t="s">
        <v>312</v>
      </c>
      <c r="AU483" s="306" t="s">
        <v>91</v>
      </c>
      <c r="AV483" s="15" t="s">
        <v>83</v>
      </c>
      <c r="AW483" s="15" t="s">
        <v>4</v>
      </c>
      <c r="AX483" s="15" t="s">
        <v>75</v>
      </c>
      <c r="AY483" s="306" t="s">
        <v>265</v>
      </c>
    </row>
    <row r="484" s="15" customFormat="1">
      <c r="A484" s="15"/>
      <c r="B484" s="297"/>
      <c r="C484" s="298"/>
      <c r="D484" s="266" t="s">
        <v>312</v>
      </c>
      <c r="E484" s="299" t="s">
        <v>1</v>
      </c>
      <c r="F484" s="300" t="s">
        <v>2802</v>
      </c>
      <c r="G484" s="298"/>
      <c r="H484" s="299" t="s">
        <v>1</v>
      </c>
      <c r="I484" s="301"/>
      <c r="J484" s="298"/>
      <c r="K484" s="298"/>
      <c r="L484" s="302"/>
      <c r="M484" s="303"/>
      <c r="N484" s="304"/>
      <c r="O484" s="304"/>
      <c r="P484" s="304"/>
      <c r="Q484" s="304"/>
      <c r="R484" s="304"/>
      <c r="S484" s="304"/>
      <c r="T484" s="30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306" t="s">
        <v>312</v>
      </c>
      <c r="AU484" s="306" t="s">
        <v>91</v>
      </c>
      <c r="AV484" s="15" t="s">
        <v>83</v>
      </c>
      <c r="AW484" s="15" t="s">
        <v>4</v>
      </c>
      <c r="AX484" s="15" t="s">
        <v>75</v>
      </c>
      <c r="AY484" s="306" t="s">
        <v>265</v>
      </c>
    </row>
    <row r="485" s="13" customFormat="1">
      <c r="A485" s="13"/>
      <c r="B485" s="264"/>
      <c r="C485" s="265"/>
      <c r="D485" s="266" t="s">
        <v>312</v>
      </c>
      <c r="E485" s="267" t="s">
        <v>1</v>
      </c>
      <c r="F485" s="268" t="s">
        <v>3331</v>
      </c>
      <c r="G485" s="265"/>
      <c r="H485" s="269">
        <v>164.08000000000001</v>
      </c>
      <c r="I485" s="270"/>
      <c r="J485" s="265"/>
      <c r="K485" s="265"/>
      <c r="L485" s="271"/>
      <c r="M485" s="272"/>
      <c r="N485" s="273"/>
      <c r="O485" s="273"/>
      <c r="P485" s="273"/>
      <c r="Q485" s="273"/>
      <c r="R485" s="273"/>
      <c r="S485" s="273"/>
      <c r="T485" s="27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5" t="s">
        <v>312</v>
      </c>
      <c r="AU485" s="275" t="s">
        <v>91</v>
      </c>
      <c r="AV485" s="13" t="s">
        <v>91</v>
      </c>
      <c r="AW485" s="13" t="s">
        <v>4</v>
      </c>
      <c r="AX485" s="13" t="s">
        <v>75</v>
      </c>
      <c r="AY485" s="275" t="s">
        <v>265</v>
      </c>
    </row>
    <row r="486" s="16" customFormat="1">
      <c r="A486" s="16"/>
      <c r="B486" s="311"/>
      <c r="C486" s="312"/>
      <c r="D486" s="266" t="s">
        <v>312</v>
      </c>
      <c r="E486" s="313" t="s">
        <v>1</v>
      </c>
      <c r="F486" s="314" t="s">
        <v>2800</v>
      </c>
      <c r="G486" s="312"/>
      <c r="H486" s="315">
        <v>164.08000000000001</v>
      </c>
      <c r="I486" s="316"/>
      <c r="J486" s="312"/>
      <c r="K486" s="312"/>
      <c r="L486" s="317"/>
      <c r="M486" s="318"/>
      <c r="N486" s="319"/>
      <c r="O486" s="319"/>
      <c r="P486" s="319"/>
      <c r="Q486" s="319"/>
      <c r="R486" s="319"/>
      <c r="S486" s="319"/>
      <c r="T486" s="320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T486" s="321" t="s">
        <v>312</v>
      </c>
      <c r="AU486" s="321" t="s">
        <v>91</v>
      </c>
      <c r="AV486" s="16" t="s">
        <v>98</v>
      </c>
      <c r="AW486" s="16" t="s">
        <v>4</v>
      </c>
      <c r="AX486" s="16" t="s">
        <v>75</v>
      </c>
      <c r="AY486" s="321" t="s">
        <v>265</v>
      </c>
    </row>
    <row r="487" s="13" customFormat="1">
      <c r="A487" s="13"/>
      <c r="B487" s="264"/>
      <c r="C487" s="265"/>
      <c r="D487" s="266" t="s">
        <v>312</v>
      </c>
      <c r="E487" s="267" t="s">
        <v>1</v>
      </c>
      <c r="F487" s="268" t="s">
        <v>3332</v>
      </c>
      <c r="G487" s="265"/>
      <c r="H487" s="269">
        <v>1.6200000000000001</v>
      </c>
      <c r="I487" s="270"/>
      <c r="J487" s="265"/>
      <c r="K487" s="265"/>
      <c r="L487" s="271"/>
      <c r="M487" s="272"/>
      <c r="N487" s="273"/>
      <c r="O487" s="273"/>
      <c r="P487" s="273"/>
      <c r="Q487" s="273"/>
      <c r="R487" s="273"/>
      <c r="S487" s="273"/>
      <c r="T487" s="27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75" t="s">
        <v>312</v>
      </c>
      <c r="AU487" s="275" t="s">
        <v>91</v>
      </c>
      <c r="AV487" s="13" t="s">
        <v>91</v>
      </c>
      <c r="AW487" s="13" t="s">
        <v>4</v>
      </c>
      <c r="AX487" s="13" t="s">
        <v>75</v>
      </c>
      <c r="AY487" s="275" t="s">
        <v>265</v>
      </c>
    </row>
    <row r="488" s="16" customFormat="1">
      <c r="A488" s="16"/>
      <c r="B488" s="311"/>
      <c r="C488" s="312"/>
      <c r="D488" s="266" t="s">
        <v>312</v>
      </c>
      <c r="E488" s="313" t="s">
        <v>1</v>
      </c>
      <c r="F488" s="314" t="s">
        <v>2800</v>
      </c>
      <c r="G488" s="312"/>
      <c r="H488" s="315">
        <v>1.6200000000000001</v>
      </c>
      <c r="I488" s="316"/>
      <c r="J488" s="312"/>
      <c r="K488" s="312"/>
      <c r="L488" s="317"/>
      <c r="M488" s="318"/>
      <c r="N488" s="319"/>
      <c r="O488" s="319"/>
      <c r="P488" s="319"/>
      <c r="Q488" s="319"/>
      <c r="R488" s="319"/>
      <c r="S488" s="319"/>
      <c r="T488" s="320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T488" s="321" t="s">
        <v>312</v>
      </c>
      <c r="AU488" s="321" t="s">
        <v>91</v>
      </c>
      <c r="AV488" s="16" t="s">
        <v>98</v>
      </c>
      <c r="AW488" s="16" t="s">
        <v>4</v>
      </c>
      <c r="AX488" s="16" t="s">
        <v>75</v>
      </c>
      <c r="AY488" s="321" t="s">
        <v>265</v>
      </c>
    </row>
    <row r="489" s="13" customFormat="1">
      <c r="A489" s="13"/>
      <c r="B489" s="264"/>
      <c r="C489" s="265"/>
      <c r="D489" s="266" t="s">
        <v>312</v>
      </c>
      <c r="E489" s="267" t="s">
        <v>1</v>
      </c>
      <c r="F489" s="268" t="s">
        <v>3333</v>
      </c>
      <c r="G489" s="265"/>
      <c r="H489" s="269">
        <v>16.34</v>
      </c>
      <c r="I489" s="270"/>
      <c r="J489" s="265"/>
      <c r="K489" s="265"/>
      <c r="L489" s="271"/>
      <c r="M489" s="272"/>
      <c r="N489" s="273"/>
      <c r="O489" s="273"/>
      <c r="P489" s="273"/>
      <c r="Q489" s="273"/>
      <c r="R489" s="273"/>
      <c r="S489" s="273"/>
      <c r="T489" s="27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75" t="s">
        <v>312</v>
      </c>
      <c r="AU489" s="275" t="s">
        <v>91</v>
      </c>
      <c r="AV489" s="13" t="s">
        <v>91</v>
      </c>
      <c r="AW489" s="13" t="s">
        <v>4</v>
      </c>
      <c r="AX489" s="13" t="s">
        <v>75</v>
      </c>
      <c r="AY489" s="275" t="s">
        <v>265</v>
      </c>
    </row>
    <row r="490" s="13" customFormat="1">
      <c r="A490" s="13"/>
      <c r="B490" s="264"/>
      <c r="C490" s="265"/>
      <c r="D490" s="266" t="s">
        <v>312</v>
      </c>
      <c r="E490" s="267" t="s">
        <v>1</v>
      </c>
      <c r="F490" s="268" t="s">
        <v>3334</v>
      </c>
      <c r="G490" s="265"/>
      <c r="H490" s="269">
        <v>47.770000000000003</v>
      </c>
      <c r="I490" s="270"/>
      <c r="J490" s="265"/>
      <c r="K490" s="265"/>
      <c r="L490" s="271"/>
      <c r="M490" s="272"/>
      <c r="N490" s="273"/>
      <c r="O490" s="273"/>
      <c r="P490" s="273"/>
      <c r="Q490" s="273"/>
      <c r="R490" s="273"/>
      <c r="S490" s="273"/>
      <c r="T490" s="27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5" t="s">
        <v>312</v>
      </c>
      <c r="AU490" s="275" t="s">
        <v>91</v>
      </c>
      <c r="AV490" s="13" t="s">
        <v>91</v>
      </c>
      <c r="AW490" s="13" t="s">
        <v>4</v>
      </c>
      <c r="AX490" s="13" t="s">
        <v>75</v>
      </c>
      <c r="AY490" s="275" t="s">
        <v>265</v>
      </c>
    </row>
    <row r="491" s="13" customFormat="1">
      <c r="A491" s="13"/>
      <c r="B491" s="264"/>
      <c r="C491" s="265"/>
      <c r="D491" s="266" t="s">
        <v>312</v>
      </c>
      <c r="E491" s="267" t="s">
        <v>1</v>
      </c>
      <c r="F491" s="268" t="s">
        <v>3335</v>
      </c>
      <c r="G491" s="265"/>
      <c r="H491" s="269">
        <v>23.440000000000001</v>
      </c>
      <c r="I491" s="270"/>
      <c r="J491" s="265"/>
      <c r="K491" s="265"/>
      <c r="L491" s="271"/>
      <c r="M491" s="272"/>
      <c r="N491" s="273"/>
      <c r="O491" s="273"/>
      <c r="P491" s="273"/>
      <c r="Q491" s="273"/>
      <c r="R491" s="273"/>
      <c r="S491" s="273"/>
      <c r="T491" s="27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5" t="s">
        <v>312</v>
      </c>
      <c r="AU491" s="275" t="s">
        <v>91</v>
      </c>
      <c r="AV491" s="13" t="s">
        <v>91</v>
      </c>
      <c r="AW491" s="13" t="s">
        <v>4</v>
      </c>
      <c r="AX491" s="13" t="s">
        <v>75</v>
      </c>
      <c r="AY491" s="275" t="s">
        <v>265</v>
      </c>
    </row>
    <row r="492" s="16" customFormat="1">
      <c r="A492" s="16"/>
      <c r="B492" s="311"/>
      <c r="C492" s="312"/>
      <c r="D492" s="266" t="s">
        <v>312</v>
      </c>
      <c r="E492" s="313" t="s">
        <v>1</v>
      </c>
      <c r="F492" s="314" t="s">
        <v>2800</v>
      </c>
      <c r="G492" s="312"/>
      <c r="H492" s="315">
        <v>87.549999999999997</v>
      </c>
      <c r="I492" s="316"/>
      <c r="J492" s="312"/>
      <c r="K492" s="312"/>
      <c r="L492" s="317"/>
      <c r="M492" s="318"/>
      <c r="N492" s="319"/>
      <c r="O492" s="319"/>
      <c r="P492" s="319"/>
      <c r="Q492" s="319"/>
      <c r="R492" s="319"/>
      <c r="S492" s="319"/>
      <c r="T492" s="320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321" t="s">
        <v>312</v>
      </c>
      <c r="AU492" s="321" t="s">
        <v>91</v>
      </c>
      <c r="AV492" s="16" t="s">
        <v>98</v>
      </c>
      <c r="AW492" s="16" t="s">
        <v>4</v>
      </c>
      <c r="AX492" s="16" t="s">
        <v>75</v>
      </c>
      <c r="AY492" s="321" t="s">
        <v>265</v>
      </c>
    </row>
    <row r="493" s="14" customFormat="1">
      <c r="A493" s="14"/>
      <c r="B493" s="276"/>
      <c r="C493" s="277"/>
      <c r="D493" s="266" t="s">
        <v>312</v>
      </c>
      <c r="E493" s="278" t="s">
        <v>1</v>
      </c>
      <c r="F493" s="279" t="s">
        <v>318</v>
      </c>
      <c r="G493" s="277"/>
      <c r="H493" s="280">
        <v>433.58999999999998</v>
      </c>
      <c r="I493" s="281"/>
      <c r="J493" s="277"/>
      <c r="K493" s="277"/>
      <c r="L493" s="282"/>
      <c r="M493" s="283"/>
      <c r="N493" s="284"/>
      <c r="O493" s="284"/>
      <c r="P493" s="284"/>
      <c r="Q493" s="284"/>
      <c r="R493" s="284"/>
      <c r="S493" s="284"/>
      <c r="T493" s="28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86" t="s">
        <v>312</v>
      </c>
      <c r="AU493" s="286" t="s">
        <v>91</v>
      </c>
      <c r="AV493" s="14" t="s">
        <v>282</v>
      </c>
      <c r="AW493" s="14" t="s">
        <v>4</v>
      </c>
      <c r="AX493" s="14" t="s">
        <v>83</v>
      </c>
      <c r="AY493" s="286" t="s">
        <v>265</v>
      </c>
    </row>
    <row r="494" s="2" customFormat="1" ht="16.30189" customHeight="1">
      <c r="A494" s="39"/>
      <c r="B494" s="40"/>
      <c r="C494" s="246" t="s">
        <v>744</v>
      </c>
      <c r="D494" s="246" t="s">
        <v>268</v>
      </c>
      <c r="E494" s="247" t="s">
        <v>959</v>
      </c>
      <c r="F494" s="248" t="s">
        <v>1</v>
      </c>
      <c r="G494" s="249" t="s">
        <v>1</v>
      </c>
      <c r="H494" s="250">
        <v>3902.3099999999999</v>
      </c>
      <c r="I494" s="251"/>
      <c r="J494" s="250">
        <f>ROUND(I494*H494,2)</f>
        <v>0</v>
      </c>
      <c r="K494" s="252"/>
      <c r="L494" s="45"/>
      <c r="M494" s="253" t="s">
        <v>1</v>
      </c>
      <c r="N494" s="254" t="s">
        <v>41</v>
      </c>
      <c r="O494" s="92"/>
      <c r="P494" s="255">
        <f>O494*H494</f>
        <v>0</v>
      </c>
      <c r="Q494" s="255">
        <v>0</v>
      </c>
      <c r="R494" s="255">
        <f>Q494*H494</f>
        <v>0</v>
      </c>
      <c r="S494" s="255">
        <v>0</v>
      </c>
      <c r="T494" s="256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57" t="s">
        <v>282</v>
      </c>
      <c r="AT494" s="257" t="s">
        <v>268</v>
      </c>
      <c r="AU494" s="257" t="s">
        <v>91</v>
      </c>
      <c r="AY494" s="18" t="s">
        <v>265</v>
      </c>
      <c r="BE494" s="258">
        <f>IF(N494="základná",J494,0)</f>
        <v>0</v>
      </c>
      <c r="BF494" s="258">
        <f>IF(N494="znížená",J494,0)</f>
        <v>0</v>
      </c>
      <c r="BG494" s="258">
        <f>IF(N494="zákl. prenesená",J494,0)</f>
        <v>0</v>
      </c>
      <c r="BH494" s="258">
        <f>IF(N494="zníž. prenesená",J494,0)</f>
        <v>0</v>
      </c>
      <c r="BI494" s="258">
        <f>IF(N494="nulová",J494,0)</f>
        <v>0</v>
      </c>
      <c r="BJ494" s="18" t="s">
        <v>91</v>
      </c>
      <c r="BK494" s="258">
        <f>ROUND(I494*H494,2)</f>
        <v>0</v>
      </c>
      <c r="BL494" s="18" t="s">
        <v>282</v>
      </c>
      <c r="BM494" s="257" t="s">
        <v>2809</v>
      </c>
    </row>
    <row r="495" s="13" customFormat="1">
      <c r="A495" s="13"/>
      <c r="B495" s="264"/>
      <c r="C495" s="265"/>
      <c r="D495" s="266" t="s">
        <v>312</v>
      </c>
      <c r="E495" s="267" t="s">
        <v>1</v>
      </c>
      <c r="F495" s="268" t="s">
        <v>3336</v>
      </c>
      <c r="G495" s="265"/>
      <c r="H495" s="269">
        <v>433.58999999999998</v>
      </c>
      <c r="I495" s="270"/>
      <c r="J495" s="265"/>
      <c r="K495" s="265"/>
      <c r="L495" s="271"/>
      <c r="M495" s="272"/>
      <c r="N495" s="273"/>
      <c r="O495" s="273"/>
      <c r="P495" s="273"/>
      <c r="Q495" s="273"/>
      <c r="R495" s="273"/>
      <c r="S495" s="273"/>
      <c r="T495" s="27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5" t="s">
        <v>312</v>
      </c>
      <c r="AU495" s="275" t="s">
        <v>91</v>
      </c>
      <c r="AV495" s="13" t="s">
        <v>91</v>
      </c>
      <c r="AW495" s="13" t="s">
        <v>4</v>
      </c>
      <c r="AX495" s="13" t="s">
        <v>83</v>
      </c>
      <c r="AY495" s="275" t="s">
        <v>265</v>
      </c>
    </row>
    <row r="496" s="13" customFormat="1">
      <c r="A496" s="13"/>
      <c r="B496" s="264"/>
      <c r="C496" s="265"/>
      <c r="D496" s="266" t="s">
        <v>312</v>
      </c>
      <c r="E496" s="265"/>
      <c r="F496" s="268" t="s">
        <v>3337</v>
      </c>
      <c r="G496" s="265"/>
      <c r="H496" s="269">
        <v>3902.3099999999999</v>
      </c>
      <c r="I496" s="270"/>
      <c r="J496" s="265"/>
      <c r="K496" s="265"/>
      <c r="L496" s="271"/>
      <c r="M496" s="272"/>
      <c r="N496" s="273"/>
      <c r="O496" s="273"/>
      <c r="P496" s="273"/>
      <c r="Q496" s="273"/>
      <c r="R496" s="273"/>
      <c r="S496" s="273"/>
      <c r="T496" s="27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5" t="s">
        <v>312</v>
      </c>
      <c r="AU496" s="275" t="s">
        <v>91</v>
      </c>
      <c r="AV496" s="13" t="s">
        <v>91</v>
      </c>
      <c r="AW496" s="13" t="s">
        <v>5</v>
      </c>
      <c r="AX496" s="13" t="s">
        <v>83</v>
      </c>
      <c r="AY496" s="275" t="s">
        <v>265</v>
      </c>
    </row>
    <row r="497" s="2" customFormat="1" ht="16.30189" customHeight="1">
      <c r="A497" s="39"/>
      <c r="B497" s="40"/>
      <c r="C497" s="246" t="s">
        <v>748</v>
      </c>
      <c r="D497" s="246" t="s">
        <v>268</v>
      </c>
      <c r="E497" s="247" t="s">
        <v>932</v>
      </c>
      <c r="F497" s="248" t="s">
        <v>1</v>
      </c>
      <c r="G497" s="249" t="s">
        <v>1</v>
      </c>
      <c r="H497" s="250">
        <v>251.63</v>
      </c>
      <c r="I497" s="251"/>
      <c r="J497" s="250">
        <f>ROUND(I497*H497,2)</f>
        <v>0</v>
      </c>
      <c r="K497" s="252"/>
      <c r="L497" s="45"/>
      <c r="M497" s="253" t="s">
        <v>1</v>
      </c>
      <c r="N497" s="254" t="s">
        <v>41</v>
      </c>
      <c r="O497" s="92"/>
      <c r="P497" s="255">
        <f>O497*H497</f>
        <v>0</v>
      </c>
      <c r="Q497" s="255">
        <v>0</v>
      </c>
      <c r="R497" s="255">
        <f>Q497*H497</f>
        <v>0</v>
      </c>
      <c r="S497" s="255">
        <v>0</v>
      </c>
      <c r="T497" s="256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57" t="s">
        <v>282</v>
      </c>
      <c r="AT497" s="257" t="s">
        <v>268</v>
      </c>
      <c r="AU497" s="257" t="s">
        <v>91</v>
      </c>
      <c r="AY497" s="18" t="s">
        <v>265</v>
      </c>
      <c r="BE497" s="258">
        <f>IF(N497="základná",J497,0)</f>
        <v>0</v>
      </c>
      <c r="BF497" s="258">
        <f>IF(N497="znížená",J497,0)</f>
        <v>0</v>
      </c>
      <c r="BG497" s="258">
        <f>IF(N497="zákl. prenesená",J497,0)</f>
        <v>0</v>
      </c>
      <c r="BH497" s="258">
        <f>IF(N497="zníž. prenesená",J497,0)</f>
        <v>0</v>
      </c>
      <c r="BI497" s="258">
        <f>IF(N497="nulová",J497,0)</f>
        <v>0</v>
      </c>
      <c r="BJ497" s="18" t="s">
        <v>91</v>
      </c>
      <c r="BK497" s="258">
        <f>ROUND(I497*H497,2)</f>
        <v>0</v>
      </c>
      <c r="BL497" s="18" t="s">
        <v>282</v>
      </c>
      <c r="BM497" s="257" t="s">
        <v>2812</v>
      </c>
    </row>
    <row r="498" s="15" customFormat="1">
      <c r="A498" s="15"/>
      <c r="B498" s="297"/>
      <c r="C498" s="298"/>
      <c r="D498" s="266" t="s">
        <v>312</v>
      </c>
      <c r="E498" s="299" t="s">
        <v>1</v>
      </c>
      <c r="F498" s="300" t="s">
        <v>2802</v>
      </c>
      <c r="G498" s="298"/>
      <c r="H498" s="299" t="s">
        <v>1</v>
      </c>
      <c r="I498" s="301"/>
      <c r="J498" s="298"/>
      <c r="K498" s="298"/>
      <c r="L498" s="302"/>
      <c r="M498" s="303"/>
      <c r="N498" s="304"/>
      <c r="O498" s="304"/>
      <c r="P498" s="304"/>
      <c r="Q498" s="304"/>
      <c r="R498" s="304"/>
      <c r="S498" s="304"/>
      <c r="T498" s="30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306" t="s">
        <v>312</v>
      </c>
      <c r="AU498" s="306" t="s">
        <v>91</v>
      </c>
      <c r="AV498" s="15" t="s">
        <v>83</v>
      </c>
      <c r="AW498" s="15" t="s">
        <v>4</v>
      </c>
      <c r="AX498" s="15" t="s">
        <v>75</v>
      </c>
      <c r="AY498" s="306" t="s">
        <v>265</v>
      </c>
    </row>
    <row r="499" s="13" customFormat="1">
      <c r="A499" s="13"/>
      <c r="B499" s="264"/>
      <c r="C499" s="265"/>
      <c r="D499" s="266" t="s">
        <v>312</v>
      </c>
      <c r="E499" s="267" t="s">
        <v>1</v>
      </c>
      <c r="F499" s="268" t="s">
        <v>3331</v>
      </c>
      <c r="G499" s="265"/>
      <c r="H499" s="269">
        <v>164.08000000000001</v>
      </c>
      <c r="I499" s="270"/>
      <c r="J499" s="265"/>
      <c r="K499" s="265"/>
      <c r="L499" s="271"/>
      <c r="M499" s="272"/>
      <c r="N499" s="273"/>
      <c r="O499" s="273"/>
      <c r="P499" s="273"/>
      <c r="Q499" s="273"/>
      <c r="R499" s="273"/>
      <c r="S499" s="273"/>
      <c r="T499" s="27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75" t="s">
        <v>312</v>
      </c>
      <c r="AU499" s="275" t="s">
        <v>91</v>
      </c>
      <c r="AV499" s="13" t="s">
        <v>91</v>
      </c>
      <c r="AW499" s="13" t="s">
        <v>4</v>
      </c>
      <c r="AX499" s="13" t="s">
        <v>75</v>
      </c>
      <c r="AY499" s="275" t="s">
        <v>265</v>
      </c>
    </row>
    <row r="500" s="13" customFormat="1">
      <c r="A500" s="13"/>
      <c r="B500" s="264"/>
      <c r="C500" s="265"/>
      <c r="D500" s="266" t="s">
        <v>312</v>
      </c>
      <c r="E500" s="267" t="s">
        <v>1</v>
      </c>
      <c r="F500" s="268" t="s">
        <v>3333</v>
      </c>
      <c r="G500" s="265"/>
      <c r="H500" s="269">
        <v>16.34</v>
      </c>
      <c r="I500" s="270"/>
      <c r="J500" s="265"/>
      <c r="K500" s="265"/>
      <c r="L500" s="271"/>
      <c r="M500" s="272"/>
      <c r="N500" s="273"/>
      <c r="O500" s="273"/>
      <c r="P500" s="273"/>
      <c r="Q500" s="273"/>
      <c r="R500" s="273"/>
      <c r="S500" s="273"/>
      <c r="T500" s="27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5" t="s">
        <v>312</v>
      </c>
      <c r="AU500" s="275" t="s">
        <v>91</v>
      </c>
      <c r="AV500" s="13" t="s">
        <v>91</v>
      </c>
      <c r="AW500" s="13" t="s">
        <v>4</v>
      </c>
      <c r="AX500" s="13" t="s">
        <v>75</v>
      </c>
      <c r="AY500" s="275" t="s">
        <v>265</v>
      </c>
    </row>
    <row r="501" s="13" customFormat="1">
      <c r="A501" s="13"/>
      <c r="B501" s="264"/>
      <c r="C501" s="265"/>
      <c r="D501" s="266" t="s">
        <v>312</v>
      </c>
      <c r="E501" s="267" t="s">
        <v>1</v>
      </c>
      <c r="F501" s="268" t="s">
        <v>3334</v>
      </c>
      <c r="G501" s="265"/>
      <c r="H501" s="269">
        <v>47.770000000000003</v>
      </c>
      <c r="I501" s="270"/>
      <c r="J501" s="265"/>
      <c r="K501" s="265"/>
      <c r="L501" s="271"/>
      <c r="M501" s="272"/>
      <c r="N501" s="273"/>
      <c r="O501" s="273"/>
      <c r="P501" s="273"/>
      <c r="Q501" s="273"/>
      <c r="R501" s="273"/>
      <c r="S501" s="273"/>
      <c r="T501" s="27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75" t="s">
        <v>312</v>
      </c>
      <c r="AU501" s="275" t="s">
        <v>91</v>
      </c>
      <c r="AV501" s="13" t="s">
        <v>91</v>
      </c>
      <c r="AW501" s="13" t="s">
        <v>4</v>
      </c>
      <c r="AX501" s="13" t="s">
        <v>75</v>
      </c>
      <c r="AY501" s="275" t="s">
        <v>265</v>
      </c>
    </row>
    <row r="502" s="13" customFormat="1">
      <c r="A502" s="13"/>
      <c r="B502" s="264"/>
      <c r="C502" s="265"/>
      <c r="D502" s="266" t="s">
        <v>312</v>
      </c>
      <c r="E502" s="267" t="s">
        <v>1</v>
      </c>
      <c r="F502" s="268" t="s">
        <v>3335</v>
      </c>
      <c r="G502" s="265"/>
      <c r="H502" s="269">
        <v>23.440000000000001</v>
      </c>
      <c r="I502" s="270"/>
      <c r="J502" s="265"/>
      <c r="K502" s="265"/>
      <c r="L502" s="271"/>
      <c r="M502" s="272"/>
      <c r="N502" s="273"/>
      <c r="O502" s="273"/>
      <c r="P502" s="273"/>
      <c r="Q502" s="273"/>
      <c r="R502" s="273"/>
      <c r="S502" s="273"/>
      <c r="T502" s="27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75" t="s">
        <v>312</v>
      </c>
      <c r="AU502" s="275" t="s">
        <v>91</v>
      </c>
      <c r="AV502" s="13" t="s">
        <v>91</v>
      </c>
      <c r="AW502" s="13" t="s">
        <v>4</v>
      </c>
      <c r="AX502" s="13" t="s">
        <v>75</v>
      </c>
      <c r="AY502" s="275" t="s">
        <v>265</v>
      </c>
    </row>
    <row r="503" s="14" customFormat="1">
      <c r="A503" s="14"/>
      <c r="B503" s="276"/>
      <c r="C503" s="277"/>
      <c r="D503" s="266" t="s">
        <v>312</v>
      </c>
      <c r="E503" s="278" t="s">
        <v>1</v>
      </c>
      <c r="F503" s="279" t="s">
        <v>318</v>
      </c>
      <c r="G503" s="277"/>
      <c r="H503" s="280">
        <v>251.63</v>
      </c>
      <c r="I503" s="281"/>
      <c r="J503" s="277"/>
      <c r="K503" s="277"/>
      <c r="L503" s="282"/>
      <c r="M503" s="283"/>
      <c r="N503" s="284"/>
      <c r="O503" s="284"/>
      <c r="P503" s="284"/>
      <c r="Q503" s="284"/>
      <c r="R503" s="284"/>
      <c r="S503" s="284"/>
      <c r="T503" s="28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86" t="s">
        <v>312</v>
      </c>
      <c r="AU503" s="286" t="s">
        <v>91</v>
      </c>
      <c r="AV503" s="14" t="s">
        <v>282</v>
      </c>
      <c r="AW503" s="14" t="s">
        <v>4</v>
      </c>
      <c r="AX503" s="14" t="s">
        <v>83</v>
      </c>
      <c r="AY503" s="286" t="s">
        <v>265</v>
      </c>
    </row>
    <row r="504" s="2" customFormat="1" ht="16.30189" customHeight="1">
      <c r="A504" s="39"/>
      <c r="B504" s="40"/>
      <c r="C504" s="246" t="s">
        <v>751</v>
      </c>
      <c r="D504" s="246" t="s">
        <v>268</v>
      </c>
      <c r="E504" s="247" t="s">
        <v>2813</v>
      </c>
      <c r="F504" s="248" t="s">
        <v>1</v>
      </c>
      <c r="G504" s="249" t="s">
        <v>1</v>
      </c>
      <c r="H504" s="250">
        <v>1.6200000000000001</v>
      </c>
      <c r="I504" s="251"/>
      <c r="J504" s="250">
        <f>ROUND(I504*H504,2)</f>
        <v>0</v>
      </c>
      <c r="K504" s="252"/>
      <c r="L504" s="45"/>
      <c r="M504" s="253" t="s">
        <v>1</v>
      </c>
      <c r="N504" s="254" t="s">
        <v>41</v>
      </c>
      <c r="O504" s="92"/>
      <c r="P504" s="255">
        <f>O504*H504</f>
        <v>0</v>
      </c>
      <c r="Q504" s="255">
        <v>0</v>
      </c>
      <c r="R504" s="255">
        <f>Q504*H504</f>
        <v>0</v>
      </c>
      <c r="S504" s="255">
        <v>0</v>
      </c>
      <c r="T504" s="256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57" t="s">
        <v>282</v>
      </c>
      <c r="AT504" s="257" t="s">
        <v>268</v>
      </c>
      <c r="AU504" s="257" t="s">
        <v>91</v>
      </c>
      <c r="AY504" s="18" t="s">
        <v>265</v>
      </c>
      <c r="BE504" s="258">
        <f>IF(N504="základná",J504,0)</f>
        <v>0</v>
      </c>
      <c r="BF504" s="258">
        <f>IF(N504="znížená",J504,0)</f>
        <v>0</v>
      </c>
      <c r="BG504" s="258">
        <f>IF(N504="zákl. prenesená",J504,0)</f>
        <v>0</v>
      </c>
      <c r="BH504" s="258">
        <f>IF(N504="zníž. prenesená",J504,0)</f>
        <v>0</v>
      </c>
      <c r="BI504" s="258">
        <f>IF(N504="nulová",J504,0)</f>
        <v>0</v>
      </c>
      <c r="BJ504" s="18" t="s">
        <v>91</v>
      </c>
      <c r="BK504" s="258">
        <f>ROUND(I504*H504,2)</f>
        <v>0</v>
      </c>
      <c r="BL504" s="18" t="s">
        <v>282</v>
      </c>
      <c r="BM504" s="257" t="s">
        <v>2814</v>
      </c>
    </row>
    <row r="505" s="13" customFormat="1">
      <c r="A505" s="13"/>
      <c r="B505" s="264"/>
      <c r="C505" s="265"/>
      <c r="D505" s="266" t="s">
        <v>312</v>
      </c>
      <c r="E505" s="267" t="s">
        <v>1</v>
      </c>
      <c r="F505" s="268" t="s">
        <v>3332</v>
      </c>
      <c r="G505" s="265"/>
      <c r="H505" s="269">
        <v>1.6200000000000001</v>
      </c>
      <c r="I505" s="270"/>
      <c r="J505" s="265"/>
      <c r="K505" s="265"/>
      <c r="L505" s="271"/>
      <c r="M505" s="272"/>
      <c r="N505" s="273"/>
      <c r="O505" s="273"/>
      <c r="P505" s="273"/>
      <c r="Q505" s="273"/>
      <c r="R505" s="273"/>
      <c r="S505" s="273"/>
      <c r="T505" s="27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75" t="s">
        <v>312</v>
      </c>
      <c r="AU505" s="275" t="s">
        <v>91</v>
      </c>
      <c r="AV505" s="13" t="s">
        <v>91</v>
      </c>
      <c r="AW505" s="13" t="s">
        <v>4</v>
      </c>
      <c r="AX505" s="13" t="s">
        <v>75</v>
      </c>
      <c r="AY505" s="275" t="s">
        <v>265</v>
      </c>
    </row>
    <row r="506" s="14" customFormat="1">
      <c r="A506" s="14"/>
      <c r="B506" s="276"/>
      <c r="C506" s="277"/>
      <c r="D506" s="266" t="s">
        <v>312</v>
      </c>
      <c r="E506" s="278" t="s">
        <v>1</v>
      </c>
      <c r="F506" s="279" t="s">
        <v>318</v>
      </c>
      <c r="G506" s="277"/>
      <c r="H506" s="280">
        <v>1.6200000000000001</v>
      </c>
      <c r="I506" s="281"/>
      <c r="J506" s="277"/>
      <c r="K506" s="277"/>
      <c r="L506" s="282"/>
      <c r="M506" s="283"/>
      <c r="N506" s="284"/>
      <c r="O506" s="284"/>
      <c r="P506" s="284"/>
      <c r="Q506" s="284"/>
      <c r="R506" s="284"/>
      <c r="S506" s="284"/>
      <c r="T506" s="285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86" t="s">
        <v>312</v>
      </c>
      <c r="AU506" s="286" t="s">
        <v>91</v>
      </c>
      <c r="AV506" s="14" t="s">
        <v>282</v>
      </c>
      <c r="AW506" s="14" t="s">
        <v>4</v>
      </c>
      <c r="AX506" s="14" t="s">
        <v>83</v>
      </c>
      <c r="AY506" s="286" t="s">
        <v>265</v>
      </c>
    </row>
    <row r="507" s="12" customFormat="1" ht="22.8" customHeight="1">
      <c r="A507" s="12"/>
      <c r="B507" s="230"/>
      <c r="C507" s="231"/>
      <c r="D507" s="232" t="s">
        <v>74</v>
      </c>
      <c r="E507" s="244" t="s">
        <v>675</v>
      </c>
      <c r="F507" s="244" t="s">
        <v>826</v>
      </c>
      <c r="G507" s="231"/>
      <c r="H507" s="231"/>
      <c r="I507" s="234"/>
      <c r="J507" s="245">
        <f>BK507</f>
        <v>0</v>
      </c>
      <c r="K507" s="231"/>
      <c r="L507" s="236"/>
      <c r="M507" s="237"/>
      <c r="N507" s="238"/>
      <c r="O507" s="238"/>
      <c r="P507" s="239">
        <f>P508</f>
        <v>0</v>
      </c>
      <c r="Q507" s="238"/>
      <c r="R507" s="239">
        <f>R508</f>
        <v>0</v>
      </c>
      <c r="S507" s="238"/>
      <c r="T507" s="240">
        <f>T508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41" t="s">
        <v>83</v>
      </c>
      <c r="AT507" s="242" t="s">
        <v>74</v>
      </c>
      <c r="AU507" s="242" t="s">
        <v>83</v>
      </c>
      <c r="AY507" s="241" t="s">
        <v>265</v>
      </c>
      <c r="BK507" s="243">
        <f>BK508</f>
        <v>0</v>
      </c>
    </row>
    <row r="508" s="2" customFormat="1" ht="16.30189" customHeight="1">
      <c r="A508" s="39"/>
      <c r="B508" s="40"/>
      <c r="C508" s="246" t="s">
        <v>755</v>
      </c>
      <c r="D508" s="246" t="s">
        <v>268</v>
      </c>
      <c r="E508" s="247" t="s">
        <v>2815</v>
      </c>
      <c r="F508" s="248" t="s">
        <v>1</v>
      </c>
      <c r="G508" s="249" t="s">
        <v>1</v>
      </c>
      <c r="H508" s="250">
        <v>877.37</v>
      </c>
      <c r="I508" s="251"/>
      <c r="J508" s="250">
        <f>ROUND(I508*H508,2)</f>
        <v>0</v>
      </c>
      <c r="K508" s="252"/>
      <c r="L508" s="45"/>
      <c r="M508" s="253" t="s">
        <v>1</v>
      </c>
      <c r="N508" s="254" t="s">
        <v>41</v>
      </c>
      <c r="O508" s="92"/>
      <c r="P508" s="255">
        <f>O508*H508</f>
        <v>0</v>
      </c>
      <c r="Q508" s="255">
        <v>0</v>
      </c>
      <c r="R508" s="255">
        <f>Q508*H508</f>
        <v>0</v>
      </c>
      <c r="S508" s="255">
        <v>0</v>
      </c>
      <c r="T508" s="256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57" t="s">
        <v>282</v>
      </c>
      <c r="AT508" s="257" t="s">
        <v>268</v>
      </c>
      <c r="AU508" s="257" t="s">
        <v>91</v>
      </c>
      <c r="AY508" s="18" t="s">
        <v>265</v>
      </c>
      <c r="BE508" s="258">
        <f>IF(N508="základná",J508,0)</f>
        <v>0</v>
      </c>
      <c r="BF508" s="258">
        <f>IF(N508="znížená",J508,0)</f>
        <v>0</v>
      </c>
      <c r="BG508" s="258">
        <f>IF(N508="zákl. prenesená",J508,0)</f>
        <v>0</v>
      </c>
      <c r="BH508" s="258">
        <f>IF(N508="zníž. prenesená",J508,0)</f>
        <v>0</v>
      </c>
      <c r="BI508" s="258">
        <f>IF(N508="nulová",J508,0)</f>
        <v>0</v>
      </c>
      <c r="BJ508" s="18" t="s">
        <v>91</v>
      </c>
      <c r="BK508" s="258">
        <f>ROUND(I508*H508,2)</f>
        <v>0</v>
      </c>
      <c r="BL508" s="18" t="s">
        <v>282</v>
      </c>
      <c r="BM508" s="257" t="s">
        <v>2816</v>
      </c>
    </row>
    <row r="509" s="12" customFormat="1" ht="25.92" customHeight="1">
      <c r="A509" s="12"/>
      <c r="B509" s="230"/>
      <c r="C509" s="231"/>
      <c r="D509" s="232" t="s">
        <v>74</v>
      </c>
      <c r="E509" s="233" t="s">
        <v>830</v>
      </c>
      <c r="F509" s="233" t="s">
        <v>831</v>
      </c>
      <c r="G509" s="231"/>
      <c r="H509" s="231"/>
      <c r="I509" s="234"/>
      <c r="J509" s="235">
        <f>BK509</f>
        <v>0</v>
      </c>
      <c r="K509" s="231"/>
      <c r="L509" s="236"/>
      <c r="M509" s="237"/>
      <c r="N509" s="238"/>
      <c r="O509" s="238"/>
      <c r="P509" s="239">
        <f>P510</f>
        <v>0</v>
      </c>
      <c r="Q509" s="238"/>
      <c r="R509" s="239">
        <f>R510</f>
        <v>1.3804019360000002</v>
      </c>
      <c r="S509" s="238"/>
      <c r="T509" s="240">
        <f>T510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41" t="s">
        <v>91</v>
      </c>
      <c r="AT509" s="242" t="s">
        <v>74</v>
      </c>
      <c r="AU509" s="242" t="s">
        <v>75</v>
      </c>
      <c r="AY509" s="241" t="s">
        <v>265</v>
      </c>
      <c r="BK509" s="243">
        <f>BK510</f>
        <v>0</v>
      </c>
    </row>
    <row r="510" s="12" customFormat="1" ht="22.8" customHeight="1">
      <c r="A510" s="12"/>
      <c r="B510" s="230"/>
      <c r="C510" s="231"/>
      <c r="D510" s="232" t="s">
        <v>74</v>
      </c>
      <c r="E510" s="244" t="s">
        <v>832</v>
      </c>
      <c r="F510" s="244" t="s">
        <v>833</v>
      </c>
      <c r="G510" s="231"/>
      <c r="H510" s="231"/>
      <c r="I510" s="234"/>
      <c r="J510" s="245">
        <f>BK510</f>
        <v>0</v>
      </c>
      <c r="K510" s="231"/>
      <c r="L510" s="236"/>
      <c r="M510" s="237"/>
      <c r="N510" s="238"/>
      <c r="O510" s="238"/>
      <c r="P510" s="239">
        <f>SUM(P511:P537)</f>
        <v>0</v>
      </c>
      <c r="Q510" s="238"/>
      <c r="R510" s="239">
        <f>SUM(R511:R537)</f>
        <v>1.3804019360000002</v>
      </c>
      <c r="S510" s="238"/>
      <c r="T510" s="240">
        <f>SUM(T511:T537)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41" t="s">
        <v>91</v>
      </c>
      <c r="AT510" s="242" t="s">
        <v>74</v>
      </c>
      <c r="AU510" s="242" t="s">
        <v>83</v>
      </c>
      <c r="AY510" s="241" t="s">
        <v>265</v>
      </c>
      <c r="BK510" s="243">
        <f>SUM(BK511:BK537)</f>
        <v>0</v>
      </c>
    </row>
    <row r="511" s="2" customFormat="1" ht="16.30189" customHeight="1">
      <c r="A511" s="39"/>
      <c r="B511" s="40"/>
      <c r="C511" s="246" t="s">
        <v>758</v>
      </c>
      <c r="D511" s="246" t="s">
        <v>268</v>
      </c>
      <c r="E511" s="247" t="s">
        <v>835</v>
      </c>
      <c r="F511" s="248" t="s">
        <v>1</v>
      </c>
      <c r="G511" s="249" t="s">
        <v>1</v>
      </c>
      <c r="H511" s="250">
        <v>18.940000000000001</v>
      </c>
      <c r="I511" s="251"/>
      <c r="J511" s="250">
        <f>ROUND(I511*H511,2)</f>
        <v>0</v>
      </c>
      <c r="K511" s="252"/>
      <c r="L511" s="45"/>
      <c r="M511" s="253" t="s">
        <v>1</v>
      </c>
      <c r="N511" s="254" t="s">
        <v>41</v>
      </c>
      <c r="O511" s="92"/>
      <c r="P511" s="255">
        <f>O511*H511</f>
        <v>0</v>
      </c>
      <c r="Q511" s="255">
        <v>0</v>
      </c>
      <c r="R511" s="255">
        <f>Q511*H511</f>
        <v>0</v>
      </c>
      <c r="S511" s="255">
        <v>0</v>
      </c>
      <c r="T511" s="256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57" t="s">
        <v>371</v>
      </c>
      <c r="AT511" s="257" t="s">
        <v>268</v>
      </c>
      <c r="AU511" s="257" t="s">
        <v>91</v>
      </c>
      <c r="AY511" s="18" t="s">
        <v>265</v>
      </c>
      <c r="BE511" s="258">
        <f>IF(N511="základná",J511,0)</f>
        <v>0</v>
      </c>
      <c r="BF511" s="258">
        <f>IF(N511="znížená",J511,0)</f>
        <v>0</v>
      </c>
      <c r="BG511" s="258">
        <f>IF(N511="zákl. prenesená",J511,0)</f>
        <v>0</v>
      </c>
      <c r="BH511" s="258">
        <f>IF(N511="zníž. prenesená",J511,0)</f>
        <v>0</v>
      </c>
      <c r="BI511" s="258">
        <f>IF(N511="nulová",J511,0)</f>
        <v>0</v>
      </c>
      <c r="BJ511" s="18" t="s">
        <v>91</v>
      </c>
      <c r="BK511" s="258">
        <f>ROUND(I511*H511,2)</f>
        <v>0</v>
      </c>
      <c r="BL511" s="18" t="s">
        <v>371</v>
      </c>
      <c r="BM511" s="257" t="s">
        <v>2817</v>
      </c>
    </row>
    <row r="512" s="15" customFormat="1">
      <c r="A512" s="15"/>
      <c r="B512" s="297"/>
      <c r="C512" s="298"/>
      <c r="D512" s="266" t="s">
        <v>312</v>
      </c>
      <c r="E512" s="299" t="s">
        <v>1</v>
      </c>
      <c r="F512" s="300" t="s">
        <v>2561</v>
      </c>
      <c r="G512" s="298"/>
      <c r="H512" s="299" t="s">
        <v>1</v>
      </c>
      <c r="I512" s="301"/>
      <c r="J512" s="298"/>
      <c r="K512" s="298"/>
      <c r="L512" s="302"/>
      <c r="M512" s="303"/>
      <c r="N512" s="304"/>
      <c r="O512" s="304"/>
      <c r="P512" s="304"/>
      <c r="Q512" s="304"/>
      <c r="R512" s="304"/>
      <c r="S512" s="304"/>
      <c r="T512" s="30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306" t="s">
        <v>312</v>
      </c>
      <c r="AU512" s="306" t="s">
        <v>91</v>
      </c>
      <c r="AV512" s="15" t="s">
        <v>83</v>
      </c>
      <c r="AW512" s="15" t="s">
        <v>4</v>
      </c>
      <c r="AX512" s="15" t="s">
        <v>75</v>
      </c>
      <c r="AY512" s="306" t="s">
        <v>265</v>
      </c>
    </row>
    <row r="513" s="13" customFormat="1">
      <c r="A513" s="13"/>
      <c r="B513" s="264"/>
      <c r="C513" s="265"/>
      <c r="D513" s="266" t="s">
        <v>312</v>
      </c>
      <c r="E513" s="267" t="s">
        <v>1</v>
      </c>
      <c r="F513" s="268" t="s">
        <v>3338</v>
      </c>
      <c r="G513" s="265"/>
      <c r="H513" s="269">
        <v>18.940000000000001</v>
      </c>
      <c r="I513" s="270"/>
      <c r="J513" s="265"/>
      <c r="K513" s="265"/>
      <c r="L513" s="271"/>
      <c r="M513" s="272"/>
      <c r="N513" s="273"/>
      <c r="O513" s="273"/>
      <c r="P513" s="273"/>
      <c r="Q513" s="273"/>
      <c r="R513" s="273"/>
      <c r="S513" s="273"/>
      <c r="T513" s="27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75" t="s">
        <v>312</v>
      </c>
      <c r="AU513" s="275" t="s">
        <v>91</v>
      </c>
      <c r="AV513" s="13" t="s">
        <v>91</v>
      </c>
      <c r="AW513" s="13" t="s">
        <v>4</v>
      </c>
      <c r="AX513" s="13" t="s">
        <v>75</v>
      </c>
      <c r="AY513" s="275" t="s">
        <v>265</v>
      </c>
    </row>
    <row r="514" s="14" customFormat="1">
      <c r="A514" s="14"/>
      <c r="B514" s="276"/>
      <c r="C514" s="277"/>
      <c r="D514" s="266" t="s">
        <v>312</v>
      </c>
      <c r="E514" s="278" t="s">
        <v>1</v>
      </c>
      <c r="F514" s="279" t="s">
        <v>318</v>
      </c>
      <c r="G514" s="277"/>
      <c r="H514" s="280">
        <v>18.940000000000001</v>
      </c>
      <c r="I514" s="281"/>
      <c r="J514" s="277"/>
      <c r="K514" s="277"/>
      <c r="L514" s="282"/>
      <c r="M514" s="283"/>
      <c r="N514" s="284"/>
      <c r="O514" s="284"/>
      <c r="P514" s="284"/>
      <c r="Q514" s="284"/>
      <c r="R514" s="284"/>
      <c r="S514" s="284"/>
      <c r="T514" s="28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86" t="s">
        <v>312</v>
      </c>
      <c r="AU514" s="286" t="s">
        <v>91</v>
      </c>
      <c r="AV514" s="14" t="s">
        <v>282</v>
      </c>
      <c r="AW514" s="14" t="s">
        <v>4</v>
      </c>
      <c r="AX514" s="14" t="s">
        <v>83</v>
      </c>
      <c r="AY514" s="286" t="s">
        <v>265</v>
      </c>
    </row>
    <row r="515" s="2" customFormat="1" ht="16.30189" customHeight="1">
      <c r="A515" s="39"/>
      <c r="B515" s="40"/>
      <c r="C515" s="287" t="s">
        <v>762</v>
      </c>
      <c r="D515" s="287" t="s">
        <v>367</v>
      </c>
      <c r="E515" s="288" t="s">
        <v>2818</v>
      </c>
      <c r="F515" s="289" t="s">
        <v>1</v>
      </c>
      <c r="G515" s="290" t="s">
        <v>1</v>
      </c>
      <c r="H515" s="291">
        <v>0.01</v>
      </c>
      <c r="I515" s="292"/>
      <c r="J515" s="291">
        <f>ROUND(I515*H515,2)</f>
        <v>0</v>
      </c>
      <c r="K515" s="293"/>
      <c r="L515" s="294"/>
      <c r="M515" s="295" t="s">
        <v>1</v>
      </c>
      <c r="N515" s="296" t="s">
        <v>41</v>
      </c>
      <c r="O515" s="92"/>
      <c r="P515" s="255">
        <f>O515*H515</f>
        <v>0</v>
      </c>
      <c r="Q515" s="255">
        <v>1</v>
      </c>
      <c r="R515" s="255">
        <f>Q515*H515</f>
        <v>0.01</v>
      </c>
      <c r="S515" s="255">
        <v>0</v>
      </c>
      <c r="T515" s="256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57" t="s">
        <v>439</v>
      </c>
      <c r="AT515" s="257" t="s">
        <v>367</v>
      </c>
      <c r="AU515" s="257" t="s">
        <v>91</v>
      </c>
      <c r="AY515" s="18" t="s">
        <v>265</v>
      </c>
      <c r="BE515" s="258">
        <f>IF(N515="základná",J515,0)</f>
        <v>0</v>
      </c>
      <c r="BF515" s="258">
        <f>IF(N515="znížená",J515,0)</f>
        <v>0</v>
      </c>
      <c r="BG515" s="258">
        <f>IF(N515="zákl. prenesená",J515,0)</f>
        <v>0</v>
      </c>
      <c r="BH515" s="258">
        <f>IF(N515="zníž. prenesená",J515,0)</f>
        <v>0</v>
      </c>
      <c r="BI515" s="258">
        <f>IF(N515="nulová",J515,0)</f>
        <v>0</v>
      </c>
      <c r="BJ515" s="18" t="s">
        <v>91</v>
      </c>
      <c r="BK515" s="258">
        <f>ROUND(I515*H515,2)</f>
        <v>0</v>
      </c>
      <c r="BL515" s="18" t="s">
        <v>371</v>
      </c>
      <c r="BM515" s="257" t="s">
        <v>2819</v>
      </c>
    </row>
    <row r="516" s="13" customFormat="1">
      <c r="A516" s="13"/>
      <c r="B516" s="264"/>
      <c r="C516" s="265"/>
      <c r="D516" s="266" t="s">
        <v>312</v>
      </c>
      <c r="E516" s="267" t="s">
        <v>1</v>
      </c>
      <c r="F516" s="268" t="s">
        <v>3339</v>
      </c>
      <c r="G516" s="265"/>
      <c r="H516" s="269">
        <v>0.01</v>
      </c>
      <c r="I516" s="270"/>
      <c r="J516" s="265"/>
      <c r="K516" s="265"/>
      <c r="L516" s="271"/>
      <c r="M516" s="272"/>
      <c r="N516" s="273"/>
      <c r="O516" s="273"/>
      <c r="P516" s="273"/>
      <c r="Q516" s="273"/>
      <c r="R516" s="273"/>
      <c r="S516" s="273"/>
      <c r="T516" s="27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75" t="s">
        <v>312</v>
      </c>
      <c r="AU516" s="275" t="s">
        <v>91</v>
      </c>
      <c r="AV516" s="13" t="s">
        <v>91</v>
      </c>
      <c r="AW516" s="13" t="s">
        <v>4</v>
      </c>
      <c r="AX516" s="13" t="s">
        <v>83</v>
      </c>
      <c r="AY516" s="275" t="s">
        <v>265</v>
      </c>
    </row>
    <row r="517" s="2" customFormat="1" ht="16.30189" customHeight="1">
      <c r="A517" s="39"/>
      <c r="B517" s="40"/>
      <c r="C517" s="246" t="s">
        <v>766</v>
      </c>
      <c r="D517" s="246" t="s">
        <v>268</v>
      </c>
      <c r="E517" s="247" t="s">
        <v>844</v>
      </c>
      <c r="F517" s="248" t="s">
        <v>1</v>
      </c>
      <c r="G517" s="249" t="s">
        <v>1</v>
      </c>
      <c r="H517" s="250">
        <v>37.880000000000003</v>
      </c>
      <c r="I517" s="251"/>
      <c r="J517" s="250">
        <f>ROUND(I517*H517,2)</f>
        <v>0</v>
      </c>
      <c r="K517" s="252"/>
      <c r="L517" s="45"/>
      <c r="M517" s="253" t="s">
        <v>1</v>
      </c>
      <c r="N517" s="254" t="s">
        <v>41</v>
      </c>
      <c r="O517" s="92"/>
      <c r="P517" s="255">
        <f>O517*H517</f>
        <v>0</v>
      </c>
      <c r="Q517" s="255">
        <v>0.00026259999999999999</v>
      </c>
      <c r="R517" s="255">
        <f>Q517*H517</f>
        <v>0.0099472880000000003</v>
      </c>
      <c r="S517" s="255">
        <v>0</v>
      </c>
      <c r="T517" s="256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57" t="s">
        <v>371</v>
      </c>
      <c r="AT517" s="257" t="s">
        <v>268</v>
      </c>
      <c r="AU517" s="257" t="s">
        <v>91</v>
      </c>
      <c r="AY517" s="18" t="s">
        <v>265</v>
      </c>
      <c r="BE517" s="258">
        <f>IF(N517="základná",J517,0)</f>
        <v>0</v>
      </c>
      <c r="BF517" s="258">
        <f>IF(N517="znížená",J517,0)</f>
        <v>0</v>
      </c>
      <c r="BG517" s="258">
        <f>IF(N517="zákl. prenesená",J517,0)</f>
        <v>0</v>
      </c>
      <c r="BH517" s="258">
        <f>IF(N517="zníž. prenesená",J517,0)</f>
        <v>0</v>
      </c>
      <c r="BI517" s="258">
        <f>IF(N517="nulová",J517,0)</f>
        <v>0</v>
      </c>
      <c r="BJ517" s="18" t="s">
        <v>91</v>
      </c>
      <c r="BK517" s="258">
        <f>ROUND(I517*H517,2)</f>
        <v>0</v>
      </c>
      <c r="BL517" s="18" t="s">
        <v>371</v>
      </c>
      <c r="BM517" s="257" t="s">
        <v>2820</v>
      </c>
    </row>
    <row r="518" s="13" customFormat="1">
      <c r="A518" s="13"/>
      <c r="B518" s="264"/>
      <c r="C518" s="265"/>
      <c r="D518" s="266" t="s">
        <v>312</v>
      </c>
      <c r="E518" s="267" t="s">
        <v>1</v>
      </c>
      <c r="F518" s="268" t="s">
        <v>3340</v>
      </c>
      <c r="G518" s="265"/>
      <c r="H518" s="269">
        <v>37.880000000000003</v>
      </c>
      <c r="I518" s="270"/>
      <c r="J518" s="265"/>
      <c r="K518" s="265"/>
      <c r="L518" s="271"/>
      <c r="M518" s="272"/>
      <c r="N518" s="273"/>
      <c r="O518" s="273"/>
      <c r="P518" s="273"/>
      <c r="Q518" s="273"/>
      <c r="R518" s="273"/>
      <c r="S518" s="273"/>
      <c r="T518" s="27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5" t="s">
        <v>312</v>
      </c>
      <c r="AU518" s="275" t="s">
        <v>91</v>
      </c>
      <c r="AV518" s="13" t="s">
        <v>91</v>
      </c>
      <c r="AW518" s="13" t="s">
        <v>4</v>
      </c>
      <c r="AX518" s="13" t="s">
        <v>83</v>
      </c>
      <c r="AY518" s="275" t="s">
        <v>265</v>
      </c>
    </row>
    <row r="519" s="2" customFormat="1" ht="16.30189" customHeight="1">
      <c r="A519" s="39"/>
      <c r="B519" s="40"/>
      <c r="C519" s="287" t="s">
        <v>769</v>
      </c>
      <c r="D519" s="287" t="s">
        <v>367</v>
      </c>
      <c r="E519" s="288" t="s">
        <v>2822</v>
      </c>
      <c r="F519" s="289" t="s">
        <v>1</v>
      </c>
      <c r="G519" s="290" t="s">
        <v>1</v>
      </c>
      <c r="H519" s="291">
        <v>0.059999999999999998</v>
      </c>
      <c r="I519" s="292"/>
      <c r="J519" s="291">
        <f>ROUND(I519*H519,2)</f>
        <v>0</v>
      </c>
      <c r="K519" s="293"/>
      <c r="L519" s="294"/>
      <c r="M519" s="295" t="s">
        <v>1</v>
      </c>
      <c r="N519" s="296" t="s">
        <v>41</v>
      </c>
      <c r="O519" s="92"/>
      <c r="P519" s="255">
        <f>O519*H519</f>
        <v>0</v>
      </c>
      <c r="Q519" s="255">
        <v>1</v>
      </c>
      <c r="R519" s="255">
        <f>Q519*H519</f>
        <v>0.059999999999999998</v>
      </c>
      <c r="S519" s="255">
        <v>0</v>
      </c>
      <c r="T519" s="256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57" t="s">
        <v>439</v>
      </c>
      <c r="AT519" s="257" t="s">
        <v>367</v>
      </c>
      <c r="AU519" s="257" t="s">
        <v>91</v>
      </c>
      <c r="AY519" s="18" t="s">
        <v>265</v>
      </c>
      <c r="BE519" s="258">
        <f>IF(N519="základná",J519,0)</f>
        <v>0</v>
      </c>
      <c r="BF519" s="258">
        <f>IF(N519="znížená",J519,0)</f>
        <v>0</v>
      </c>
      <c r="BG519" s="258">
        <f>IF(N519="zákl. prenesená",J519,0)</f>
        <v>0</v>
      </c>
      <c r="BH519" s="258">
        <f>IF(N519="zníž. prenesená",J519,0)</f>
        <v>0</v>
      </c>
      <c r="BI519" s="258">
        <f>IF(N519="nulová",J519,0)</f>
        <v>0</v>
      </c>
      <c r="BJ519" s="18" t="s">
        <v>91</v>
      </c>
      <c r="BK519" s="258">
        <f>ROUND(I519*H519,2)</f>
        <v>0</v>
      </c>
      <c r="BL519" s="18" t="s">
        <v>371</v>
      </c>
      <c r="BM519" s="257" t="s">
        <v>2823</v>
      </c>
    </row>
    <row r="520" s="2" customFormat="1" ht="16.30189" customHeight="1">
      <c r="A520" s="39"/>
      <c r="B520" s="40"/>
      <c r="C520" s="246" t="s">
        <v>772</v>
      </c>
      <c r="D520" s="246" t="s">
        <v>268</v>
      </c>
      <c r="E520" s="247" t="s">
        <v>2830</v>
      </c>
      <c r="F520" s="248" t="s">
        <v>1</v>
      </c>
      <c r="G520" s="249" t="s">
        <v>1</v>
      </c>
      <c r="H520" s="250">
        <v>117.8</v>
      </c>
      <c r="I520" s="251"/>
      <c r="J520" s="250">
        <f>ROUND(I520*H520,2)</f>
        <v>0</v>
      </c>
      <c r="K520" s="252"/>
      <c r="L520" s="45"/>
      <c r="M520" s="253" t="s">
        <v>1</v>
      </c>
      <c r="N520" s="254" t="s">
        <v>41</v>
      </c>
      <c r="O520" s="92"/>
      <c r="P520" s="255">
        <f>O520*H520</f>
        <v>0</v>
      </c>
      <c r="Q520" s="255">
        <v>0.00054226000000000003</v>
      </c>
      <c r="R520" s="255">
        <f>Q520*H520</f>
        <v>0.063878227999999995</v>
      </c>
      <c r="S520" s="255">
        <v>0</v>
      </c>
      <c r="T520" s="256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57" t="s">
        <v>371</v>
      </c>
      <c r="AT520" s="257" t="s">
        <v>268</v>
      </c>
      <c r="AU520" s="257" t="s">
        <v>91</v>
      </c>
      <c r="AY520" s="18" t="s">
        <v>265</v>
      </c>
      <c r="BE520" s="258">
        <f>IF(N520="základná",J520,0)</f>
        <v>0</v>
      </c>
      <c r="BF520" s="258">
        <f>IF(N520="znížená",J520,0)</f>
        <v>0</v>
      </c>
      <c r="BG520" s="258">
        <f>IF(N520="zákl. prenesená",J520,0)</f>
        <v>0</v>
      </c>
      <c r="BH520" s="258">
        <f>IF(N520="zníž. prenesená",J520,0)</f>
        <v>0</v>
      </c>
      <c r="BI520" s="258">
        <f>IF(N520="nulová",J520,0)</f>
        <v>0</v>
      </c>
      <c r="BJ520" s="18" t="s">
        <v>91</v>
      </c>
      <c r="BK520" s="258">
        <f>ROUND(I520*H520,2)</f>
        <v>0</v>
      </c>
      <c r="BL520" s="18" t="s">
        <v>371</v>
      </c>
      <c r="BM520" s="257" t="s">
        <v>2831</v>
      </c>
    </row>
    <row r="521" s="13" customFormat="1">
      <c r="A521" s="13"/>
      <c r="B521" s="264"/>
      <c r="C521" s="265"/>
      <c r="D521" s="266" t="s">
        <v>312</v>
      </c>
      <c r="E521" s="267" t="s">
        <v>1</v>
      </c>
      <c r="F521" s="268" t="s">
        <v>3319</v>
      </c>
      <c r="G521" s="265"/>
      <c r="H521" s="269">
        <v>70.379999999999995</v>
      </c>
      <c r="I521" s="270"/>
      <c r="J521" s="265"/>
      <c r="K521" s="265"/>
      <c r="L521" s="271"/>
      <c r="M521" s="272"/>
      <c r="N521" s="273"/>
      <c r="O521" s="273"/>
      <c r="P521" s="273"/>
      <c r="Q521" s="273"/>
      <c r="R521" s="273"/>
      <c r="S521" s="273"/>
      <c r="T521" s="27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5" t="s">
        <v>312</v>
      </c>
      <c r="AU521" s="275" t="s">
        <v>91</v>
      </c>
      <c r="AV521" s="13" t="s">
        <v>91</v>
      </c>
      <c r="AW521" s="13" t="s">
        <v>4</v>
      </c>
      <c r="AX521" s="13" t="s">
        <v>75</v>
      </c>
      <c r="AY521" s="275" t="s">
        <v>265</v>
      </c>
    </row>
    <row r="522" s="13" customFormat="1">
      <c r="A522" s="13"/>
      <c r="B522" s="264"/>
      <c r="C522" s="265"/>
      <c r="D522" s="266" t="s">
        <v>312</v>
      </c>
      <c r="E522" s="267" t="s">
        <v>1</v>
      </c>
      <c r="F522" s="268" t="s">
        <v>3341</v>
      </c>
      <c r="G522" s="265"/>
      <c r="H522" s="269">
        <v>17.82</v>
      </c>
      <c r="I522" s="270"/>
      <c r="J522" s="265"/>
      <c r="K522" s="265"/>
      <c r="L522" s="271"/>
      <c r="M522" s="272"/>
      <c r="N522" s="273"/>
      <c r="O522" s="273"/>
      <c r="P522" s="273"/>
      <c r="Q522" s="273"/>
      <c r="R522" s="273"/>
      <c r="S522" s="273"/>
      <c r="T522" s="27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5" t="s">
        <v>312</v>
      </c>
      <c r="AU522" s="275" t="s">
        <v>91</v>
      </c>
      <c r="AV522" s="13" t="s">
        <v>91</v>
      </c>
      <c r="AW522" s="13" t="s">
        <v>4</v>
      </c>
      <c r="AX522" s="13" t="s">
        <v>75</v>
      </c>
      <c r="AY522" s="275" t="s">
        <v>265</v>
      </c>
    </row>
    <row r="523" s="13" customFormat="1">
      <c r="A523" s="13"/>
      <c r="B523" s="264"/>
      <c r="C523" s="265"/>
      <c r="D523" s="266" t="s">
        <v>312</v>
      </c>
      <c r="E523" s="267" t="s">
        <v>1</v>
      </c>
      <c r="F523" s="268" t="s">
        <v>3342</v>
      </c>
      <c r="G523" s="265"/>
      <c r="H523" s="269">
        <v>29.600000000000001</v>
      </c>
      <c r="I523" s="270"/>
      <c r="J523" s="265"/>
      <c r="K523" s="265"/>
      <c r="L523" s="271"/>
      <c r="M523" s="272"/>
      <c r="N523" s="273"/>
      <c r="O523" s="273"/>
      <c r="P523" s="273"/>
      <c r="Q523" s="273"/>
      <c r="R523" s="273"/>
      <c r="S523" s="273"/>
      <c r="T523" s="27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75" t="s">
        <v>312</v>
      </c>
      <c r="AU523" s="275" t="s">
        <v>91</v>
      </c>
      <c r="AV523" s="13" t="s">
        <v>91</v>
      </c>
      <c r="AW523" s="13" t="s">
        <v>4</v>
      </c>
      <c r="AX523" s="13" t="s">
        <v>75</v>
      </c>
      <c r="AY523" s="275" t="s">
        <v>265</v>
      </c>
    </row>
    <row r="524" s="14" customFormat="1">
      <c r="A524" s="14"/>
      <c r="B524" s="276"/>
      <c r="C524" s="277"/>
      <c r="D524" s="266" t="s">
        <v>312</v>
      </c>
      <c r="E524" s="278" t="s">
        <v>1</v>
      </c>
      <c r="F524" s="279" t="s">
        <v>318</v>
      </c>
      <c r="G524" s="277"/>
      <c r="H524" s="280">
        <v>117.8</v>
      </c>
      <c r="I524" s="281"/>
      <c r="J524" s="277"/>
      <c r="K524" s="277"/>
      <c r="L524" s="282"/>
      <c r="M524" s="283"/>
      <c r="N524" s="284"/>
      <c r="O524" s="284"/>
      <c r="P524" s="284"/>
      <c r="Q524" s="284"/>
      <c r="R524" s="284"/>
      <c r="S524" s="284"/>
      <c r="T524" s="28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86" t="s">
        <v>312</v>
      </c>
      <c r="AU524" s="286" t="s">
        <v>91</v>
      </c>
      <c r="AV524" s="14" t="s">
        <v>282</v>
      </c>
      <c r="AW524" s="14" t="s">
        <v>4</v>
      </c>
      <c r="AX524" s="14" t="s">
        <v>83</v>
      </c>
      <c r="AY524" s="286" t="s">
        <v>265</v>
      </c>
    </row>
    <row r="525" s="2" customFormat="1" ht="16.30189" customHeight="1">
      <c r="A525" s="39"/>
      <c r="B525" s="40"/>
      <c r="C525" s="287" t="s">
        <v>775</v>
      </c>
      <c r="D525" s="287" t="s">
        <v>367</v>
      </c>
      <c r="E525" s="288" t="s">
        <v>2833</v>
      </c>
      <c r="F525" s="289" t="s">
        <v>1</v>
      </c>
      <c r="G525" s="290" t="s">
        <v>1</v>
      </c>
      <c r="H525" s="291">
        <v>135.47</v>
      </c>
      <c r="I525" s="292"/>
      <c r="J525" s="291">
        <f>ROUND(I525*H525,2)</f>
        <v>0</v>
      </c>
      <c r="K525" s="293"/>
      <c r="L525" s="294"/>
      <c r="M525" s="295" t="s">
        <v>1</v>
      </c>
      <c r="N525" s="296" t="s">
        <v>41</v>
      </c>
      <c r="O525" s="92"/>
      <c r="P525" s="255">
        <f>O525*H525</f>
        <v>0</v>
      </c>
      <c r="Q525" s="255">
        <v>0.0073800000000000003</v>
      </c>
      <c r="R525" s="255">
        <f>Q525*H525</f>
        <v>0.99976860000000001</v>
      </c>
      <c r="S525" s="255">
        <v>0</v>
      </c>
      <c r="T525" s="256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57" t="s">
        <v>439</v>
      </c>
      <c r="AT525" s="257" t="s">
        <v>367</v>
      </c>
      <c r="AU525" s="257" t="s">
        <v>91</v>
      </c>
      <c r="AY525" s="18" t="s">
        <v>265</v>
      </c>
      <c r="BE525" s="258">
        <f>IF(N525="základná",J525,0)</f>
        <v>0</v>
      </c>
      <c r="BF525" s="258">
        <f>IF(N525="znížená",J525,0)</f>
        <v>0</v>
      </c>
      <c r="BG525" s="258">
        <f>IF(N525="zákl. prenesená",J525,0)</f>
        <v>0</v>
      </c>
      <c r="BH525" s="258">
        <f>IF(N525="zníž. prenesená",J525,0)</f>
        <v>0</v>
      </c>
      <c r="BI525" s="258">
        <f>IF(N525="nulová",J525,0)</f>
        <v>0</v>
      </c>
      <c r="BJ525" s="18" t="s">
        <v>91</v>
      </c>
      <c r="BK525" s="258">
        <f>ROUND(I525*H525,2)</f>
        <v>0</v>
      </c>
      <c r="BL525" s="18" t="s">
        <v>371</v>
      </c>
      <c r="BM525" s="257" t="s">
        <v>2834</v>
      </c>
    </row>
    <row r="526" s="13" customFormat="1">
      <c r="A526" s="13"/>
      <c r="B526" s="264"/>
      <c r="C526" s="265"/>
      <c r="D526" s="266" t="s">
        <v>312</v>
      </c>
      <c r="E526" s="265"/>
      <c r="F526" s="268" t="s">
        <v>3343</v>
      </c>
      <c r="G526" s="265"/>
      <c r="H526" s="269">
        <v>135.47</v>
      </c>
      <c r="I526" s="270"/>
      <c r="J526" s="265"/>
      <c r="K526" s="265"/>
      <c r="L526" s="271"/>
      <c r="M526" s="272"/>
      <c r="N526" s="273"/>
      <c r="O526" s="273"/>
      <c r="P526" s="273"/>
      <c r="Q526" s="273"/>
      <c r="R526" s="273"/>
      <c r="S526" s="273"/>
      <c r="T526" s="27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75" t="s">
        <v>312</v>
      </c>
      <c r="AU526" s="275" t="s">
        <v>91</v>
      </c>
      <c r="AV526" s="13" t="s">
        <v>91</v>
      </c>
      <c r="AW526" s="13" t="s">
        <v>5</v>
      </c>
      <c r="AX526" s="13" t="s">
        <v>83</v>
      </c>
      <c r="AY526" s="275" t="s">
        <v>265</v>
      </c>
    </row>
    <row r="527" s="2" customFormat="1" ht="16.30189" customHeight="1">
      <c r="A527" s="39"/>
      <c r="B527" s="40"/>
      <c r="C527" s="246" t="s">
        <v>779</v>
      </c>
      <c r="D527" s="246" t="s">
        <v>268</v>
      </c>
      <c r="E527" s="247" t="s">
        <v>2836</v>
      </c>
      <c r="F527" s="248" t="s">
        <v>1</v>
      </c>
      <c r="G527" s="249" t="s">
        <v>1</v>
      </c>
      <c r="H527" s="250">
        <v>88.200000000000003</v>
      </c>
      <c r="I527" s="251"/>
      <c r="J527" s="250">
        <f>ROUND(I527*H527,2)</f>
        <v>0</v>
      </c>
      <c r="K527" s="252"/>
      <c r="L527" s="45"/>
      <c r="M527" s="253" t="s">
        <v>1</v>
      </c>
      <c r="N527" s="254" t="s">
        <v>41</v>
      </c>
      <c r="O527" s="92"/>
      <c r="P527" s="255">
        <f>O527*H527</f>
        <v>0</v>
      </c>
      <c r="Q527" s="255">
        <v>0.0022200000000000002</v>
      </c>
      <c r="R527" s="255">
        <f>Q527*H527</f>
        <v>0.19580400000000003</v>
      </c>
      <c r="S527" s="255">
        <v>0</v>
      </c>
      <c r="T527" s="256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57" t="s">
        <v>371</v>
      </c>
      <c r="AT527" s="257" t="s">
        <v>268</v>
      </c>
      <c r="AU527" s="257" t="s">
        <v>91</v>
      </c>
      <c r="AY527" s="18" t="s">
        <v>265</v>
      </c>
      <c r="BE527" s="258">
        <f>IF(N527="základná",J527,0)</f>
        <v>0</v>
      </c>
      <c r="BF527" s="258">
        <f>IF(N527="znížená",J527,0)</f>
        <v>0</v>
      </c>
      <c r="BG527" s="258">
        <f>IF(N527="zákl. prenesená",J527,0)</f>
        <v>0</v>
      </c>
      <c r="BH527" s="258">
        <f>IF(N527="zníž. prenesená",J527,0)</f>
        <v>0</v>
      </c>
      <c r="BI527" s="258">
        <f>IF(N527="nulová",J527,0)</f>
        <v>0</v>
      </c>
      <c r="BJ527" s="18" t="s">
        <v>91</v>
      </c>
      <c r="BK527" s="258">
        <f>ROUND(I527*H527,2)</f>
        <v>0</v>
      </c>
      <c r="BL527" s="18" t="s">
        <v>371</v>
      </c>
      <c r="BM527" s="257" t="s">
        <v>2837</v>
      </c>
    </row>
    <row r="528" s="13" customFormat="1">
      <c r="A528" s="13"/>
      <c r="B528" s="264"/>
      <c r="C528" s="265"/>
      <c r="D528" s="266" t="s">
        <v>312</v>
      </c>
      <c r="E528" s="267" t="s">
        <v>1</v>
      </c>
      <c r="F528" s="268" t="s">
        <v>3319</v>
      </c>
      <c r="G528" s="265"/>
      <c r="H528" s="269">
        <v>70.379999999999995</v>
      </c>
      <c r="I528" s="270"/>
      <c r="J528" s="265"/>
      <c r="K528" s="265"/>
      <c r="L528" s="271"/>
      <c r="M528" s="272"/>
      <c r="N528" s="273"/>
      <c r="O528" s="273"/>
      <c r="P528" s="273"/>
      <c r="Q528" s="273"/>
      <c r="R528" s="273"/>
      <c r="S528" s="273"/>
      <c r="T528" s="27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5" t="s">
        <v>312</v>
      </c>
      <c r="AU528" s="275" t="s">
        <v>91</v>
      </c>
      <c r="AV528" s="13" t="s">
        <v>91</v>
      </c>
      <c r="AW528" s="13" t="s">
        <v>4</v>
      </c>
      <c r="AX528" s="13" t="s">
        <v>75</v>
      </c>
      <c r="AY528" s="275" t="s">
        <v>265</v>
      </c>
    </row>
    <row r="529" s="13" customFormat="1">
      <c r="A529" s="13"/>
      <c r="B529" s="264"/>
      <c r="C529" s="265"/>
      <c r="D529" s="266" t="s">
        <v>312</v>
      </c>
      <c r="E529" s="267" t="s">
        <v>1</v>
      </c>
      <c r="F529" s="268" t="s">
        <v>3341</v>
      </c>
      <c r="G529" s="265"/>
      <c r="H529" s="269">
        <v>17.82</v>
      </c>
      <c r="I529" s="270"/>
      <c r="J529" s="265"/>
      <c r="K529" s="265"/>
      <c r="L529" s="271"/>
      <c r="M529" s="272"/>
      <c r="N529" s="273"/>
      <c r="O529" s="273"/>
      <c r="P529" s="273"/>
      <c r="Q529" s="273"/>
      <c r="R529" s="273"/>
      <c r="S529" s="273"/>
      <c r="T529" s="27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75" t="s">
        <v>312</v>
      </c>
      <c r="AU529" s="275" t="s">
        <v>91</v>
      </c>
      <c r="AV529" s="13" t="s">
        <v>91</v>
      </c>
      <c r="AW529" s="13" t="s">
        <v>4</v>
      </c>
      <c r="AX529" s="13" t="s">
        <v>75</v>
      </c>
      <c r="AY529" s="275" t="s">
        <v>265</v>
      </c>
    </row>
    <row r="530" s="14" customFormat="1">
      <c r="A530" s="14"/>
      <c r="B530" s="276"/>
      <c r="C530" s="277"/>
      <c r="D530" s="266" t="s">
        <v>312</v>
      </c>
      <c r="E530" s="278" t="s">
        <v>1</v>
      </c>
      <c r="F530" s="279" t="s">
        <v>318</v>
      </c>
      <c r="G530" s="277"/>
      <c r="H530" s="280">
        <v>88.200000000000003</v>
      </c>
      <c r="I530" s="281"/>
      <c r="J530" s="277"/>
      <c r="K530" s="277"/>
      <c r="L530" s="282"/>
      <c r="M530" s="283"/>
      <c r="N530" s="284"/>
      <c r="O530" s="284"/>
      <c r="P530" s="284"/>
      <c r="Q530" s="284"/>
      <c r="R530" s="284"/>
      <c r="S530" s="284"/>
      <c r="T530" s="28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86" t="s">
        <v>312</v>
      </c>
      <c r="AU530" s="286" t="s">
        <v>91</v>
      </c>
      <c r="AV530" s="14" t="s">
        <v>282</v>
      </c>
      <c r="AW530" s="14" t="s">
        <v>5</v>
      </c>
      <c r="AX530" s="14" t="s">
        <v>83</v>
      </c>
      <c r="AY530" s="286" t="s">
        <v>265</v>
      </c>
    </row>
    <row r="531" s="2" customFormat="1" ht="16.30189" customHeight="1">
      <c r="A531" s="39"/>
      <c r="B531" s="40"/>
      <c r="C531" s="246" t="s">
        <v>782</v>
      </c>
      <c r="D531" s="246" t="s">
        <v>268</v>
      </c>
      <c r="E531" s="247" t="s">
        <v>2838</v>
      </c>
      <c r="F531" s="248" t="s">
        <v>1</v>
      </c>
      <c r="G531" s="249" t="s">
        <v>1</v>
      </c>
      <c r="H531" s="250">
        <v>40.5</v>
      </c>
      <c r="I531" s="251"/>
      <c r="J531" s="250">
        <f>ROUND(I531*H531,2)</f>
        <v>0</v>
      </c>
      <c r="K531" s="252"/>
      <c r="L531" s="45"/>
      <c r="M531" s="253" t="s">
        <v>1</v>
      </c>
      <c r="N531" s="254" t="s">
        <v>41</v>
      </c>
      <c r="O531" s="92"/>
      <c r="P531" s="255">
        <f>O531*H531</f>
        <v>0</v>
      </c>
      <c r="Q531" s="255">
        <v>0.00060300000000000002</v>
      </c>
      <c r="R531" s="255">
        <f>Q531*H531</f>
        <v>0.024421500000000002</v>
      </c>
      <c r="S531" s="255">
        <v>0</v>
      </c>
      <c r="T531" s="256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57" t="s">
        <v>371</v>
      </c>
      <c r="AT531" s="257" t="s">
        <v>268</v>
      </c>
      <c r="AU531" s="257" t="s">
        <v>91</v>
      </c>
      <c r="AY531" s="18" t="s">
        <v>265</v>
      </c>
      <c r="BE531" s="258">
        <f>IF(N531="základná",J531,0)</f>
        <v>0</v>
      </c>
      <c r="BF531" s="258">
        <f>IF(N531="znížená",J531,0)</f>
        <v>0</v>
      </c>
      <c r="BG531" s="258">
        <f>IF(N531="zákl. prenesená",J531,0)</f>
        <v>0</v>
      </c>
      <c r="BH531" s="258">
        <f>IF(N531="zníž. prenesená",J531,0)</f>
        <v>0</v>
      </c>
      <c r="BI531" s="258">
        <f>IF(N531="nulová",J531,0)</f>
        <v>0</v>
      </c>
      <c r="BJ531" s="18" t="s">
        <v>91</v>
      </c>
      <c r="BK531" s="258">
        <f>ROUND(I531*H531,2)</f>
        <v>0</v>
      </c>
      <c r="BL531" s="18" t="s">
        <v>371</v>
      </c>
      <c r="BM531" s="257" t="s">
        <v>2839</v>
      </c>
    </row>
    <row r="532" s="13" customFormat="1">
      <c r="A532" s="13"/>
      <c r="B532" s="264"/>
      <c r="C532" s="265"/>
      <c r="D532" s="266" t="s">
        <v>312</v>
      </c>
      <c r="E532" s="267" t="s">
        <v>1</v>
      </c>
      <c r="F532" s="268" t="s">
        <v>3344</v>
      </c>
      <c r="G532" s="265"/>
      <c r="H532" s="269">
        <v>40.5</v>
      </c>
      <c r="I532" s="270"/>
      <c r="J532" s="265"/>
      <c r="K532" s="265"/>
      <c r="L532" s="271"/>
      <c r="M532" s="272"/>
      <c r="N532" s="273"/>
      <c r="O532" s="273"/>
      <c r="P532" s="273"/>
      <c r="Q532" s="273"/>
      <c r="R532" s="273"/>
      <c r="S532" s="273"/>
      <c r="T532" s="27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75" t="s">
        <v>312</v>
      </c>
      <c r="AU532" s="275" t="s">
        <v>91</v>
      </c>
      <c r="AV532" s="13" t="s">
        <v>91</v>
      </c>
      <c r="AW532" s="13" t="s">
        <v>4</v>
      </c>
      <c r="AX532" s="13" t="s">
        <v>83</v>
      </c>
      <c r="AY532" s="275" t="s">
        <v>265</v>
      </c>
    </row>
    <row r="533" s="2" customFormat="1" ht="16.30189" customHeight="1">
      <c r="A533" s="39"/>
      <c r="B533" s="40"/>
      <c r="C533" s="246" t="s">
        <v>785</v>
      </c>
      <c r="D533" s="246" t="s">
        <v>268</v>
      </c>
      <c r="E533" s="247" t="s">
        <v>2841</v>
      </c>
      <c r="F533" s="248" t="s">
        <v>1</v>
      </c>
      <c r="G533" s="249" t="s">
        <v>1</v>
      </c>
      <c r="H533" s="250">
        <v>19.440000000000001</v>
      </c>
      <c r="I533" s="251"/>
      <c r="J533" s="250">
        <f>ROUND(I533*H533,2)</f>
        <v>0</v>
      </c>
      <c r="K533" s="252"/>
      <c r="L533" s="45"/>
      <c r="M533" s="253" t="s">
        <v>1</v>
      </c>
      <c r="N533" s="254" t="s">
        <v>41</v>
      </c>
      <c r="O533" s="92"/>
      <c r="P533" s="255">
        <f>O533*H533</f>
        <v>0</v>
      </c>
      <c r="Q533" s="255">
        <v>0.00085300000000000003</v>
      </c>
      <c r="R533" s="255">
        <f>Q533*H533</f>
        <v>0.016582320000000001</v>
      </c>
      <c r="S533" s="255">
        <v>0</v>
      </c>
      <c r="T533" s="256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57" t="s">
        <v>371</v>
      </c>
      <c r="AT533" s="257" t="s">
        <v>268</v>
      </c>
      <c r="AU533" s="257" t="s">
        <v>91</v>
      </c>
      <c r="AY533" s="18" t="s">
        <v>265</v>
      </c>
      <c r="BE533" s="258">
        <f>IF(N533="základná",J533,0)</f>
        <v>0</v>
      </c>
      <c r="BF533" s="258">
        <f>IF(N533="znížená",J533,0)</f>
        <v>0</v>
      </c>
      <c r="BG533" s="258">
        <f>IF(N533="zákl. prenesená",J533,0)</f>
        <v>0</v>
      </c>
      <c r="BH533" s="258">
        <f>IF(N533="zníž. prenesená",J533,0)</f>
        <v>0</v>
      </c>
      <c r="BI533" s="258">
        <f>IF(N533="nulová",J533,0)</f>
        <v>0</v>
      </c>
      <c r="BJ533" s="18" t="s">
        <v>91</v>
      </c>
      <c r="BK533" s="258">
        <f>ROUND(I533*H533,2)</f>
        <v>0</v>
      </c>
      <c r="BL533" s="18" t="s">
        <v>371</v>
      </c>
      <c r="BM533" s="257" t="s">
        <v>2842</v>
      </c>
    </row>
    <row r="534" s="15" customFormat="1">
      <c r="A534" s="15"/>
      <c r="B534" s="297"/>
      <c r="C534" s="298"/>
      <c r="D534" s="266" t="s">
        <v>312</v>
      </c>
      <c r="E534" s="299" t="s">
        <v>1</v>
      </c>
      <c r="F534" s="300" t="s">
        <v>2843</v>
      </c>
      <c r="G534" s="298"/>
      <c r="H534" s="299" t="s">
        <v>1</v>
      </c>
      <c r="I534" s="301"/>
      <c r="J534" s="298"/>
      <c r="K534" s="298"/>
      <c r="L534" s="302"/>
      <c r="M534" s="303"/>
      <c r="N534" s="304"/>
      <c r="O534" s="304"/>
      <c r="P534" s="304"/>
      <c r="Q534" s="304"/>
      <c r="R534" s="304"/>
      <c r="S534" s="304"/>
      <c r="T534" s="30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306" t="s">
        <v>312</v>
      </c>
      <c r="AU534" s="306" t="s">
        <v>91</v>
      </c>
      <c r="AV534" s="15" t="s">
        <v>83</v>
      </c>
      <c r="AW534" s="15" t="s">
        <v>4</v>
      </c>
      <c r="AX534" s="15" t="s">
        <v>75</v>
      </c>
      <c r="AY534" s="306" t="s">
        <v>265</v>
      </c>
    </row>
    <row r="535" s="13" customFormat="1">
      <c r="A535" s="13"/>
      <c r="B535" s="264"/>
      <c r="C535" s="265"/>
      <c r="D535" s="266" t="s">
        <v>312</v>
      </c>
      <c r="E535" s="267" t="s">
        <v>1</v>
      </c>
      <c r="F535" s="268" t="s">
        <v>3345</v>
      </c>
      <c r="G535" s="265"/>
      <c r="H535" s="269">
        <v>19.440000000000001</v>
      </c>
      <c r="I535" s="270"/>
      <c r="J535" s="265"/>
      <c r="K535" s="265"/>
      <c r="L535" s="271"/>
      <c r="M535" s="272"/>
      <c r="N535" s="273"/>
      <c r="O535" s="273"/>
      <c r="P535" s="273"/>
      <c r="Q535" s="273"/>
      <c r="R535" s="273"/>
      <c r="S535" s="273"/>
      <c r="T535" s="27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5" t="s">
        <v>312</v>
      </c>
      <c r="AU535" s="275" t="s">
        <v>91</v>
      </c>
      <c r="AV535" s="13" t="s">
        <v>91</v>
      </c>
      <c r="AW535" s="13" t="s">
        <v>4</v>
      </c>
      <c r="AX535" s="13" t="s">
        <v>75</v>
      </c>
      <c r="AY535" s="275" t="s">
        <v>265</v>
      </c>
    </row>
    <row r="536" s="14" customFormat="1">
      <c r="A536" s="14"/>
      <c r="B536" s="276"/>
      <c r="C536" s="277"/>
      <c r="D536" s="266" t="s">
        <v>312</v>
      </c>
      <c r="E536" s="278" t="s">
        <v>1</v>
      </c>
      <c r="F536" s="279" t="s">
        <v>318</v>
      </c>
      <c r="G536" s="277"/>
      <c r="H536" s="280">
        <v>19.440000000000001</v>
      </c>
      <c r="I536" s="281"/>
      <c r="J536" s="277"/>
      <c r="K536" s="277"/>
      <c r="L536" s="282"/>
      <c r="M536" s="283"/>
      <c r="N536" s="284"/>
      <c r="O536" s="284"/>
      <c r="P536" s="284"/>
      <c r="Q536" s="284"/>
      <c r="R536" s="284"/>
      <c r="S536" s="284"/>
      <c r="T536" s="28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86" t="s">
        <v>312</v>
      </c>
      <c r="AU536" s="286" t="s">
        <v>91</v>
      </c>
      <c r="AV536" s="14" t="s">
        <v>282</v>
      </c>
      <c r="AW536" s="14" t="s">
        <v>5</v>
      </c>
      <c r="AX536" s="14" t="s">
        <v>83</v>
      </c>
      <c r="AY536" s="286" t="s">
        <v>265</v>
      </c>
    </row>
    <row r="537" s="2" customFormat="1" ht="16.30189" customHeight="1">
      <c r="A537" s="39"/>
      <c r="B537" s="40"/>
      <c r="C537" s="246" t="s">
        <v>789</v>
      </c>
      <c r="D537" s="246" t="s">
        <v>268</v>
      </c>
      <c r="E537" s="247" t="s">
        <v>2845</v>
      </c>
      <c r="F537" s="248" t="s">
        <v>1</v>
      </c>
      <c r="G537" s="249" t="s">
        <v>1</v>
      </c>
      <c r="H537" s="250">
        <v>28.550000000000001</v>
      </c>
      <c r="I537" s="251"/>
      <c r="J537" s="250">
        <f>ROUND(I537*H537,2)</f>
        <v>0</v>
      </c>
      <c r="K537" s="252"/>
      <c r="L537" s="45"/>
      <c r="M537" s="253" t="s">
        <v>1</v>
      </c>
      <c r="N537" s="254" t="s">
        <v>41</v>
      </c>
      <c r="O537" s="92"/>
      <c r="P537" s="255">
        <f>O537*H537</f>
        <v>0</v>
      </c>
      <c r="Q537" s="255">
        <v>0</v>
      </c>
      <c r="R537" s="255">
        <f>Q537*H537</f>
        <v>0</v>
      </c>
      <c r="S537" s="255">
        <v>0</v>
      </c>
      <c r="T537" s="256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57" t="s">
        <v>371</v>
      </c>
      <c r="AT537" s="257" t="s">
        <v>268</v>
      </c>
      <c r="AU537" s="257" t="s">
        <v>91</v>
      </c>
      <c r="AY537" s="18" t="s">
        <v>265</v>
      </c>
      <c r="BE537" s="258">
        <f>IF(N537="základná",J537,0)</f>
        <v>0</v>
      </c>
      <c r="BF537" s="258">
        <f>IF(N537="znížená",J537,0)</f>
        <v>0</v>
      </c>
      <c r="BG537" s="258">
        <f>IF(N537="zákl. prenesená",J537,0)</f>
        <v>0</v>
      </c>
      <c r="BH537" s="258">
        <f>IF(N537="zníž. prenesená",J537,0)</f>
        <v>0</v>
      </c>
      <c r="BI537" s="258">
        <f>IF(N537="nulová",J537,0)</f>
        <v>0</v>
      </c>
      <c r="BJ537" s="18" t="s">
        <v>91</v>
      </c>
      <c r="BK537" s="258">
        <f>ROUND(I537*H537,2)</f>
        <v>0</v>
      </c>
      <c r="BL537" s="18" t="s">
        <v>371</v>
      </c>
      <c r="BM537" s="257" t="s">
        <v>2846</v>
      </c>
    </row>
    <row r="538" s="12" customFormat="1" ht="25.92" customHeight="1">
      <c r="A538" s="12"/>
      <c r="B538" s="230"/>
      <c r="C538" s="231"/>
      <c r="D538" s="232" t="s">
        <v>74</v>
      </c>
      <c r="E538" s="233" t="s">
        <v>262</v>
      </c>
      <c r="F538" s="233" t="s">
        <v>263</v>
      </c>
      <c r="G538" s="231"/>
      <c r="H538" s="231"/>
      <c r="I538" s="234"/>
      <c r="J538" s="235">
        <f>BK538</f>
        <v>0</v>
      </c>
      <c r="K538" s="231"/>
      <c r="L538" s="236"/>
      <c r="M538" s="237"/>
      <c r="N538" s="238"/>
      <c r="O538" s="238"/>
      <c r="P538" s="239">
        <f>P539+P543+P548</f>
        <v>0</v>
      </c>
      <c r="Q538" s="238"/>
      <c r="R538" s="239">
        <f>R539+R543+R548</f>
        <v>0</v>
      </c>
      <c r="S538" s="238"/>
      <c r="T538" s="240">
        <f>T539+T543+T548</f>
        <v>0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241" t="s">
        <v>264</v>
      </c>
      <c r="AT538" s="242" t="s">
        <v>74</v>
      </c>
      <c r="AU538" s="242" t="s">
        <v>75</v>
      </c>
      <c r="AY538" s="241" t="s">
        <v>265</v>
      </c>
      <c r="BK538" s="243">
        <f>BK539+BK543+BK548</f>
        <v>0</v>
      </c>
    </row>
    <row r="539" s="12" customFormat="1" ht="22.8" customHeight="1">
      <c r="A539" s="12"/>
      <c r="B539" s="230"/>
      <c r="C539" s="231"/>
      <c r="D539" s="232" t="s">
        <v>74</v>
      </c>
      <c r="E539" s="244" t="s">
        <v>266</v>
      </c>
      <c r="F539" s="244" t="s">
        <v>267</v>
      </c>
      <c r="G539" s="231"/>
      <c r="H539" s="231"/>
      <c r="I539" s="234"/>
      <c r="J539" s="245">
        <f>BK539</f>
        <v>0</v>
      </c>
      <c r="K539" s="231"/>
      <c r="L539" s="236"/>
      <c r="M539" s="237"/>
      <c r="N539" s="238"/>
      <c r="O539" s="238"/>
      <c r="P539" s="239">
        <f>SUM(P540:P542)</f>
        <v>0</v>
      </c>
      <c r="Q539" s="238"/>
      <c r="R539" s="239">
        <f>SUM(R540:R542)</f>
        <v>0</v>
      </c>
      <c r="S539" s="238"/>
      <c r="T539" s="240">
        <f>SUM(T540:T542)</f>
        <v>0</v>
      </c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R539" s="241" t="s">
        <v>264</v>
      </c>
      <c r="AT539" s="242" t="s">
        <v>74</v>
      </c>
      <c r="AU539" s="242" t="s">
        <v>83</v>
      </c>
      <c r="AY539" s="241" t="s">
        <v>265</v>
      </c>
      <c r="BK539" s="243">
        <f>SUM(BK540:BK542)</f>
        <v>0</v>
      </c>
    </row>
    <row r="540" s="2" customFormat="1" ht="16.30189" customHeight="1">
      <c r="A540" s="39"/>
      <c r="B540" s="40"/>
      <c r="C540" s="246" t="s">
        <v>793</v>
      </c>
      <c r="D540" s="246" t="s">
        <v>268</v>
      </c>
      <c r="E540" s="247" t="s">
        <v>269</v>
      </c>
      <c r="F540" s="248" t="s">
        <v>1</v>
      </c>
      <c r="G540" s="249" t="s">
        <v>1</v>
      </c>
      <c r="H540" s="250">
        <v>1</v>
      </c>
      <c r="I540" s="251"/>
      <c r="J540" s="250">
        <f>ROUND(I540*H540,2)</f>
        <v>0</v>
      </c>
      <c r="K540" s="252"/>
      <c r="L540" s="45"/>
      <c r="M540" s="253" t="s">
        <v>1</v>
      </c>
      <c r="N540" s="254" t="s">
        <v>41</v>
      </c>
      <c r="O540" s="92"/>
      <c r="P540" s="255">
        <f>O540*H540</f>
        <v>0</v>
      </c>
      <c r="Q540" s="255">
        <v>0</v>
      </c>
      <c r="R540" s="255">
        <f>Q540*H540</f>
        <v>0</v>
      </c>
      <c r="S540" s="255">
        <v>0</v>
      </c>
      <c r="T540" s="256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57" t="s">
        <v>272</v>
      </c>
      <c r="AT540" s="257" t="s">
        <v>268</v>
      </c>
      <c r="AU540" s="257" t="s">
        <v>91</v>
      </c>
      <c r="AY540" s="18" t="s">
        <v>265</v>
      </c>
      <c r="BE540" s="258">
        <f>IF(N540="základná",J540,0)</f>
        <v>0</v>
      </c>
      <c r="BF540" s="258">
        <f>IF(N540="znížená",J540,0)</f>
        <v>0</v>
      </c>
      <c r="BG540" s="258">
        <f>IF(N540="zákl. prenesená",J540,0)</f>
        <v>0</v>
      </c>
      <c r="BH540" s="258">
        <f>IF(N540="zníž. prenesená",J540,0)</f>
        <v>0</v>
      </c>
      <c r="BI540" s="258">
        <f>IF(N540="nulová",J540,0)</f>
        <v>0</v>
      </c>
      <c r="BJ540" s="18" t="s">
        <v>91</v>
      </c>
      <c r="BK540" s="258">
        <f>ROUND(I540*H540,2)</f>
        <v>0</v>
      </c>
      <c r="BL540" s="18" t="s">
        <v>272</v>
      </c>
      <c r="BM540" s="257" t="s">
        <v>2847</v>
      </c>
    </row>
    <row r="541" s="2" customFormat="1" ht="16.30189" customHeight="1">
      <c r="A541" s="39"/>
      <c r="B541" s="40"/>
      <c r="C541" s="246" t="s">
        <v>797</v>
      </c>
      <c r="D541" s="246" t="s">
        <v>268</v>
      </c>
      <c r="E541" s="247" t="s">
        <v>274</v>
      </c>
      <c r="F541" s="248" t="s">
        <v>1</v>
      </c>
      <c r="G541" s="249" t="s">
        <v>1</v>
      </c>
      <c r="H541" s="250">
        <v>1</v>
      </c>
      <c r="I541" s="251"/>
      <c r="J541" s="250">
        <f>ROUND(I541*H541,2)</f>
        <v>0</v>
      </c>
      <c r="K541" s="252"/>
      <c r="L541" s="45"/>
      <c r="M541" s="253" t="s">
        <v>1</v>
      </c>
      <c r="N541" s="254" t="s">
        <v>41</v>
      </c>
      <c r="O541" s="92"/>
      <c r="P541" s="255">
        <f>O541*H541</f>
        <v>0</v>
      </c>
      <c r="Q541" s="255">
        <v>0</v>
      </c>
      <c r="R541" s="255">
        <f>Q541*H541</f>
        <v>0</v>
      </c>
      <c r="S541" s="255">
        <v>0</v>
      </c>
      <c r="T541" s="256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57" t="s">
        <v>272</v>
      </c>
      <c r="AT541" s="257" t="s">
        <v>268</v>
      </c>
      <c r="AU541" s="257" t="s">
        <v>91</v>
      </c>
      <c r="AY541" s="18" t="s">
        <v>265</v>
      </c>
      <c r="BE541" s="258">
        <f>IF(N541="základná",J541,0)</f>
        <v>0</v>
      </c>
      <c r="BF541" s="258">
        <f>IF(N541="znížená",J541,0)</f>
        <v>0</v>
      </c>
      <c r="BG541" s="258">
        <f>IF(N541="zákl. prenesená",J541,0)</f>
        <v>0</v>
      </c>
      <c r="BH541" s="258">
        <f>IF(N541="zníž. prenesená",J541,0)</f>
        <v>0</v>
      </c>
      <c r="BI541" s="258">
        <f>IF(N541="nulová",J541,0)</f>
        <v>0</v>
      </c>
      <c r="BJ541" s="18" t="s">
        <v>91</v>
      </c>
      <c r="BK541" s="258">
        <f>ROUND(I541*H541,2)</f>
        <v>0</v>
      </c>
      <c r="BL541" s="18" t="s">
        <v>272</v>
      </c>
      <c r="BM541" s="257" t="s">
        <v>2848</v>
      </c>
    </row>
    <row r="542" s="2" customFormat="1" ht="16.30189" customHeight="1">
      <c r="A542" s="39"/>
      <c r="B542" s="40"/>
      <c r="C542" s="246" t="s">
        <v>800</v>
      </c>
      <c r="D542" s="246" t="s">
        <v>268</v>
      </c>
      <c r="E542" s="247" t="s">
        <v>277</v>
      </c>
      <c r="F542" s="248" t="s">
        <v>1</v>
      </c>
      <c r="G542" s="249" t="s">
        <v>1</v>
      </c>
      <c r="H542" s="250">
        <v>1</v>
      </c>
      <c r="I542" s="251"/>
      <c r="J542" s="250">
        <f>ROUND(I542*H542,2)</f>
        <v>0</v>
      </c>
      <c r="K542" s="252"/>
      <c r="L542" s="45"/>
      <c r="M542" s="253" t="s">
        <v>1</v>
      </c>
      <c r="N542" s="254" t="s">
        <v>41</v>
      </c>
      <c r="O542" s="92"/>
      <c r="P542" s="255">
        <f>O542*H542</f>
        <v>0</v>
      </c>
      <c r="Q542" s="255">
        <v>0</v>
      </c>
      <c r="R542" s="255">
        <f>Q542*H542</f>
        <v>0</v>
      </c>
      <c r="S542" s="255">
        <v>0</v>
      </c>
      <c r="T542" s="256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57" t="s">
        <v>272</v>
      </c>
      <c r="AT542" s="257" t="s">
        <v>268</v>
      </c>
      <c r="AU542" s="257" t="s">
        <v>91</v>
      </c>
      <c r="AY542" s="18" t="s">
        <v>265</v>
      </c>
      <c r="BE542" s="258">
        <f>IF(N542="základná",J542,0)</f>
        <v>0</v>
      </c>
      <c r="BF542" s="258">
        <f>IF(N542="znížená",J542,0)</f>
        <v>0</v>
      </c>
      <c r="BG542" s="258">
        <f>IF(N542="zákl. prenesená",J542,0)</f>
        <v>0</v>
      </c>
      <c r="BH542" s="258">
        <f>IF(N542="zníž. prenesená",J542,0)</f>
        <v>0</v>
      </c>
      <c r="BI542" s="258">
        <f>IF(N542="nulová",J542,0)</f>
        <v>0</v>
      </c>
      <c r="BJ542" s="18" t="s">
        <v>91</v>
      </c>
      <c r="BK542" s="258">
        <f>ROUND(I542*H542,2)</f>
        <v>0</v>
      </c>
      <c r="BL542" s="18" t="s">
        <v>272</v>
      </c>
      <c r="BM542" s="257" t="s">
        <v>2849</v>
      </c>
    </row>
    <row r="543" s="12" customFormat="1" ht="22.8" customHeight="1">
      <c r="A543" s="12"/>
      <c r="B543" s="230"/>
      <c r="C543" s="231"/>
      <c r="D543" s="232" t="s">
        <v>74</v>
      </c>
      <c r="E543" s="244" t="s">
        <v>280</v>
      </c>
      <c r="F543" s="244" t="s">
        <v>281</v>
      </c>
      <c r="G543" s="231"/>
      <c r="H543" s="231"/>
      <c r="I543" s="234"/>
      <c r="J543" s="245">
        <f>BK543</f>
        <v>0</v>
      </c>
      <c r="K543" s="231"/>
      <c r="L543" s="236"/>
      <c r="M543" s="237"/>
      <c r="N543" s="238"/>
      <c r="O543" s="238"/>
      <c r="P543" s="239">
        <f>SUM(P544:P547)</f>
        <v>0</v>
      </c>
      <c r="Q543" s="238"/>
      <c r="R543" s="239">
        <f>SUM(R544:R547)</f>
        <v>0</v>
      </c>
      <c r="S543" s="238"/>
      <c r="T543" s="240">
        <f>SUM(T544:T547)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41" t="s">
        <v>264</v>
      </c>
      <c r="AT543" s="242" t="s">
        <v>74</v>
      </c>
      <c r="AU543" s="242" t="s">
        <v>83</v>
      </c>
      <c r="AY543" s="241" t="s">
        <v>265</v>
      </c>
      <c r="BK543" s="243">
        <f>SUM(BK544:BK547)</f>
        <v>0</v>
      </c>
    </row>
    <row r="544" s="2" customFormat="1" ht="16.30189" customHeight="1">
      <c r="A544" s="39"/>
      <c r="B544" s="40"/>
      <c r="C544" s="246" t="s">
        <v>804</v>
      </c>
      <c r="D544" s="246" t="s">
        <v>268</v>
      </c>
      <c r="E544" s="247" t="s">
        <v>283</v>
      </c>
      <c r="F544" s="248" t="s">
        <v>1</v>
      </c>
      <c r="G544" s="249" t="s">
        <v>1</v>
      </c>
      <c r="H544" s="250">
        <v>1</v>
      </c>
      <c r="I544" s="251"/>
      <c r="J544" s="250">
        <f>ROUND(I544*H544,2)</f>
        <v>0</v>
      </c>
      <c r="K544" s="252"/>
      <c r="L544" s="45"/>
      <c r="M544" s="253" t="s">
        <v>1</v>
      </c>
      <c r="N544" s="254" t="s">
        <v>41</v>
      </c>
      <c r="O544" s="92"/>
      <c r="P544" s="255">
        <f>O544*H544</f>
        <v>0</v>
      </c>
      <c r="Q544" s="255">
        <v>0</v>
      </c>
      <c r="R544" s="255">
        <f>Q544*H544</f>
        <v>0</v>
      </c>
      <c r="S544" s="255">
        <v>0</v>
      </c>
      <c r="T544" s="256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57" t="s">
        <v>272</v>
      </c>
      <c r="AT544" s="257" t="s">
        <v>268</v>
      </c>
      <c r="AU544" s="257" t="s">
        <v>91</v>
      </c>
      <c r="AY544" s="18" t="s">
        <v>265</v>
      </c>
      <c r="BE544" s="258">
        <f>IF(N544="základná",J544,0)</f>
        <v>0</v>
      </c>
      <c r="BF544" s="258">
        <f>IF(N544="znížená",J544,0)</f>
        <v>0</v>
      </c>
      <c r="BG544" s="258">
        <f>IF(N544="zákl. prenesená",J544,0)</f>
        <v>0</v>
      </c>
      <c r="BH544" s="258">
        <f>IF(N544="zníž. prenesená",J544,0)</f>
        <v>0</v>
      </c>
      <c r="BI544" s="258">
        <f>IF(N544="nulová",J544,0)</f>
        <v>0</v>
      </c>
      <c r="BJ544" s="18" t="s">
        <v>91</v>
      </c>
      <c r="BK544" s="258">
        <f>ROUND(I544*H544,2)</f>
        <v>0</v>
      </c>
      <c r="BL544" s="18" t="s">
        <v>272</v>
      </c>
      <c r="BM544" s="257" t="s">
        <v>2850</v>
      </c>
    </row>
    <row r="545" s="2" customFormat="1" ht="16.30189" customHeight="1">
      <c r="A545" s="39"/>
      <c r="B545" s="40"/>
      <c r="C545" s="246" t="s">
        <v>807</v>
      </c>
      <c r="D545" s="246" t="s">
        <v>268</v>
      </c>
      <c r="E545" s="247" t="s">
        <v>286</v>
      </c>
      <c r="F545" s="248" t="s">
        <v>1</v>
      </c>
      <c r="G545" s="249" t="s">
        <v>1</v>
      </c>
      <c r="H545" s="250">
        <v>1</v>
      </c>
      <c r="I545" s="251"/>
      <c r="J545" s="250">
        <f>ROUND(I545*H545,2)</f>
        <v>0</v>
      </c>
      <c r="K545" s="252"/>
      <c r="L545" s="45"/>
      <c r="M545" s="253" t="s">
        <v>1</v>
      </c>
      <c r="N545" s="254" t="s">
        <v>41</v>
      </c>
      <c r="O545" s="92"/>
      <c r="P545" s="255">
        <f>O545*H545</f>
        <v>0</v>
      </c>
      <c r="Q545" s="255">
        <v>0</v>
      </c>
      <c r="R545" s="255">
        <f>Q545*H545</f>
        <v>0</v>
      </c>
      <c r="S545" s="255">
        <v>0</v>
      </c>
      <c r="T545" s="256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57" t="s">
        <v>272</v>
      </c>
      <c r="AT545" s="257" t="s">
        <v>268</v>
      </c>
      <c r="AU545" s="257" t="s">
        <v>91</v>
      </c>
      <c r="AY545" s="18" t="s">
        <v>265</v>
      </c>
      <c r="BE545" s="258">
        <f>IF(N545="základná",J545,0)</f>
        <v>0</v>
      </c>
      <c r="BF545" s="258">
        <f>IF(N545="znížená",J545,0)</f>
        <v>0</v>
      </c>
      <c r="BG545" s="258">
        <f>IF(N545="zákl. prenesená",J545,0)</f>
        <v>0</v>
      </c>
      <c r="BH545" s="258">
        <f>IF(N545="zníž. prenesená",J545,0)</f>
        <v>0</v>
      </c>
      <c r="BI545" s="258">
        <f>IF(N545="nulová",J545,0)</f>
        <v>0</v>
      </c>
      <c r="BJ545" s="18" t="s">
        <v>91</v>
      </c>
      <c r="BK545" s="258">
        <f>ROUND(I545*H545,2)</f>
        <v>0</v>
      </c>
      <c r="BL545" s="18" t="s">
        <v>272</v>
      </c>
      <c r="BM545" s="257" t="s">
        <v>2851</v>
      </c>
    </row>
    <row r="546" s="2" customFormat="1" ht="16.30189" customHeight="1">
      <c r="A546" s="39"/>
      <c r="B546" s="40"/>
      <c r="C546" s="246" t="s">
        <v>811</v>
      </c>
      <c r="D546" s="246" t="s">
        <v>268</v>
      </c>
      <c r="E546" s="247" t="s">
        <v>2852</v>
      </c>
      <c r="F546" s="248" t="s">
        <v>1</v>
      </c>
      <c r="G546" s="249" t="s">
        <v>1</v>
      </c>
      <c r="H546" s="250">
        <v>1</v>
      </c>
      <c r="I546" s="251"/>
      <c r="J546" s="250">
        <f>ROUND(I546*H546,2)</f>
        <v>0</v>
      </c>
      <c r="K546" s="252"/>
      <c r="L546" s="45"/>
      <c r="M546" s="253" t="s">
        <v>1</v>
      </c>
      <c r="N546" s="254" t="s">
        <v>41</v>
      </c>
      <c r="O546" s="92"/>
      <c r="P546" s="255">
        <f>O546*H546</f>
        <v>0</v>
      </c>
      <c r="Q546" s="255">
        <v>0</v>
      </c>
      <c r="R546" s="255">
        <f>Q546*H546</f>
        <v>0</v>
      </c>
      <c r="S546" s="255">
        <v>0</v>
      </c>
      <c r="T546" s="256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57" t="s">
        <v>272</v>
      </c>
      <c r="AT546" s="257" t="s">
        <v>268</v>
      </c>
      <c r="AU546" s="257" t="s">
        <v>91</v>
      </c>
      <c r="AY546" s="18" t="s">
        <v>265</v>
      </c>
      <c r="BE546" s="258">
        <f>IF(N546="základná",J546,0)</f>
        <v>0</v>
      </c>
      <c r="BF546" s="258">
        <f>IF(N546="znížená",J546,0)</f>
        <v>0</v>
      </c>
      <c r="BG546" s="258">
        <f>IF(N546="zákl. prenesená",J546,0)</f>
        <v>0</v>
      </c>
      <c r="BH546" s="258">
        <f>IF(N546="zníž. prenesená",J546,0)</f>
        <v>0</v>
      </c>
      <c r="BI546" s="258">
        <f>IF(N546="nulová",J546,0)</f>
        <v>0</v>
      </c>
      <c r="BJ546" s="18" t="s">
        <v>91</v>
      </c>
      <c r="BK546" s="258">
        <f>ROUND(I546*H546,2)</f>
        <v>0</v>
      </c>
      <c r="BL546" s="18" t="s">
        <v>272</v>
      </c>
      <c r="BM546" s="257" t="s">
        <v>2853</v>
      </c>
    </row>
    <row r="547" s="13" customFormat="1">
      <c r="A547" s="13"/>
      <c r="B547" s="264"/>
      <c r="C547" s="265"/>
      <c r="D547" s="266" t="s">
        <v>312</v>
      </c>
      <c r="E547" s="267" t="s">
        <v>1</v>
      </c>
      <c r="F547" s="268" t="s">
        <v>2854</v>
      </c>
      <c r="G547" s="265"/>
      <c r="H547" s="269">
        <v>1</v>
      </c>
      <c r="I547" s="270"/>
      <c r="J547" s="265"/>
      <c r="K547" s="265"/>
      <c r="L547" s="271"/>
      <c r="M547" s="272"/>
      <c r="N547" s="273"/>
      <c r="O547" s="273"/>
      <c r="P547" s="273"/>
      <c r="Q547" s="273"/>
      <c r="R547" s="273"/>
      <c r="S547" s="273"/>
      <c r="T547" s="27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75" t="s">
        <v>312</v>
      </c>
      <c r="AU547" s="275" t="s">
        <v>91</v>
      </c>
      <c r="AV547" s="13" t="s">
        <v>91</v>
      </c>
      <c r="AW547" s="13" t="s">
        <v>4</v>
      </c>
      <c r="AX547" s="13" t="s">
        <v>83</v>
      </c>
      <c r="AY547" s="275" t="s">
        <v>265</v>
      </c>
    </row>
    <row r="548" s="12" customFormat="1" ht="22.8" customHeight="1">
      <c r="A548" s="12"/>
      <c r="B548" s="230"/>
      <c r="C548" s="231"/>
      <c r="D548" s="232" t="s">
        <v>74</v>
      </c>
      <c r="E548" s="244" t="s">
        <v>2855</v>
      </c>
      <c r="F548" s="244" t="s">
        <v>2856</v>
      </c>
      <c r="G548" s="231"/>
      <c r="H548" s="231"/>
      <c r="I548" s="234"/>
      <c r="J548" s="245">
        <f>BK548</f>
        <v>0</v>
      </c>
      <c r="K548" s="231"/>
      <c r="L548" s="236"/>
      <c r="M548" s="237"/>
      <c r="N548" s="238"/>
      <c r="O548" s="238"/>
      <c r="P548" s="239">
        <f>SUM(P549:P551)</f>
        <v>0</v>
      </c>
      <c r="Q548" s="238"/>
      <c r="R548" s="239">
        <f>SUM(R549:R551)</f>
        <v>0</v>
      </c>
      <c r="S548" s="238"/>
      <c r="T548" s="240">
        <f>SUM(T549:T551)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41" t="s">
        <v>264</v>
      </c>
      <c r="AT548" s="242" t="s">
        <v>74</v>
      </c>
      <c r="AU548" s="242" t="s">
        <v>83</v>
      </c>
      <c r="AY548" s="241" t="s">
        <v>265</v>
      </c>
      <c r="BK548" s="243">
        <f>SUM(BK549:BK551)</f>
        <v>0</v>
      </c>
    </row>
    <row r="549" s="2" customFormat="1" ht="16.30189" customHeight="1">
      <c r="A549" s="39"/>
      <c r="B549" s="40"/>
      <c r="C549" s="246" t="s">
        <v>818</v>
      </c>
      <c r="D549" s="246" t="s">
        <v>268</v>
      </c>
      <c r="E549" s="247" t="s">
        <v>2857</v>
      </c>
      <c r="F549" s="248" t="s">
        <v>1</v>
      </c>
      <c r="G549" s="249" t="s">
        <v>1</v>
      </c>
      <c r="H549" s="250">
        <v>1</v>
      </c>
      <c r="I549" s="251"/>
      <c r="J549" s="250">
        <f>ROUND(I549*H549,2)</f>
        <v>0</v>
      </c>
      <c r="K549" s="252"/>
      <c r="L549" s="45"/>
      <c r="M549" s="253" t="s">
        <v>1</v>
      </c>
      <c r="N549" s="254" t="s">
        <v>41</v>
      </c>
      <c r="O549" s="92"/>
      <c r="P549" s="255">
        <f>O549*H549</f>
        <v>0</v>
      </c>
      <c r="Q549" s="255">
        <v>0</v>
      </c>
      <c r="R549" s="255">
        <f>Q549*H549</f>
        <v>0</v>
      </c>
      <c r="S549" s="255">
        <v>0</v>
      </c>
      <c r="T549" s="256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57" t="s">
        <v>272</v>
      </c>
      <c r="AT549" s="257" t="s">
        <v>268</v>
      </c>
      <c r="AU549" s="257" t="s">
        <v>91</v>
      </c>
      <c r="AY549" s="18" t="s">
        <v>265</v>
      </c>
      <c r="BE549" s="258">
        <f>IF(N549="základná",J549,0)</f>
        <v>0</v>
      </c>
      <c r="BF549" s="258">
        <f>IF(N549="znížená",J549,0)</f>
        <v>0</v>
      </c>
      <c r="BG549" s="258">
        <f>IF(N549="zákl. prenesená",J549,0)</f>
        <v>0</v>
      </c>
      <c r="BH549" s="258">
        <f>IF(N549="zníž. prenesená",J549,0)</f>
        <v>0</v>
      </c>
      <c r="BI549" s="258">
        <f>IF(N549="nulová",J549,0)</f>
        <v>0</v>
      </c>
      <c r="BJ549" s="18" t="s">
        <v>91</v>
      </c>
      <c r="BK549" s="258">
        <f>ROUND(I549*H549,2)</f>
        <v>0</v>
      </c>
      <c r="BL549" s="18" t="s">
        <v>272</v>
      </c>
      <c r="BM549" s="257" t="s">
        <v>2858</v>
      </c>
    </row>
    <row r="550" s="2" customFormat="1" ht="16.30189" customHeight="1">
      <c r="A550" s="39"/>
      <c r="B550" s="40"/>
      <c r="C550" s="246" t="s">
        <v>822</v>
      </c>
      <c r="D550" s="246" t="s">
        <v>268</v>
      </c>
      <c r="E550" s="247" t="s">
        <v>2859</v>
      </c>
      <c r="F550" s="248" t="s">
        <v>1</v>
      </c>
      <c r="G550" s="249" t="s">
        <v>1</v>
      </c>
      <c r="H550" s="250">
        <v>6</v>
      </c>
      <c r="I550" s="251"/>
      <c r="J550" s="250">
        <f>ROUND(I550*H550,2)</f>
        <v>0</v>
      </c>
      <c r="K550" s="252"/>
      <c r="L550" s="45"/>
      <c r="M550" s="253" t="s">
        <v>1</v>
      </c>
      <c r="N550" s="254" t="s">
        <v>41</v>
      </c>
      <c r="O550" s="92"/>
      <c r="P550" s="255">
        <f>O550*H550</f>
        <v>0</v>
      </c>
      <c r="Q550" s="255">
        <v>0</v>
      </c>
      <c r="R550" s="255">
        <f>Q550*H550</f>
        <v>0</v>
      </c>
      <c r="S550" s="255">
        <v>0</v>
      </c>
      <c r="T550" s="256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57" t="s">
        <v>272</v>
      </c>
      <c r="AT550" s="257" t="s">
        <v>268</v>
      </c>
      <c r="AU550" s="257" t="s">
        <v>91</v>
      </c>
      <c r="AY550" s="18" t="s">
        <v>265</v>
      </c>
      <c r="BE550" s="258">
        <f>IF(N550="základná",J550,0)</f>
        <v>0</v>
      </c>
      <c r="BF550" s="258">
        <f>IF(N550="znížená",J550,0)</f>
        <v>0</v>
      </c>
      <c r="BG550" s="258">
        <f>IF(N550="zákl. prenesená",J550,0)</f>
        <v>0</v>
      </c>
      <c r="BH550" s="258">
        <f>IF(N550="zníž. prenesená",J550,0)</f>
        <v>0</v>
      </c>
      <c r="BI550" s="258">
        <f>IF(N550="nulová",J550,0)</f>
        <v>0</v>
      </c>
      <c r="BJ550" s="18" t="s">
        <v>91</v>
      </c>
      <c r="BK550" s="258">
        <f>ROUND(I550*H550,2)</f>
        <v>0</v>
      </c>
      <c r="BL550" s="18" t="s">
        <v>272</v>
      </c>
      <c r="BM550" s="257" t="s">
        <v>2860</v>
      </c>
    </row>
    <row r="551" s="2" customFormat="1" ht="16.30189" customHeight="1">
      <c r="A551" s="39"/>
      <c r="B551" s="40"/>
      <c r="C551" s="246" t="s">
        <v>827</v>
      </c>
      <c r="D551" s="246" t="s">
        <v>268</v>
      </c>
      <c r="E551" s="247" t="s">
        <v>2861</v>
      </c>
      <c r="F551" s="248" t="s">
        <v>1</v>
      </c>
      <c r="G551" s="249" t="s">
        <v>1</v>
      </c>
      <c r="H551" s="250">
        <v>1</v>
      </c>
      <c r="I551" s="251"/>
      <c r="J551" s="250">
        <f>ROUND(I551*H551,2)</f>
        <v>0</v>
      </c>
      <c r="K551" s="252"/>
      <c r="L551" s="45"/>
      <c r="M551" s="259" t="s">
        <v>1</v>
      </c>
      <c r="N551" s="260" t="s">
        <v>41</v>
      </c>
      <c r="O551" s="261"/>
      <c r="P551" s="262">
        <f>O551*H551</f>
        <v>0</v>
      </c>
      <c r="Q551" s="262">
        <v>0</v>
      </c>
      <c r="R551" s="262">
        <f>Q551*H551</f>
        <v>0</v>
      </c>
      <c r="S551" s="262">
        <v>0</v>
      </c>
      <c r="T551" s="263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57" t="s">
        <v>272</v>
      </c>
      <c r="AT551" s="257" t="s">
        <v>268</v>
      </c>
      <c r="AU551" s="257" t="s">
        <v>91</v>
      </c>
      <c r="AY551" s="18" t="s">
        <v>265</v>
      </c>
      <c r="BE551" s="258">
        <f>IF(N551="základná",J551,0)</f>
        <v>0</v>
      </c>
      <c r="BF551" s="258">
        <f>IF(N551="znížená",J551,0)</f>
        <v>0</v>
      </c>
      <c r="BG551" s="258">
        <f>IF(N551="zákl. prenesená",J551,0)</f>
        <v>0</v>
      </c>
      <c r="BH551" s="258">
        <f>IF(N551="zníž. prenesená",J551,0)</f>
        <v>0</v>
      </c>
      <c r="BI551" s="258">
        <f>IF(N551="nulová",J551,0)</f>
        <v>0</v>
      </c>
      <c r="BJ551" s="18" t="s">
        <v>91</v>
      </c>
      <c r="BK551" s="258">
        <f>ROUND(I551*H551,2)</f>
        <v>0</v>
      </c>
      <c r="BL551" s="18" t="s">
        <v>272</v>
      </c>
      <c r="BM551" s="257" t="s">
        <v>2862</v>
      </c>
    </row>
    <row r="552" s="2" customFormat="1" ht="6.96" customHeight="1">
      <c r="A552" s="39"/>
      <c r="B552" s="67"/>
      <c r="C552" s="68"/>
      <c r="D552" s="68"/>
      <c r="E552" s="68"/>
      <c r="F552" s="68"/>
      <c r="G552" s="68"/>
      <c r="H552" s="68"/>
      <c r="I552" s="194"/>
      <c r="J552" s="68"/>
      <c r="K552" s="68"/>
      <c r="L552" s="45"/>
      <c r="M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</row>
  </sheetData>
  <sheetProtection sheet="1" autoFilter="0" formatColumns="0" formatRows="0" objects="1" scenarios="1" spinCount="100000" saltValue="63kpVioaIPd1D0fLtFWLS/olwaUCbjgvPgEF/PTbrWCu9WT37hgbnvF8iJDuAVzb16Zi5AmtUMEeIPI606y16g==" hashValue="kPJUC18aw8cC0I8i+GPwdglAyKn7im95VmMm0nVNW7BFpoqqXgcChQmzHP+W6KIEwy6iLSe3O/Z8bu+EPWD4Aw==" algorithmName="SHA-512" password="CC35"/>
  <autoFilter ref="C131:K551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3346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ROUND((SUM(BE132:BE537)),  2)</f>
        <v>0</v>
      </c>
      <c r="G33" s="39"/>
      <c r="H33" s="39"/>
      <c r="I33" s="173">
        <v>0.20000000000000001</v>
      </c>
      <c r="J33" s="172">
        <f>ROUND(((SUM(BE132:BE537))*I33),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ROUND((SUM(BF132:BF537)),  2)</f>
        <v>0</v>
      </c>
      <c r="G34" s="39"/>
      <c r="H34" s="39"/>
      <c r="I34" s="173">
        <v>0.20000000000000001</v>
      </c>
      <c r="J34" s="172">
        <f>ROUND(((SUM(BF132:BF537))*I34),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ROUND((SUM(BG132:BG537)),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ROUND((SUM(BH132:BH537)),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ROUND((SUM(BI132:BI537)),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209-00 - 209-00 Most ev.č.585-017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J176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2467</v>
      </c>
      <c r="E100" s="213"/>
      <c r="F100" s="213"/>
      <c r="G100" s="213"/>
      <c r="H100" s="213"/>
      <c r="I100" s="214"/>
      <c r="J100" s="215">
        <f>J192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J230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J265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J288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J350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J359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J494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J496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J497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J524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J525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J529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J534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209-00 - 209-00 Most ev.č.585-017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P133+P496+P524</f>
        <v>0</v>
      </c>
      <c r="Q132" s="105"/>
      <c r="R132" s="227">
        <f>R133+R496+R524</f>
        <v>636.00728157897993</v>
      </c>
      <c r="S132" s="105"/>
      <c r="T132" s="228">
        <f>T133+T496+T524</f>
        <v>396.14600000000002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BK133+BK496+BK524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P134+P176+P192+P230+P265+P288+P350+P359+P494</f>
        <v>0</v>
      </c>
      <c r="Q133" s="238"/>
      <c r="R133" s="239">
        <f>R134+R176+R192+R230+R265+R288+R350+R359+R494</f>
        <v>635.00230048557989</v>
      </c>
      <c r="S133" s="238"/>
      <c r="T133" s="240">
        <f>T134+T176+T192+T230+T265+T288+T350+T359+T494</f>
        <v>396.14600000000002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BK134+BK176+BK192+BK230+BK265+BK288+BK350+BK359+BK494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SUM(P135:P175)</f>
        <v>0</v>
      </c>
      <c r="Q134" s="238"/>
      <c r="R134" s="239">
        <f>SUM(R135:R175)</f>
        <v>0.87372606400000008</v>
      </c>
      <c r="S134" s="238"/>
      <c r="T134" s="240">
        <f>SUM(T135:T175)</f>
        <v>341.68400000000003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SUM(BK135:BK175)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2469</v>
      </c>
      <c r="F135" s="248" t="s">
        <v>1</v>
      </c>
      <c r="G135" s="249" t="s">
        <v>1</v>
      </c>
      <c r="H135" s="250">
        <v>343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0.000457248</v>
      </c>
      <c r="R135" s="255">
        <f>Q135*H135</f>
        <v>0.156836064</v>
      </c>
      <c r="S135" s="255">
        <v>0.50800000000000001</v>
      </c>
      <c r="T135" s="256">
        <f>S135*H135</f>
        <v>174.244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2470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3347</v>
      </c>
      <c r="G136" s="265"/>
      <c r="H136" s="269">
        <v>44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3348</v>
      </c>
      <c r="G137" s="265"/>
      <c r="H137" s="269">
        <v>299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343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854</v>
      </c>
      <c r="F139" s="248" t="s">
        <v>1</v>
      </c>
      <c r="G139" s="249" t="s">
        <v>1</v>
      </c>
      <c r="H139" s="250">
        <v>299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0.56000000000000005</v>
      </c>
      <c r="T139" s="256">
        <f>S139*H139</f>
        <v>167.44000000000003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2473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3348</v>
      </c>
      <c r="G140" s="265"/>
      <c r="H140" s="269">
        <v>299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14" customFormat="1">
      <c r="A141" s="14"/>
      <c r="B141" s="276"/>
      <c r="C141" s="277"/>
      <c r="D141" s="266" t="s">
        <v>312</v>
      </c>
      <c r="E141" s="278" t="s">
        <v>1</v>
      </c>
      <c r="F141" s="279" t="s">
        <v>318</v>
      </c>
      <c r="G141" s="277"/>
      <c r="H141" s="280">
        <v>299</v>
      </c>
      <c r="I141" s="281"/>
      <c r="J141" s="277"/>
      <c r="K141" s="277"/>
      <c r="L141" s="282"/>
      <c r="M141" s="283"/>
      <c r="N141" s="284"/>
      <c r="O141" s="284"/>
      <c r="P141" s="284"/>
      <c r="Q141" s="284"/>
      <c r="R141" s="284"/>
      <c r="S141" s="284"/>
      <c r="T141" s="28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6" t="s">
        <v>312</v>
      </c>
      <c r="AU141" s="286" t="s">
        <v>91</v>
      </c>
      <c r="AV141" s="14" t="s">
        <v>282</v>
      </c>
      <c r="AW141" s="14" t="s">
        <v>4</v>
      </c>
      <c r="AX141" s="14" t="s">
        <v>83</v>
      </c>
      <c r="AY141" s="286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2474</v>
      </c>
      <c r="F142" s="248" t="s">
        <v>1</v>
      </c>
      <c r="G142" s="249" t="s">
        <v>1</v>
      </c>
      <c r="H142" s="250">
        <v>36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0.019900000000000001</v>
      </c>
      <c r="R142" s="255">
        <f>Q142*H142</f>
        <v>0.71640000000000004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2475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455</v>
      </c>
      <c r="G143" s="265"/>
      <c r="H143" s="269">
        <v>36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1706</v>
      </c>
      <c r="F144" s="248" t="s">
        <v>1</v>
      </c>
      <c r="G144" s="249" t="s">
        <v>1</v>
      </c>
      <c r="H144" s="250">
        <v>3.6000000000000001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2476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2477</v>
      </c>
      <c r="G145" s="265"/>
      <c r="H145" s="269">
        <v>3.6000000000000001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2478</v>
      </c>
      <c r="F146" s="248" t="s">
        <v>1</v>
      </c>
      <c r="G146" s="249" t="s">
        <v>1</v>
      </c>
      <c r="H146" s="250">
        <v>46.850000000000001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2479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3349</v>
      </c>
      <c r="G147" s="265"/>
      <c r="H147" s="269">
        <v>46.850000000000001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2481</v>
      </c>
      <c r="F148" s="248" t="s">
        <v>1</v>
      </c>
      <c r="G148" s="249" t="s">
        <v>1</v>
      </c>
      <c r="H148" s="250">
        <v>23.43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2482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3350</v>
      </c>
      <c r="G149" s="265"/>
      <c r="H149" s="269">
        <v>46.850000000000001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13" customFormat="1">
      <c r="A150" s="13"/>
      <c r="B150" s="264"/>
      <c r="C150" s="265"/>
      <c r="D150" s="266" t="s">
        <v>312</v>
      </c>
      <c r="E150" s="265"/>
      <c r="F150" s="268" t="s">
        <v>3351</v>
      </c>
      <c r="G150" s="265"/>
      <c r="H150" s="269">
        <v>23.43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5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334</v>
      </c>
      <c r="D151" s="246" t="s">
        <v>268</v>
      </c>
      <c r="E151" s="247" t="s">
        <v>2263</v>
      </c>
      <c r="F151" s="248" t="s">
        <v>1</v>
      </c>
      <c r="G151" s="249" t="s">
        <v>1</v>
      </c>
      <c r="H151" s="250">
        <v>59.399999999999999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3352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3353</v>
      </c>
      <c r="G152" s="265"/>
      <c r="H152" s="269">
        <v>59.399999999999999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338</v>
      </c>
      <c r="D153" s="246" t="s">
        <v>268</v>
      </c>
      <c r="E153" s="247" t="s">
        <v>2266</v>
      </c>
      <c r="F153" s="248" t="s">
        <v>1</v>
      </c>
      <c r="G153" s="249" t="s">
        <v>1</v>
      </c>
      <c r="H153" s="250">
        <v>17.82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2486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3354</v>
      </c>
      <c r="G154" s="265"/>
      <c r="H154" s="269">
        <v>59.399999999999999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13" customFormat="1">
      <c r="A155" s="13"/>
      <c r="B155" s="264"/>
      <c r="C155" s="265"/>
      <c r="D155" s="266" t="s">
        <v>312</v>
      </c>
      <c r="E155" s="265"/>
      <c r="F155" s="268" t="s">
        <v>3355</v>
      </c>
      <c r="G155" s="265"/>
      <c r="H155" s="269">
        <v>17.82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5</v>
      </c>
      <c r="AX155" s="13" t="s">
        <v>83</v>
      </c>
      <c r="AY155" s="275" t="s">
        <v>265</v>
      </c>
    </row>
    <row r="156" s="2" customFormat="1" ht="16.30189" customHeight="1">
      <c r="A156" s="39"/>
      <c r="B156" s="40"/>
      <c r="C156" s="246" t="s">
        <v>342</v>
      </c>
      <c r="D156" s="246" t="s">
        <v>268</v>
      </c>
      <c r="E156" s="247" t="s">
        <v>356</v>
      </c>
      <c r="F156" s="248" t="s">
        <v>1</v>
      </c>
      <c r="G156" s="249" t="s">
        <v>1</v>
      </c>
      <c r="H156" s="250">
        <v>96.650000000000006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3356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3357</v>
      </c>
      <c r="G157" s="265"/>
      <c r="H157" s="269">
        <v>96.650000000000006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2" customFormat="1" ht="16.30189" customHeight="1">
      <c r="A158" s="39"/>
      <c r="B158" s="40"/>
      <c r="C158" s="246" t="s">
        <v>346</v>
      </c>
      <c r="D158" s="246" t="s">
        <v>268</v>
      </c>
      <c r="E158" s="247" t="s">
        <v>375</v>
      </c>
      <c r="F158" s="248" t="s">
        <v>1</v>
      </c>
      <c r="G158" s="249" t="s">
        <v>1</v>
      </c>
      <c r="H158" s="250">
        <v>96.650000000000006</v>
      </c>
      <c r="I158" s="251"/>
      <c r="J158" s="250">
        <f>ROUND(I158*H158,2)</f>
        <v>0</v>
      </c>
      <c r="K158" s="252"/>
      <c r="L158" s="45"/>
      <c r="M158" s="253" t="s">
        <v>1</v>
      </c>
      <c r="N158" s="254" t="s">
        <v>41</v>
      </c>
      <c r="O158" s="92"/>
      <c r="P158" s="255">
        <f>O158*H158</f>
        <v>0</v>
      </c>
      <c r="Q158" s="255">
        <v>0</v>
      </c>
      <c r="R158" s="255">
        <f>Q158*H158</f>
        <v>0</v>
      </c>
      <c r="S158" s="255">
        <v>0</v>
      </c>
      <c r="T158" s="256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57" t="s">
        <v>282</v>
      </c>
      <c r="AT158" s="257" t="s">
        <v>268</v>
      </c>
      <c r="AU158" s="257" t="s">
        <v>91</v>
      </c>
      <c r="AY158" s="18" t="s">
        <v>265</v>
      </c>
      <c r="BE158" s="258">
        <f>IF(N158="základná",J158,0)</f>
        <v>0</v>
      </c>
      <c r="BF158" s="258">
        <f>IF(N158="znížená",J158,0)</f>
        <v>0</v>
      </c>
      <c r="BG158" s="258">
        <f>IF(N158="zákl. prenesená",J158,0)</f>
        <v>0</v>
      </c>
      <c r="BH158" s="258">
        <f>IF(N158="zníž. prenesená",J158,0)</f>
        <v>0</v>
      </c>
      <c r="BI158" s="258">
        <f>IF(N158="nulová",J158,0)</f>
        <v>0</v>
      </c>
      <c r="BJ158" s="18" t="s">
        <v>91</v>
      </c>
      <c r="BK158" s="258">
        <f>ROUND(I158*H158,2)</f>
        <v>0</v>
      </c>
      <c r="BL158" s="18" t="s">
        <v>282</v>
      </c>
      <c r="BM158" s="257" t="s">
        <v>2497</v>
      </c>
    </row>
    <row r="159" s="13" customFormat="1">
      <c r="A159" s="13"/>
      <c r="B159" s="264"/>
      <c r="C159" s="265"/>
      <c r="D159" s="266" t="s">
        <v>312</v>
      </c>
      <c r="E159" s="267" t="s">
        <v>1</v>
      </c>
      <c r="F159" s="268" t="s">
        <v>3358</v>
      </c>
      <c r="G159" s="265"/>
      <c r="H159" s="269">
        <v>96.650000000000006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4</v>
      </c>
      <c r="AX159" s="13" t="s">
        <v>83</v>
      </c>
      <c r="AY159" s="275" t="s">
        <v>265</v>
      </c>
    </row>
    <row r="160" s="2" customFormat="1" ht="16.30189" customHeight="1">
      <c r="A160" s="39"/>
      <c r="B160" s="40"/>
      <c r="C160" s="246" t="s">
        <v>351</v>
      </c>
      <c r="D160" s="246" t="s">
        <v>268</v>
      </c>
      <c r="E160" s="247" t="s">
        <v>378</v>
      </c>
      <c r="F160" s="248" t="s">
        <v>1</v>
      </c>
      <c r="G160" s="249" t="s">
        <v>1</v>
      </c>
      <c r="H160" s="250">
        <v>183.63999999999999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2498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3359</v>
      </c>
      <c r="G161" s="265"/>
      <c r="H161" s="269">
        <v>183.63999999999999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83</v>
      </c>
      <c r="AY161" s="275" t="s">
        <v>265</v>
      </c>
    </row>
    <row r="162" s="2" customFormat="1" ht="16.30189" customHeight="1">
      <c r="A162" s="39"/>
      <c r="B162" s="40"/>
      <c r="C162" s="246" t="s">
        <v>355</v>
      </c>
      <c r="D162" s="246" t="s">
        <v>268</v>
      </c>
      <c r="E162" s="247" t="s">
        <v>881</v>
      </c>
      <c r="F162" s="248" t="s">
        <v>1</v>
      </c>
      <c r="G162" s="249" t="s">
        <v>1</v>
      </c>
      <c r="H162" s="250">
        <v>9.5999999999999996</v>
      </c>
      <c r="I162" s="251"/>
      <c r="J162" s="250">
        <f>ROUND(I162*H162,2)</f>
        <v>0</v>
      </c>
      <c r="K162" s="252"/>
      <c r="L162" s="45"/>
      <c r="M162" s="253" t="s">
        <v>1</v>
      </c>
      <c r="N162" s="254" t="s">
        <v>41</v>
      </c>
      <c r="O162" s="92"/>
      <c r="P162" s="255">
        <f>O162*H162</f>
        <v>0</v>
      </c>
      <c r="Q162" s="255">
        <v>0</v>
      </c>
      <c r="R162" s="255">
        <f>Q162*H162</f>
        <v>0</v>
      </c>
      <c r="S162" s="255">
        <v>0</v>
      </c>
      <c r="T162" s="256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57" t="s">
        <v>282</v>
      </c>
      <c r="AT162" s="257" t="s">
        <v>268</v>
      </c>
      <c r="AU162" s="257" t="s">
        <v>91</v>
      </c>
      <c r="AY162" s="18" t="s">
        <v>265</v>
      </c>
      <c r="BE162" s="258">
        <f>IF(N162="základná",J162,0)</f>
        <v>0</v>
      </c>
      <c r="BF162" s="258">
        <f>IF(N162="znížená",J162,0)</f>
        <v>0</v>
      </c>
      <c r="BG162" s="258">
        <f>IF(N162="zákl. prenesená",J162,0)</f>
        <v>0</v>
      </c>
      <c r="BH162" s="258">
        <f>IF(N162="zníž. prenesená",J162,0)</f>
        <v>0</v>
      </c>
      <c r="BI162" s="258">
        <f>IF(N162="nulová",J162,0)</f>
        <v>0</v>
      </c>
      <c r="BJ162" s="18" t="s">
        <v>91</v>
      </c>
      <c r="BK162" s="258">
        <f>ROUND(I162*H162,2)</f>
        <v>0</v>
      </c>
      <c r="BL162" s="18" t="s">
        <v>282</v>
      </c>
      <c r="BM162" s="257" t="s">
        <v>2500</v>
      </c>
    </row>
    <row r="163" s="15" customFormat="1">
      <c r="A163" s="15"/>
      <c r="B163" s="297"/>
      <c r="C163" s="298"/>
      <c r="D163" s="266" t="s">
        <v>312</v>
      </c>
      <c r="E163" s="299" t="s">
        <v>1</v>
      </c>
      <c r="F163" s="300" t="s">
        <v>2501</v>
      </c>
      <c r="G163" s="298"/>
      <c r="H163" s="299" t="s">
        <v>1</v>
      </c>
      <c r="I163" s="301"/>
      <c r="J163" s="298"/>
      <c r="K163" s="298"/>
      <c r="L163" s="302"/>
      <c r="M163" s="303"/>
      <c r="N163" s="304"/>
      <c r="O163" s="304"/>
      <c r="P163" s="304"/>
      <c r="Q163" s="304"/>
      <c r="R163" s="304"/>
      <c r="S163" s="304"/>
      <c r="T163" s="30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306" t="s">
        <v>312</v>
      </c>
      <c r="AU163" s="306" t="s">
        <v>91</v>
      </c>
      <c r="AV163" s="15" t="s">
        <v>83</v>
      </c>
      <c r="AW163" s="15" t="s">
        <v>4</v>
      </c>
      <c r="AX163" s="15" t="s">
        <v>75</v>
      </c>
      <c r="AY163" s="306" t="s">
        <v>265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3360</v>
      </c>
      <c r="G164" s="265"/>
      <c r="H164" s="269">
        <v>9.5999999999999996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83</v>
      </c>
      <c r="AY164" s="275" t="s">
        <v>265</v>
      </c>
    </row>
    <row r="165" s="2" customFormat="1" ht="16.30189" customHeight="1">
      <c r="A165" s="39"/>
      <c r="B165" s="40"/>
      <c r="C165" s="246" t="s">
        <v>359</v>
      </c>
      <c r="D165" s="246" t="s">
        <v>268</v>
      </c>
      <c r="E165" s="247" t="s">
        <v>389</v>
      </c>
      <c r="F165" s="248" t="s">
        <v>1</v>
      </c>
      <c r="G165" s="249" t="s">
        <v>1</v>
      </c>
      <c r="H165" s="250">
        <v>16</v>
      </c>
      <c r="I165" s="251"/>
      <c r="J165" s="250">
        <f>ROUND(I165*H165,2)</f>
        <v>0</v>
      </c>
      <c r="K165" s="252"/>
      <c r="L165" s="45"/>
      <c r="M165" s="253" t="s">
        <v>1</v>
      </c>
      <c r="N165" s="254" t="s">
        <v>41</v>
      </c>
      <c r="O165" s="92"/>
      <c r="P165" s="255">
        <f>O165*H165</f>
        <v>0</v>
      </c>
      <c r="Q165" s="255">
        <v>0</v>
      </c>
      <c r="R165" s="255">
        <f>Q165*H165</f>
        <v>0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282</v>
      </c>
      <c r="AT165" s="257" t="s">
        <v>268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2503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2504</v>
      </c>
      <c r="G166" s="265"/>
      <c r="H166" s="269">
        <v>16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75</v>
      </c>
      <c r="AY166" s="275" t="s">
        <v>265</v>
      </c>
    </row>
    <row r="167" s="2" customFormat="1" ht="16.30189" customHeight="1">
      <c r="A167" s="39"/>
      <c r="B167" s="40"/>
      <c r="C167" s="287" t="s">
        <v>363</v>
      </c>
      <c r="D167" s="287" t="s">
        <v>367</v>
      </c>
      <c r="E167" s="288" t="s">
        <v>2425</v>
      </c>
      <c r="F167" s="289" t="s">
        <v>1</v>
      </c>
      <c r="G167" s="290" t="s">
        <v>1</v>
      </c>
      <c r="H167" s="291">
        <v>0.48999999999999999</v>
      </c>
      <c r="I167" s="292"/>
      <c r="J167" s="291">
        <f>ROUND(I167*H167,2)</f>
        <v>0</v>
      </c>
      <c r="K167" s="293"/>
      <c r="L167" s="294"/>
      <c r="M167" s="295" t="s">
        <v>1</v>
      </c>
      <c r="N167" s="296" t="s">
        <v>41</v>
      </c>
      <c r="O167" s="92"/>
      <c r="P167" s="255">
        <f>O167*H167</f>
        <v>0</v>
      </c>
      <c r="Q167" s="255">
        <v>0.001</v>
      </c>
      <c r="R167" s="255">
        <f>Q167*H167</f>
        <v>0.00048999999999999998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338</v>
      </c>
      <c r="AT167" s="257" t="s">
        <v>367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2505</v>
      </c>
    </row>
    <row r="168" s="13" customFormat="1">
      <c r="A168" s="13"/>
      <c r="B168" s="264"/>
      <c r="C168" s="265"/>
      <c r="D168" s="266" t="s">
        <v>312</v>
      </c>
      <c r="E168" s="265"/>
      <c r="F168" s="268" t="s">
        <v>2506</v>
      </c>
      <c r="G168" s="265"/>
      <c r="H168" s="269">
        <v>0.48999999999999999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5</v>
      </c>
      <c r="AX168" s="13" t="s">
        <v>83</v>
      </c>
      <c r="AY168" s="275" t="s">
        <v>265</v>
      </c>
    </row>
    <row r="169" s="2" customFormat="1" ht="16.30189" customHeight="1">
      <c r="A169" s="39"/>
      <c r="B169" s="40"/>
      <c r="C169" s="246" t="s">
        <v>366</v>
      </c>
      <c r="D169" s="246" t="s">
        <v>268</v>
      </c>
      <c r="E169" s="247" t="s">
        <v>2507</v>
      </c>
      <c r="F169" s="248" t="s">
        <v>1</v>
      </c>
      <c r="G169" s="249" t="s">
        <v>1</v>
      </c>
      <c r="H169" s="250">
        <v>299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</v>
      </c>
      <c r="R169" s="255">
        <f>Q169*H169</f>
        <v>0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2508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3361</v>
      </c>
      <c r="G170" s="265"/>
      <c r="H170" s="269">
        <v>299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75</v>
      </c>
      <c r="AY170" s="275" t="s">
        <v>265</v>
      </c>
    </row>
    <row r="171" s="14" customFormat="1">
      <c r="A171" s="14"/>
      <c r="B171" s="276"/>
      <c r="C171" s="277"/>
      <c r="D171" s="266" t="s">
        <v>312</v>
      </c>
      <c r="E171" s="278" t="s">
        <v>1</v>
      </c>
      <c r="F171" s="279" t="s">
        <v>318</v>
      </c>
      <c r="G171" s="277"/>
      <c r="H171" s="280">
        <v>299</v>
      </c>
      <c r="I171" s="281"/>
      <c r="J171" s="277"/>
      <c r="K171" s="277"/>
      <c r="L171" s="282"/>
      <c r="M171" s="283"/>
      <c r="N171" s="284"/>
      <c r="O171" s="284"/>
      <c r="P171" s="284"/>
      <c r="Q171" s="284"/>
      <c r="R171" s="284"/>
      <c r="S171" s="284"/>
      <c r="T171" s="28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86" t="s">
        <v>312</v>
      </c>
      <c r="AU171" s="286" t="s">
        <v>91</v>
      </c>
      <c r="AV171" s="14" t="s">
        <v>282</v>
      </c>
      <c r="AW171" s="14" t="s">
        <v>4</v>
      </c>
      <c r="AX171" s="14" t="s">
        <v>83</v>
      </c>
      <c r="AY171" s="286" t="s">
        <v>265</v>
      </c>
    </row>
    <row r="172" s="2" customFormat="1" ht="16.30189" customHeight="1">
      <c r="A172" s="39"/>
      <c r="B172" s="40"/>
      <c r="C172" s="246" t="s">
        <v>371</v>
      </c>
      <c r="D172" s="246" t="s">
        <v>268</v>
      </c>
      <c r="E172" s="247" t="s">
        <v>2510</v>
      </c>
      <c r="F172" s="248" t="s">
        <v>1</v>
      </c>
      <c r="G172" s="249" t="s">
        <v>1</v>
      </c>
      <c r="H172" s="250">
        <v>16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2511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2504</v>
      </c>
      <c r="G173" s="265"/>
      <c r="H173" s="269">
        <v>16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83</v>
      </c>
      <c r="AY173" s="275" t="s">
        <v>265</v>
      </c>
    </row>
    <row r="174" s="2" customFormat="1" ht="16.30189" customHeight="1">
      <c r="A174" s="39"/>
      <c r="B174" s="40"/>
      <c r="C174" s="246" t="s">
        <v>374</v>
      </c>
      <c r="D174" s="246" t="s">
        <v>268</v>
      </c>
      <c r="E174" s="247" t="s">
        <v>2512</v>
      </c>
      <c r="F174" s="248" t="s">
        <v>1</v>
      </c>
      <c r="G174" s="249" t="s">
        <v>1</v>
      </c>
      <c r="H174" s="250">
        <v>16</v>
      </c>
      <c r="I174" s="251"/>
      <c r="J174" s="250">
        <f>ROUND(I174*H174,2)</f>
        <v>0</v>
      </c>
      <c r="K174" s="252"/>
      <c r="L174" s="45"/>
      <c r="M174" s="253" t="s">
        <v>1</v>
      </c>
      <c r="N174" s="254" t="s">
        <v>41</v>
      </c>
      <c r="O174" s="92"/>
      <c r="P174" s="255">
        <f>O174*H174</f>
        <v>0</v>
      </c>
      <c r="Q174" s="255">
        <v>0</v>
      </c>
      <c r="R174" s="255">
        <f>Q174*H174</f>
        <v>0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282</v>
      </c>
      <c r="AT174" s="257" t="s">
        <v>268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2513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2504</v>
      </c>
      <c r="G175" s="265"/>
      <c r="H175" s="269">
        <v>16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83</v>
      </c>
      <c r="AY175" s="275" t="s">
        <v>265</v>
      </c>
    </row>
    <row r="176" s="12" customFormat="1" ht="22.8" customHeight="1">
      <c r="A176" s="12"/>
      <c r="B176" s="230"/>
      <c r="C176" s="231"/>
      <c r="D176" s="232" t="s">
        <v>74</v>
      </c>
      <c r="E176" s="244" t="s">
        <v>91</v>
      </c>
      <c r="F176" s="244" t="s">
        <v>406</v>
      </c>
      <c r="G176" s="231"/>
      <c r="H176" s="231"/>
      <c r="I176" s="234"/>
      <c r="J176" s="245">
        <f>BK176</f>
        <v>0</v>
      </c>
      <c r="K176" s="231"/>
      <c r="L176" s="236"/>
      <c r="M176" s="237"/>
      <c r="N176" s="238"/>
      <c r="O176" s="238"/>
      <c r="P176" s="239">
        <f>SUM(P177:P191)</f>
        <v>0</v>
      </c>
      <c r="Q176" s="238"/>
      <c r="R176" s="239">
        <f>SUM(R177:R191)</f>
        <v>8.8151969928000007</v>
      </c>
      <c r="S176" s="238"/>
      <c r="T176" s="240">
        <f>SUM(T177:T191)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41" t="s">
        <v>83</v>
      </c>
      <c r="AT176" s="242" t="s">
        <v>74</v>
      </c>
      <c r="AU176" s="242" t="s">
        <v>83</v>
      </c>
      <c r="AY176" s="241" t="s">
        <v>265</v>
      </c>
      <c r="BK176" s="243">
        <f>SUM(BK177:BK191)</f>
        <v>0</v>
      </c>
    </row>
    <row r="177" s="2" customFormat="1" ht="16.30189" customHeight="1">
      <c r="A177" s="39"/>
      <c r="B177" s="40"/>
      <c r="C177" s="246" t="s">
        <v>377</v>
      </c>
      <c r="D177" s="246" t="s">
        <v>268</v>
      </c>
      <c r="E177" s="247" t="s">
        <v>2514</v>
      </c>
      <c r="F177" s="248" t="s">
        <v>1</v>
      </c>
      <c r="G177" s="249" t="s">
        <v>1</v>
      </c>
      <c r="H177" s="250">
        <v>50</v>
      </c>
      <c r="I177" s="251"/>
      <c r="J177" s="250">
        <f>ROUND(I177*H177,2)</f>
        <v>0</v>
      </c>
      <c r="K177" s="252"/>
      <c r="L177" s="45"/>
      <c r="M177" s="253" t="s">
        <v>1</v>
      </c>
      <c r="N177" s="254" t="s">
        <v>41</v>
      </c>
      <c r="O177" s="92"/>
      <c r="P177" s="255">
        <f>O177*H177</f>
        <v>0</v>
      </c>
      <c r="Q177" s="255">
        <v>0.00014999999999999999</v>
      </c>
      <c r="R177" s="255">
        <f>Q177*H177</f>
        <v>0.0074999999999999997</v>
      </c>
      <c r="S177" s="255">
        <v>0</v>
      </c>
      <c r="T177" s="256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57" t="s">
        <v>282</v>
      </c>
      <c r="AT177" s="257" t="s">
        <v>268</v>
      </c>
      <c r="AU177" s="257" t="s">
        <v>91</v>
      </c>
      <c r="AY177" s="18" t="s">
        <v>265</v>
      </c>
      <c r="BE177" s="258">
        <f>IF(N177="základná",J177,0)</f>
        <v>0</v>
      </c>
      <c r="BF177" s="258">
        <f>IF(N177="znížená",J177,0)</f>
        <v>0</v>
      </c>
      <c r="BG177" s="258">
        <f>IF(N177="zákl. prenesená",J177,0)</f>
        <v>0</v>
      </c>
      <c r="BH177" s="258">
        <f>IF(N177="zníž. prenesená",J177,0)</f>
        <v>0</v>
      </c>
      <c r="BI177" s="258">
        <f>IF(N177="nulová",J177,0)</f>
        <v>0</v>
      </c>
      <c r="BJ177" s="18" t="s">
        <v>91</v>
      </c>
      <c r="BK177" s="258">
        <f>ROUND(I177*H177,2)</f>
        <v>0</v>
      </c>
      <c r="BL177" s="18" t="s">
        <v>282</v>
      </c>
      <c r="BM177" s="257" t="s">
        <v>2515</v>
      </c>
    </row>
    <row r="178" s="15" customFormat="1">
      <c r="A178" s="15"/>
      <c r="B178" s="297"/>
      <c r="C178" s="298"/>
      <c r="D178" s="266" t="s">
        <v>312</v>
      </c>
      <c r="E178" s="299" t="s">
        <v>1</v>
      </c>
      <c r="F178" s="300" t="s">
        <v>2516</v>
      </c>
      <c r="G178" s="298"/>
      <c r="H178" s="299" t="s">
        <v>1</v>
      </c>
      <c r="I178" s="301"/>
      <c r="J178" s="298"/>
      <c r="K178" s="298"/>
      <c r="L178" s="302"/>
      <c r="M178" s="303"/>
      <c r="N178" s="304"/>
      <c r="O178" s="304"/>
      <c r="P178" s="304"/>
      <c r="Q178" s="304"/>
      <c r="R178" s="304"/>
      <c r="S178" s="304"/>
      <c r="T178" s="30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306" t="s">
        <v>312</v>
      </c>
      <c r="AU178" s="306" t="s">
        <v>91</v>
      </c>
      <c r="AV178" s="15" t="s">
        <v>83</v>
      </c>
      <c r="AW178" s="15" t="s">
        <v>4</v>
      </c>
      <c r="AX178" s="15" t="s">
        <v>75</v>
      </c>
      <c r="AY178" s="306" t="s">
        <v>265</v>
      </c>
    </row>
    <row r="179" s="15" customFormat="1">
      <c r="A179" s="15"/>
      <c r="B179" s="297"/>
      <c r="C179" s="298"/>
      <c r="D179" s="266" t="s">
        <v>312</v>
      </c>
      <c r="E179" s="299" t="s">
        <v>1</v>
      </c>
      <c r="F179" s="300" t="s">
        <v>2517</v>
      </c>
      <c r="G179" s="298"/>
      <c r="H179" s="299" t="s">
        <v>1</v>
      </c>
      <c r="I179" s="301"/>
      <c r="J179" s="298"/>
      <c r="K179" s="298"/>
      <c r="L179" s="302"/>
      <c r="M179" s="303"/>
      <c r="N179" s="304"/>
      <c r="O179" s="304"/>
      <c r="P179" s="304"/>
      <c r="Q179" s="304"/>
      <c r="R179" s="304"/>
      <c r="S179" s="304"/>
      <c r="T179" s="30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306" t="s">
        <v>312</v>
      </c>
      <c r="AU179" s="306" t="s">
        <v>91</v>
      </c>
      <c r="AV179" s="15" t="s">
        <v>83</v>
      </c>
      <c r="AW179" s="15" t="s">
        <v>4</v>
      </c>
      <c r="AX179" s="15" t="s">
        <v>75</v>
      </c>
      <c r="AY179" s="306" t="s">
        <v>265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2518</v>
      </c>
      <c r="G180" s="265"/>
      <c r="H180" s="269">
        <v>50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384</v>
      </c>
      <c r="D181" s="246" t="s">
        <v>268</v>
      </c>
      <c r="E181" s="247" t="s">
        <v>2519</v>
      </c>
      <c r="F181" s="248" t="s">
        <v>1</v>
      </c>
      <c r="G181" s="249" t="s">
        <v>1</v>
      </c>
      <c r="H181" s="250">
        <v>50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</v>
      </c>
      <c r="R181" s="255">
        <f>Q181*H181</f>
        <v>0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2520</v>
      </c>
    </row>
    <row r="182" s="2" customFormat="1" ht="16.30189" customHeight="1">
      <c r="A182" s="39"/>
      <c r="B182" s="40"/>
      <c r="C182" s="287" t="s">
        <v>8</v>
      </c>
      <c r="D182" s="287" t="s">
        <v>367</v>
      </c>
      <c r="E182" s="288" t="s">
        <v>2521</v>
      </c>
      <c r="F182" s="289" t="s">
        <v>1</v>
      </c>
      <c r="G182" s="290" t="s">
        <v>1</v>
      </c>
      <c r="H182" s="291">
        <v>7.75</v>
      </c>
      <c r="I182" s="292"/>
      <c r="J182" s="291">
        <f>ROUND(I182*H182,2)</f>
        <v>0</v>
      </c>
      <c r="K182" s="293"/>
      <c r="L182" s="294"/>
      <c r="M182" s="295" t="s">
        <v>1</v>
      </c>
      <c r="N182" s="296" t="s">
        <v>41</v>
      </c>
      <c r="O182" s="92"/>
      <c r="P182" s="255">
        <f>O182*H182</f>
        <v>0</v>
      </c>
      <c r="Q182" s="255">
        <v>1</v>
      </c>
      <c r="R182" s="255">
        <f>Q182*H182</f>
        <v>7.75</v>
      </c>
      <c r="S182" s="255">
        <v>0</v>
      </c>
      <c r="T182" s="256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57" t="s">
        <v>338</v>
      </c>
      <c r="AT182" s="257" t="s">
        <v>367</v>
      </c>
      <c r="AU182" s="257" t="s">
        <v>91</v>
      </c>
      <c r="AY182" s="18" t="s">
        <v>265</v>
      </c>
      <c r="BE182" s="258">
        <f>IF(N182="základná",J182,0)</f>
        <v>0</v>
      </c>
      <c r="BF182" s="258">
        <f>IF(N182="znížená",J182,0)</f>
        <v>0</v>
      </c>
      <c r="BG182" s="258">
        <f>IF(N182="zákl. prenesená",J182,0)</f>
        <v>0</v>
      </c>
      <c r="BH182" s="258">
        <f>IF(N182="zníž. prenesená",J182,0)</f>
        <v>0</v>
      </c>
      <c r="BI182" s="258">
        <f>IF(N182="nulová",J182,0)</f>
        <v>0</v>
      </c>
      <c r="BJ182" s="18" t="s">
        <v>91</v>
      </c>
      <c r="BK182" s="258">
        <f>ROUND(I182*H182,2)</f>
        <v>0</v>
      </c>
      <c r="BL182" s="18" t="s">
        <v>282</v>
      </c>
      <c r="BM182" s="257" t="s">
        <v>2522</v>
      </c>
    </row>
    <row r="183" s="13" customFormat="1">
      <c r="A183" s="13"/>
      <c r="B183" s="264"/>
      <c r="C183" s="265"/>
      <c r="D183" s="266" t="s">
        <v>312</v>
      </c>
      <c r="E183" s="265"/>
      <c r="F183" s="268" t="s">
        <v>2523</v>
      </c>
      <c r="G183" s="265"/>
      <c r="H183" s="269">
        <v>7.75</v>
      </c>
      <c r="I183" s="270"/>
      <c r="J183" s="265"/>
      <c r="K183" s="265"/>
      <c r="L183" s="271"/>
      <c r="M183" s="272"/>
      <c r="N183" s="273"/>
      <c r="O183" s="273"/>
      <c r="P183" s="273"/>
      <c r="Q183" s="273"/>
      <c r="R183" s="273"/>
      <c r="S183" s="273"/>
      <c r="T183" s="27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75" t="s">
        <v>312</v>
      </c>
      <c r="AU183" s="275" t="s">
        <v>91</v>
      </c>
      <c r="AV183" s="13" t="s">
        <v>91</v>
      </c>
      <c r="AW183" s="13" t="s">
        <v>5</v>
      </c>
      <c r="AX183" s="13" t="s">
        <v>83</v>
      </c>
      <c r="AY183" s="275" t="s">
        <v>265</v>
      </c>
    </row>
    <row r="184" s="2" customFormat="1" ht="16.30189" customHeight="1">
      <c r="A184" s="39"/>
      <c r="B184" s="40"/>
      <c r="C184" s="246" t="s">
        <v>391</v>
      </c>
      <c r="D184" s="246" t="s">
        <v>268</v>
      </c>
      <c r="E184" s="247" t="s">
        <v>2524</v>
      </c>
      <c r="F184" s="248" t="s">
        <v>1</v>
      </c>
      <c r="G184" s="249" t="s">
        <v>1</v>
      </c>
      <c r="H184" s="250">
        <v>50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0</v>
      </c>
      <c r="R184" s="255">
        <f>Q184*H184</f>
        <v>0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2525</v>
      </c>
    </row>
    <row r="185" s="2" customFormat="1" ht="16.30189" customHeight="1">
      <c r="A185" s="39"/>
      <c r="B185" s="40"/>
      <c r="C185" s="246" t="s">
        <v>395</v>
      </c>
      <c r="D185" s="246" t="s">
        <v>268</v>
      </c>
      <c r="E185" s="247" t="s">
        <v>2526</v>
      </c>
      <c r="F185" s="248" t="s">
        <v>1</v>
      </c>
      <c r="G185" s="249" t="s">
        <v>1</v>
      </c>
      <c r="H185" s="250">
        <v>4464</v>
      </c>
      <c r="I185" s="251"/>
      <c r="J185" s="250">
        <f>ROUND(I185*H185,2)</f>
        <v>0</v>
      </c>
      <c r="K185" s="252"/>
      <c r="L185" s="45"/>
      <c r="M185" s="253" t="s">
        <v>1</v>
      </c>
      <c r="N185" s="254" t="s">
        <v>41</v>
      </c>
      <c r="O185" s="92"/>
      <c r="P185" s="255">
        <f>O185*H185</f>
        <v>0</v>
      </c>
      <c r="Q185" s="255">
        <v>2.2659699999999999E-05</v>
      </c>
      <c r="R185" s="255">
        <f>Q185*H185</f>
        <v>0.1011529008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282</v>
      </c>
      <c r="AT185" s="257" t="s">
        <v>268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2527</v>
      </c>
    </row>
    <row r="186" s="13" customFormat="1">
      <c r="A186" s="13"/>
      <c r="B186" s="264"/>
      <c r="C186" s="265"/>
      <c r="D186" s="266" t="s">
        <v>312</v>
      </c>
      <c r="E186" s="267" t="s">
        <v>1</v>
      </c>
      <c r="F186" s="268" t="s">
        <v>3362</v>
      </c>
      <c r="G186" s="265"/>
      <c r="H186" s="269">
        <v>4464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4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400</v>
      </c>
      <c r="D187" s="246" t="s">
        <v>268</v>
      </c>
      <c r="E187" s="247" t="s">
        <v>2529</v>
      </c>
      <c r="F187" s="248" t="s">
        <v>1</v>
      </c>
      <c r="G187" s="249" t="s">
        <v>1</v>
      </c>
      <c r="H187" s="250">
        <v>1380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2.89984E-05</v>
      </c>
      <c r="R187" s="255">
        <f>Q187*H187</f>
        <v>0.040017792000000003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2530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3363</v>
      </c>
      <c r="G188" s="265"/>
      <c r="H188" s="269">
        <v>1380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4" customFormat="1">
      <c r="A189" s="14"/>
      <c r="B189" s="276"/>
      <c r="C189" s="277"/>
      <c r="D189" s="266" t="s">
        <v>312</v>
      </c>
      <c r="E189" s="278" t="s">
        <v>1</v>
      </c>
      <c r="F189" s="279" t="s">
        <v>318</v>
      </c>
      <c r="G189" s="277"/>
      <c r="H189" s="280">
        <v>1380</v>
      </c>
      <c r="I189" s="281"/>
      <c r="J189" s="277"/>
      <c r="K189" s="277"/>
      <c r="L189" s="282"/>
      <c r="M189" s="283"/>
      <c r="N189" s="284"/>
      <c r="O189" s="284"/>
      <c r="P189" s="284"/>
      <c r="Q189" s="284"/>
      <c r="R189" s="284"/>
      <c r="S189" s="284"/>
      <c r="T189" s="28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6" t="s">
        <v>312</v>
      </c>
      <c r="AU189" s="286" t="s">
        <v>91</v>
      </c>
      <c r="AV189" s="14" t="s">
        <v>282</v>
      </c>
      <c r="AW189" s="14" t="s">
        <v>4</v>
      </c>
      <c r="AX189" s="14" t="s">
        <v>83</v>
      </c>
      <c r="AY189" s="286" t="s">
        <v>265</v>
      </c>
    </row>
    <row r="190" s="2" customFormat="1" ht="16.30189" customHeight="1">
      <c r="A190" s="39"/>
      <c r="B190" s="40"/>
      <c r="C190" s="246" t="s">
        <v>403</v>
      </c>
      <c r="D190" s="246" t="s">
        <v>268</v>
      </c>
      <c r="E190" s="247" t="s">
        <v>2532</v>
      </c>
      <c r="F190" s="248" t="s">
        <v>1</v>
      </c>
      <c r="G190" s="249" t="s">
        <v>1</v>
      </c>
      <c r="H190" s="250">
        <v>0.40999999999999998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2.23543</v>
      </c>
      <c r="R190" s="255">
        <f>Q190*H190</f>
        <v>0.9165262999999999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2533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3364</v>
      </c>
      <c r="G191" s="265"/>
      <c r="H191" s="269">
        <v>0.40999999999999998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83</v>
      </c>
      <c r="AY191" s="275" t="s">
        <v>265</v>
      </c>
    </row>
    <row r="192" s="12" customFormat="1" ht="22.8" customHeight="1">
      <c r="A192" s="12"/>
      <c r="B192" s="230"/>
      <c r="C192" s="231"/>
      <c r="D192" s="232" t="s">
        <v>74</v>
      </c>
      <c r="E192" s="244" t="s">
        <v>98</v>
      </c>
      <c r="F192" s="244" t="s">
        <v>2535</v>
      </c>
      <c r="G192" s="231"/>
      <c r="H192" s="231"/>
      <c r="I192" s="234"/>
      <c r="J192" s="245">
        <f>BK192</f>
        <v>0</v>
      </c>
      <c r="K192" s="231"/>
      <c r="L192" s="236"/>
      <c r="M192" s="237"/>
      <c r="N192" s="238"/>
      <c r="O192" s="238"/>
      <c r="P192" s="239">
        <f>SUM(P193:P229)</f>
        <v>0</v>
      </c>
      <c r="Q192" s="238"/>
      <c r="R192" s="239">
        <f>SUM(R193:R229)</f>
        <v>17.413372736575997</v>
      </c>
      <c r="S192" s="238"/>
      <c r="T192" s="240">
        <f>SUM(T193:T229)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41" t="s">
        <v>83</v>
      </c>
      <c r="AT192" s="242" t="s">
        <v>74</v>
      </c>
      <c r="AU192" s="242" t="s">
        <v>83</v>
      </c>
      <c r="AY192" s="241" t="s">
        <v>265</v>
      </c>
      <c r="BK192" s="243">
        <f>SUM(BK193:BK229)</f>
        <v>0</v>
      </c>
    </row>
    <row r="193" s="2" customFormat="1" ht="16.30189" customHeight="1">
      <c r="A193" s="39"/>
      <c r="B193" s="40"/>
      <c r="C193" s="246" t="s">
        <v>407</v>
      </c>
      <c r="D193" s="246" t="s">
        <v>268</v>
      </c>
      <c r="E193" s="247" t="s">
        <v>2536</v>
      </c>
      <c r="F193" s="248" t="s">
        <v>1</v>
      </c>
      <c r="G193" s="249" t="s">
        <v>1</v>
      </c>
      <c r="H193" s="250">
        <v>20</v>
      </c>
      <c r="I193" s="251"/>
      <c r="J193" s="250">
        <f>ROUND(I193*H193,2)</f>
        <v>0</v>
      </c>
      <c r="K193" s="252"/>
      <c r="L193" s="45"/>
      <c r="M193" s="253" t="s">
        <v>1</v>
      </c>
      <c r="N193" s="254" t="s">
        <v>41</v>
      </c>
      <c r="O193" s="92"/>
      <c r="P193" s="255">
        <f>O193*H193</f>
        <v>0</v>
      </c>
      <c r="Q193" s="255">
        <v>0.00016100000000000001</v>
      </c>
      <c r="R193" s="255">
        <f>Q193*H193</f>
        <v>0.0032200000000000002</v>
      </c>
      <c r="S193" s="255">
        <v>0</v>
      </c>
      <c r="T193" s="25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57" t="s">
        <v>282</v>
      </c>
      <c r="AT193" s="257" t="s">
        <v>268</v>
      </c>
      <c r="AU193" s="257" t="s">
        <v>91</v>
      </c>
      <c r="AY193" s="18" t="s">
        <v>265</v>
      </c>
      <c r="BE193" s="258">
        <f>IF(N193="základná",J193,0)</f>
        <v>0</v>
      </c>
      <c r="BF193" s="258">
        <f>IF(N193="znížená",J193,0)</f>
        <v>0</v>
      </c>
      <c r="BG193" s="258">
        <f>IF(N193="zákl. prenesená",J193,0)</f>
        <v>0</v>
      </c>
      <c r="BH193" s="258">
        <f>IF(N193="zníž. prenesená",J193,0)</f>
        <v>0</v>
      </c>
      <c r="BI193" s="258">
        <f>IF(N193="nulová",J193,0)</f>
        <v>0</v>
      </c>
      <c r="BJ193" s="18" t="s">
        <v>91</v>
      </c>
      <c r="BK193" s="258">
        <f>ROUND(I193*H193,2)</f>
        <v>0</v>
      </c>
      <c r="BL193" s="18" t="s">
        <v>282</v>
      </c>
      <c r="BM193" s="257" t="s">
        <v>2537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3365</v>
      </c>
      <c r="G194" s="265"/>
      <c r="H194" s="269">
        <v>20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75</v>
      </c>
      <c r="AY194" s="275" t="s">
        <v>265</v>
      </c>
    </row>
    <row r="195" s="14" customFormat="1">
      <c r="A195" s="14"/>
      <c r="B195" s="276"/>
      <c r="C195" s="277"/>
      <c r="D195" s="266" t="s">
        <v>312</v>
      </c>
      <c r="E195" s="278" t="s">
        <v>1</v>
      </c>
      <c r="F195" s="279" t="s">
        <v>318</v>
      </c>
      <c r="G195" s="277"/>
      <c r="H195" s="280">
        <v>20</v>
      </c>
      <c r="I195" s="281"/>
      <c r="J195" s="277"/>
      <c r="K195" s="277"/>
      <c r="L195" s="282"/>
      <c r="M195" s="283"/>
      <c r="N195" s="284"/>
      <c r="O195" s="284"/>
      <c r="P195" s="284"/>
      <c r="Q195" s="284"/>
      <c r="R195" s="284"/>
      <c r="S195" s="284"/>
      <c r="T195" s="28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86" t="s">
        <v>312</v>
      </c>
      <c r="AU195" s="286" t="s">
        <v>91</v>
      </c>
      <c r="AV195" s="14" t="s">
        <v>282</v>
      </c>
      <c r="AW195" s="14" t="s">
        <v>4</v>
      </c>
      <c r="AX195" s="14" t="s">
        <v>83</v>
      </c>
      <c r="AY195" s="286" t="s">
        <v>265</v>
      </c>
    </row>
    <row r="196" s="2" customFormat="1" ht="16.30189" customHeight="1">
      <c r="A196" s="39"/>
      <c r="B196" s="40"/>
      <c r="C196" s="287" t="s">
        <v>411</v>
      </c>
      <c r="D196" s="287" t="s">
        <v>367</v>
      </c>
      <c r="E196" s="288" t="s">
        <v>2539</v>
      </c>
      <c r="F196" s="289" t="s">
        <v>1</v>
      </c>
      <c r="G196" s="290" t="s">
        <v>1</v>
      </c>
      <c r="H196" s="291">
        <v>18</v>
      </c>
      <c r="I196" s="292"/>
      <c r="J196" s="291">
        <f>ROUND(I196*H196,2)</f>
        <v>0</v>
      </c>
      <c r="K196" s="293"/>
      <c r="L196" s="294"/>
      <c r="M196" s="295" t="s">
        <v>1</v>
      </c>
      <c r="N196" s="296" t="s">
        <v>41</v>
      </c>
      <c r="O196" s="92"/>
      <c r="P196" s="255">
        <f>O196*H196</f>
        <v>0</v>
      </c>
      <c r="Q196" s="255">
        <v>0.051999999999999998</v>
      </c>
      <c r="R196" s="255">
        <f>Q196*H196</f>
        <v>0.93599999999999994</v>
      </c>
      <c r="S196" s="255">
        <v>0</v>
      </c>
      <c r="T196" s="256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57" t="s">
        <v>338</v>
      </c>
      <c r="AT196" s="257" t="s">
        <v>367</v>
      </c>
      <c r="AU196" s="257" t="s">
        <v>91</v>
      </c>
      <c r="AY196" s="18" t="s">
        <v>265</v>
      </c>
      <c r="BE196" s="258">
        <f>IF(N196="základná",J196,0)</f>
        <v>0</v>
      </c>
      <c r="BF196" s="258">
        <f>IF(N196="znížená",J196,0)</f>
        <v>0</v>
      </c>
      <c r="BG196" s="258">
        <f>IF(N196="zákl. prenesená",J196,0)</f>
        <v>0</v>
      </c>
      <c r="BH196" s="258">
        <f>IF(N196="zníž. prenesená",J196,0)</f>
        <v>0</v>
      </c>
      <c r="BI196" s="258">
        <f>IF(N196="nulová",J196,0)</f>
        <v>0</v>
      </c>
      <c r="BJ196" s="18" t="s">
        <v>91</v>
      </c>
      <c r="BK196" s="258">
        <f>ROUND(I196*H196,2)</f>
        <v>0</v>
      </c>
      <c r="BL196" s="18" t="s">
        <v>282</v>
      </c>
      <c r="BM196" s="257" t="s">
        <v>2540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3366</v>
      </c>
      <c r="G197" s="265"/>
      <c r="H197" s="269">
        <v>18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4" customFormat="1">
      <c r="A198" s="14"/>
      <c r="B198" s="276"/>
      <c r="C198" s="277"/>
      <c r="D198" s="266" t="s">
        <v>312</v>
      </c>
      <c r="E198" s="278" t="s">
        <v>1</v>
      </c>
      <c r="F198" s="279" t="s">
        <v>318</v>
      </c>
      <c r="G198" s="277"/>
      <c r="H198" s="280">
        <v>18</v>
      </c>
      <c r="I198" s="281"/>
      <c r="J198" s="277"/>
      <c r="K198" s="277"/>
      <c r="L198" s="282"/>
      <c r="M198" s="283"/>
      <c r="N198" s="284"/>
      <c r="O198" s="284"/>
      <c r="P198" s="284"/>
      <c r="Q198" s="284"/>
      <c r="R198" s="284"/>
      <c r="S198" s="284"/>
      <c r="T198" s="28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6" t="s">
        <v>312</v>
      </c>
      <c r="AU198" s="286" t="s">
        <v>91</v>
      </c>
      <c r="AV198" s="14" t="s">
        <v>282</v>
      </c>
      <c r="AW198" s="14" t="s">
        <v>4</v>
      </c>
      <c r="AX198" s="14" t="s">
        <v>83</v>
      </c>
      <c r="AY198" s="286" t="s">
        <v>265</v>
      </c>
    </row>
    <row r="199" s="2" customFormat="1" ht="16.30189" customHeight="1">
      <c r="A199" s="39"/>
      <c r="B199" s="40"/>
      <c r="C199" s="287" t="s">
        <v>415</v>
      </c>
      <c r="D199" s="287" t="s">
        <v>367</v>
      </c>
      <c r="E199" s="288" t="s">
        <v>3011</v>
      </c>
      <c r="F199" s="289" t="s">
        <v>1</v>
      </c>
      <c r="G199" s="290" t="s">
        <v>1</v>
      </c>
      <c r="H199" s="291">
        <v>1</v>
      </c>
      <c r="I199" s="292"/>
      <c r="J199" s="291">
        <f>ROUND(I199*H199,2)</f>
        <v>0</v>
      </c>
      <c r="K199" s="293"/>
      <c r="L199" s="294"/>
      <c r="M199" s="295" t="s">
        <v>1</v>
      </c>
      <c r="N199" s="296" t="s">
        <v>41</v>
      </c>
      <c r="O199" s="92"/>
      <c r="P199" s="255">
        <f>O199*H199</f>
        <v>0</v>
      </c>
      <c r="Q199" s="255">
        <v>0.051999999999999998</v>
      </c>
      <c r="R199" s="255">
        <f>Q199*H199</f>
        <v>0.051999999999999998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338</v>
      </c>
      <c r="AT199" s="257" t="s">
        <v>367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3012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83</v>
      </c>
      <c r="G200" s="265"/>
      <c r="H200" s="269">
        <v>1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83</v>
      </c>
      <c r="AY200" s="275" t="s">
        <v>265</v>
      </c>
    </row>
    <row r="201" s="2" customFormat="1" ht="16.30189" customHeight="1">
      <c r="A201" s="39"/>
      <c r="B201" s="40"/>
      <c r="C201" s="287" t="s">
        <v>419</v>
      </c>
      <c r="D201" s="287" t="s">
        <v>367</v>
      </c>
      <c r="E201" s="288" t="s">
        <v>2542</v>
      </c>
      <c r="F201" s="289" t="s">
        <v>1</v>
      </c>
      <c r="G201" s="290" t="s">
        <v>1</v>
      </c>
      <c r="H201" s="291">
        <v>1</v>
      </c>
      <c r="I201" s="292"/>
      <c r="J201" s="291">
        <f>ROUND(I201*H201,2)</f>
        <v>0</v>
      </c>
      <c r="K201" s="293"/>
      <c r="L201" s="294"/>
      <c r="M201" s="295" t="s">
        <v>1</v>
      </c>
      <c r="N201" s="296" t="s">
        <v>41</v>
      </c>
      <c r="O201" s="92"/>
      <c r="P201" s="255">
        <f>O201*H201</f>
        <v>0</v>
      </c>
      <c r="Q201" s="255">
        <v>0.015599999999999999</v>
      </c>
      <c r="R201" s="255">
        <f>Q201*H201</f>
        <v>0.015599999999999999</v>
      </c>
      <c r="S201" s="255">
        <v>0</v>
      </c>
      <c r="T201" s="256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57" t="s">
        <v>338</v>
      </c>
      <c r="AT201" s="257" t="s">
        <v>367</v>
      </c>
      <c r="AU201" s="257" t="s">
        <v>91</v>
      </c>
      <c r="AY201" s="18" t="s">
        <v>265</v>
      </c>
      <c r="BE201" s="258">
        <f>IF(N201="základná",J201,0)</f>
        <v>0</v>
      </c>
      <c r="BF201" s="258">
        <f>IF(N201="znížená",J201,0)</f>
        <v>0</v>
      </c>
      <c r="BG201" s="258">
        <f>IF(N201="zákl. prenesená",J201,0)</f>
        <v>0</v>
      </c>
      <c r="BH201" s="258">
        <f>IF(N201="zníž. prenesená",J201,0)</f>
        <v>0</v>
      </c>
      <c r="BI201" s="258">
        <f>IF(N201="nulová",J201,0)</f>
        <v>0</v>
      </c>
      <c r="BJ201" s="18" t="s">
        <v>91</v>
      </c>
      <c r="BK201" s="258">
        <f>ROUND(I201*H201,2)</f>
        <v>0</v>
      </c>
      <c r="BL201" s="18" t="s">
        <v>282</v>
      </c>
      <c r="BM201" s="257" t="s">
        <v>3367</v>
      </c>
    </row>
    <row r="202" s="13" customFormat="1">
      <c r="A202" s="13"/>
      <c r="B202" s="264"/>
      <c r="C202" s="265"/>
      <c r="D202" s="266" t="s">
        <v>312</v>
      </c>
      <c r="E202" s="267" t="s">
        <v>1</v>
      </c>
      <c r="F202" s="268" t="s">
        <v>83</v>
      </c>
      <c r="G202" s="265"/>
      <c r="H202" s="269">
        <v>1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4</v>
      </c>
      <c r="AX202" s="13" t="s">
        <v>83</v>
      </c>
      <c r="AY202" s="275" t="s">
        <v>265</v>
      </c>
    </row>
    <row r="203" s="2" customFormat="1" ht="16.30189" customHeight="1">
      <c r="A203" s="39"/>
      <c r="B203" s="40"/>
      <c r="C203" s="246" t="s">
        <v>424</v>
      </c>
      <c r="D203" s="246" t="s">
        <v>268</v>
      </c>
      <c r="E203" s="247" t="s">
        <v>2544</v>
      </c>
      <c r="F203" s="248" t="s">
        <v>1</v>
      </c>
      <c r="G203" s="249" t="s">
        <v>1</v>
      </c>
      <c r="H203" s="250">
        <v>20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0.00088754999999999997</v>
      </c>
      <c r="R203" s="255">
        <f>Q203*H203</f>
        <v>0.017750999999999999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2545</v>
      </c>
    </row>
    <row r="204" s="13" customFormat="1">
      <c r="A204" s="13"/>
      <c r="B204" s="264"/>
      <c r="C204" s="265"/>
      <c r="D204" s="266" t="s">
        <v>312</v>
      </c>
      <c r="E204" s="267" t="s">
        <v>1</v>
      </c>
      <c r="F204" s="268" t="s">
        <v>3368</v>
      </c>
      <c r="G204" s="265"/>
      <c r="H204" s="269">
        <v>20</v>
      </c>
      <c r="I204" s="270"/>
      <c r="J204" s="265"/>
      <c r="K204" s="265"/>
      <c r="L204" s="271"/>
      <c r="M204" s="272"/>
      <c r="N204" s="273"/>
      <c r="O204" s="273"/>
      <c r="P204" s="273"/>
      <c r="Q204" s="273"/>
      <c r="R204" s="273"/>
      <c r="S204" s="273"/>
      <c r="T204" s="27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75" t="s">
        <v>312</v>
      </c>
      <c r="AU204" s="275" t="s">
        <v>91</v>
      </c>
      <c r="AV204" s="13" t="s">
        <v>91</v>
      </c>
      <c r="AW204" s="13" t="s">
        <v>4</v>
      </c>
      <c r="AX204" s="13" t="s">
        <v>83</v>
      </c>
      <c r="AY204" s="275" t="s">
        <v>265</v>
      </c>
    </row>
    <row r="205" s="2" customFormat="1" ht="16.30189" customHeight="1">
      <c r="A205" s="39"/>
      <c r="B205" s="40"/>
      <c r="C205" s="287" t="s">
        <v>428</v>
      </c>
      <c r="D205" s="287" t="s">
        <v>367</v>
      </c>
      <c r="E205" s="288" t="s">
        <v>2547</v>
      </c>
      <c r="F205" s="289" t="s">
        <v>1</v>
      </c>
      <c r="G205" s="290" t="s">
        <v>1</v>
      </c>
      <c r="H205" s="291">
        <v>20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0</v>
      </c>
      <c r="R205" s="255">
        <f>Q205*H205</f>
        <v>0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2548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3369</v>
      </c>
      <c r="G206" s="265"/>
      <c r="H206" s="269">
        <v>20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46" t="s">
        <v>434</v>
      </c>
      <c r="D207" s="246" t="s">
        <v>268</v>
      </c>
      <c r="E207" s="247" t="s">
        <v>1009</v>
      </c>
      <c r="F207" s="248" t="s">
        <v>1</v>
      </c>
      <c r="G207" s="249" t="s">
        <v>1</v>
      </c>
      <c r="H207" s="250">
        <v>3.1899999999999999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2.3855499999999998</v>
      </c>
      <c r="R207" s="255">
        <f>Q207*H207</f>
        <v>7.609904499999999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2550</v>
      </c>
    </row>
    <row r="208" s="15" customFormat="1">
      <c r="A208" s="15"/>
      <c r="B208" s="297"/>
      <c r="C208" s="298"/>
      <c r="D208" s="266" t="s">
        <v>312</v>
      </c>
      <c r="E208" s="299" t="s">
        <v>1</v>
      </c>
      <c r="F208" s="300" t="s">
        <v>2551</v>
      </c>
      <c r="G208" s="298"/>
      <c r="H208" s="299" t="s">
        <v>1</v>
      </c>
      <c r="I208" s="301"/>
      <c r="J208" s="298"/>
      <c r="K208" s="298"/>
      <c r="L208" s="302"/>
      <c r="M208" s="303"/>
      <c r="N208" s="304"/>
      <c r="O208" s="304"/>
      <c r="P208" s="304"/>
      <c r="Q208" s="304"/>
      <c r="R208" s="304"/>
      <c r="S208" s="304"/>
      <c r="T208" s="30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306" t="s">
        <v>312</v>
      </c>
      <c r="AU208" s="306" t="s">
        <v>91</v>
      </c>
      <c r="AV208" s="15" t="s">
        <v>83</v>
      </c>
      <c r="AW208" s="15" t="s">
        <v>4</v>
      </c>
      <c r="AX208" s="15" t="s">
        <v>75</v>
      </c>
      <c r="AY208" s="306" t="s">
        <v>265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3370</v>
      </c>
      <c r="G209" s="265"/>
      <c r="H209" s="269">
        <v>3.1899999999999999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439</v>
      </c>
      <c r="D210" s="246" t="s">
        <v>268</v>
      </c>
      <c r="E210" s="247" t="s">
        <v>1012</v>
      </c>
      <c r="F210" s="248" t="s">
        <v>1</v>
      </c>
      <c r="G210" s="249" t="s">
        <v>1</v>
      </c>
      <c r="H210" s="250">
        <v>9.0099999999999998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0.049825000000000001</v>
      </c>
      <c r="R210" s="255">
        <f>Q210*H210</f>
        <v>0.44892325</v>
      </c>
      <c r="S210" s="255">
        <v>0</v>
      </c>
      <c r="T210" s="256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2553</v>
      </c>
    </row>
    <row r="211" s="15" customFormat="1">
      <c r="A211" s="15"/>
      <c r="B211" s="297"/>
      <c r="C211" s="298"/>
      <c r="D211" s="266" t="s">
        <v>312</v>
      </c>
      <c r="E211" s="299" t="s">
        <v>1</v>
      </c>
      <c r="F211" s="300" t="s">
        <v>2554</v>
      </c>
      <c r="G211" s="298"/>
      <c r="H211" s="299" t="s">
        <v>1</v>
      </c>
      <c r="I211" s="301"/>
      <c r="J211" s="298"/>
      <c r="K211" s="298"/>
      <c r="L211" s="302"/>
      <c r="M211" s="303"/>
      <c r="N211" s="304"/>
      <c r="O211" s="304"/>
      <c r="P211" s="304"/>
      <c r="Q211" s="304"/>
      <c r="R211" s="304"/>
      <c r="S211" s="304"/>
      <c r="T211" s="30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306" t="s">
        <v>312</v>
      </c>
      <c r="AU211" s="306" t="s">
        <v>91</v>
      </c>
      <c r="AV211" s="15" t="s">
        <v>83</v>
      </c>
      <c r="AW211" s="15" t="s">
        <v>4</v>
      </c>
      <c r="AX211" s="15" t="s">
        <v>75</v>
      </c>
      <c r="AY211" s="306" t="s">
        <v>265</v>
      </c>
    </row>
    <row r="212" s="13" customFormat="1">
      <c r="A212" s="13"/>
      <c r="B212" s="264"/>
      <c r="C212" s="265"/>
      <c r="D212" s="266" t="s">
        <v>312</v>
      </c>
      <c r="E212" s="267" t="s">
        <v>1</v>
      </c>
      <c r="F212" s="268" t="s">
        <v>3371</v>
      </c>
      <c r="G212" s="265"/>
      <c r="H212" s="269">
        <v>9.0099999999999998</v>
      </c>
      <c r="I212" s="270"/>
      <c r="J212" s="265"/>
      <c r="K212" s="265"/>
      <c r="L212" s="271"/>
      <c r="M212" s="272"/>
      <c r="N212" s="273"/>
      <c r="O212" s="273"/>
      <c r="P212" s="273"/>
      <c r="Q212" s="273"/>
      <c r="R212" s="273"/>
      <c r="S212" s="273"/>
      <c r="T212" s="27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75" t="s">
        <v>312</v>
      </c>
      <c r="AU212" s="275" t="s">
        <v>91</v>
      </c>
      <c r="AV212" s="13" t="s">
        <v>91</v>
      </c>
      <c r="AW212" s="13" t="s">
        <v>4</v>
      </c>
      <c r="AX212" s="13" t="s">
        <v>83</v>
      </c>
      <c r="AY212" s="275" t="s">
        <v>265</v>
      </c>
    </row>
    <row r="213" s="2" customFormat="1" ht="16.30189" customHeight="1">
      <c r="A213" s="39"/>
      <c r="B213" s="40"/>
      <c r="C213" s="246" t="s">
        <v>442</v>
      </c>
      <c r="D213" s="246" t="s">
        <v>268</v>
      </c>
      <c r="E213" s="247" t="s">
        <v>1015</v>
      </c>
      <c r="F213" s="248" t="s">
        <v>1</v>
      </c>
      <c r="G213" s="249" t="s">
        <v>1</v>
      </c>
      <c r="H213" s="250">
        <v>9.0099999999999998</v>
      </c>
      <c r="I213" s="251"/>
      <c r="J213" s="250">
        <f>ROUND(I213*H213,2)</f>
        <v>0</v>
      </c>
      <c r="K213" s="252"/>
      <c r="L213" s="45"/>
      <c r="M213" s="253" t="s">
        <v>1</v>
      </c>
      <c r="N213" s="254" t="s">
        <v>41</v>
      </c>
      <c r="O213" s="92"/>
      <c r="P213" s="255">
        <f>O213*H213</f>
        <v>0</v>
      </c>
      <c r="Q213" s="255">
        <v>1.5E-05</v>
      </c>
      <c r="R213" s="255">
        <f>Q213*H213</f>
        <v>0.00013515000000000001</v>
      </c>
      <c r="S213" s="255">
        <v>0</v>
      </c>
      <c r="T213" s="256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57" t="s">
        <v>282</v>
      </c>
      <c r="AT213" s="257" t="s">
        <v>268</v>
      </c>
      <c r="AU213" s="257" t="s">
        <v>91</v>
      </c>
      <c r="AY213" s="18" t="s">
        <v>265</v>
      </c>
      <c r="BE213" s="258">
        <f>IF(N213="základná",J213,0)</f>
        <v>0</v>
      </c>
      <c r="BF213" s="258">
        <f>IF(N213="znížená",J213,0)</f>
        <v>0</v>
      </c>
      <c r="BG213" s="258">
        <f>IF(N213="zákl. prenesená",J213,0)</f>
        <v>0</v>
      </c>
      <c r="BH213" s="258">
        <f>IF(N213="zníž. prenesená",J213,0)</f>
        <v>0</v>
      </c>
      <c r="BI213" s="258">
        <f>IF(N213="nulová",J213,0)</f>
        <v>0</v>
      </c>
      <c r="BJ213" s="18" t="s">
        <v>91</v>
      </c>
      <c r="BK213" s="258">
        <f>ROUND(I213*H213,2)</f>
        <v>0</v>
      </c>
      <c r="BL213" s="18" t="s">
        <v>282</v>
      </c>
      <c r="BM213" s="257" t="s">
        <v>2556</v>
      </c>
    </row>
    <row r="214" s="2" customFormat="1" ht="16.30189" customHeight="1">
      <c r="A214" s="39"/>
      <c r="B214" s="40"/>
      <c r="C214" s="246" t="s">
        <v>446</v>
      </c>
      <c r="D214" s="246" t="s">
        <v>268</v>
      </c>
      <c r="E214" s="247" t="s">
        <v>1017</v>
      </c>
      <c r="F214" s="248" t="s">
        <v>1</v>
      </c>
      <c r="G214" s="249" t="s">
        <v>1</v>
      </c>
      <c r="H214" s="250">
        <v>0.72999999999999998</v>
      </c>
      <c r="I214" s="251"/>
      <c r="J214" s="250">
        <f>ROUND(I214*H214,2)</f>
        <v>0</v>
      </c>
      <c r="K214" s="252"/>
      <c r="L214" s="45"/>
      <c r="M214" s="253" t="s">
        <v>1</v>
      </c>
      <c r="N214" s="254" t="s">
        <v>41</v>
      </c>
      <c r="O214" s="92"/>
      <c r="P214" s="255">
        <f>O214*H214</f>
        <v>0</v>
      </c>
      <c r="Q214" s="255">
        <v>1.0370397</v>
      </c>
      <c r="R214" s="255">
        <f>Q214*H214</f>
        <v>0.757038981</v>
      </c>
      <c r="S214" s="255">
        <v>0</v>
      </c>
      <c r="T214" s="256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57" t="s">
        <v>282</v>
      </c>
      <c r="AT214" s="257" t="s">
        <v>268</v>
      </c>
      <c r="AU214" s="257" t="s">
        <v>91</v>
      </c>
      <c r="AY214" s="18" t="s">
        <v>265</v>
      </c>
      <c r="BE214" s="258">
        <f>IF(N214="základná",J214,0)</f>
        <v>0</v>
      </c>
      <c r="BF214" s="258">
        <f>IF(N214="znížená",J214,0)</f>
        <v>0</v>
      </c>
      <c r="BG214" s="258">
        <f>IF(N214="zákl. prenesená",J214,0)</f>
        <v>0</v>
      </c>
      <c r="BH214" s="258">
        <f>IF(N214="zníž. prenesená",J214,0)</f>
        <v>0</v>
      </c>
      <c r="BI214" s="258">
        <f>IF(N214="nulová",J214,0)</f>
        <v>0</v>
      </c>
      <c r="BJ214" s="18" t="s">
        <v>91</v>
      </c>
      <c r="BK214" s="258">
        <f>ROUND(I214*H214,2)</f>
        <v>0</v>
      </c>
      <c r="BL214" s="18" t="s">
        <v>282</v>
      </c>
      <c r="BM214" s="257" t="s">
        <v>2557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3372</v>
      </c>
      <c r="G215" s="265"/>
      <c r="H215" s="269">
        <v>0.72999999999999998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83</v>
      </c>
      <c r="AY215" s="275" t="s">
        <v>265</v>
      </c>
    </row>
    <row r="216" s="2" customFormat="1" ht="16.30189" customHeight="1">
      <c r="A216" s="39"/>
      <c r="B216" s="40"/>
      <c r="C216" s="246" t="s">
        <v>451</v>
      </c>
      <c r="D216" s="246" t="s">
        <v>268</v>
      </c>
      <c r="E216" s="247" t="s">
        <v>2559</v>
      </c>
      <c r="F216" s="248" t="s">
        <v>1</v>
      </c>
      <c r="G216" s="249" t="s">
        <v>1</v>
      </c>
      <c r="H216" s="250">
        <v>3.2200000000000002</v>
      </c>
      <c r="I216" s="251"/>
      <c r="J216" s="250">
        <f>ROUND(I216*H216,2)</f>
        <v>0</v>
      </c>
      <c r="K216" s="252"/>
      <c r="L216" s="45"/>
      <c r="M216" s="253" t="s">
        <v>1</v>
      </c>
      <c r="N216" s="254" t="s">
        <v>41</v>
      </c>
      <c r="O216" s="92"/>
      <c r="P216" s="255">
        <f>O216*H216</f>
        <v>0</v>
      </c>
      <c r="Q216" s="255">
        <v>2.3225634999999998</v>
      </c>
      <c r="R216" s="255">
        <f>Q216*H216</f>
        <v>7.4786544699999995</v>
      </c>
      <c r="S216" s="255">
        <v>0</v>
      </c>
      <c r="T216" s="256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57" t="s">
        <v>282</v>
      </c>
      <c r="AT216" s="257" t="s">
        <v>268</v>
      </c>
      <c r="AU216" s="257" t="s">
        <v>91</v>
      </c>
      <c r="AY216" s="18" t="s">
        <v>265</v>
      </c>
      <c r="BE216" s="258">
        <f>IF(N216="základná",J216,0)</f>
        <v>0</v>
      </c>
      <c r="BF216" s="258">
        <f>IF(N216="znížená",J216,0)</f>
        <v>0</v>
      </c>
      <c r="BG216" s="258">
        <f>IF(N216="zákl. prenesená",J216,0)</f>
        <v>0</v>
      </c>
      <c r="BH216" s="258">
        <f>IF(N216="zníž. prenesená",J216,0)</f>
        <v>0</v>
      </c>
      <c r="BI216" s="258">
        <f>IF(N216="nulová",J216,0)</f>
        <v>0</v>
      </c>
      <c r="BJ216" s="18" t="s">
        <v>91</v>
      </c>
      <c r="BK216" s="258">
        <f>ROUND(I216*H216,2)</f>
        <v>0</v>
      </c>
      <c r="BL216" s="18" t="s">
        <v>282</v>
      </c>
      <c r="BM216" s="257" t="s">
        <v>2560</v>
      </c>
    </row>
    <row r="217" s="15" customFormat="1">
      <c r="A217" s="15"/>
      <c r="B217" s="297"/>
      <c r="C217" s="298"/>
      <c r="D217" s="266" t="s">
        <v>312</v>
      </c>
      <c r="E217" s="299" t="s">
        <v>1</v>
      </c>
      <c r="F217" s="300" t="s">
        <v>2561</v>
      </c>
      <c r="G217" s="298"/>
      <c r="H217" s="299" t="s">
        <v>1</v>
      </c>
      <c r="I217" s="301"/>
      <c r="J217" s="298"/>
      <c r="K217" s="298"/>
      <c r="L217" s="302"/>
      <c r="M217" s="303"/>
      <c r="N217" s="304"/>
      <c r="O217" s="304"/>
      <c r="P217" s="304"/>
      <c r="Q217" s="304"/>
      <c r="R217" s="304"/>
      <c r="S217" s="304"/>
      <c r="T217" s="30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306" t="s">
        <v>312</v>
      </c>
      <c r="AU217" s="306" t="s">
        <v>91</v>
      </c>
      <c r="AV217" s="15" t="s">
        <v>83</v>
      </c>
      <c r="AW217" s="15" t="s">
        <v>4</v>
      </c>
      <c r="AX217" s="15" t="s">
        <v>75</v>
      </c>
      <c r="AY217" s="306" t="s">
        <v>265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3373</v>
      </c>
      <c r="G218" s="265"/>
      <c r="H218" s="269">
        <v>3.2200000000000002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75</v>
      </c>
      <c r="AY218" s="275" t="s">
        <v>265</v>
      </c>
    </row>
    <row r="219" s="2" customFormat="1" ht="16.30189" customHeight="1">
      <c r="A219" s="39"/>
      <c r="B219" s="40"/>
      <c r="C219" s="246" t="s">
        <v>455</v>
      </c>
      <c r="D219" s="246" t="s">
        <v>268</v>
      </c>
      <c r="E219" s="247" t="s">
        <v>2563</v>
      </c>
      <c r="F219" s="248" t="s">
        <v>1</v>
      </c>
      <c r="G219" s="249" t="s">
        <v>1</v>
      </c>
      <c r="H219" s="250">
        <v>14.279999999999999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0.0045810241999999996</v>
      </c>
      <c r="R219" s="255">
        <f>Q219*H219</f>
        <v>0.065417025575999987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2564</v>
      </c>
    </row>
    <row r="220" s="15" customFormat="1">
      <c r="A220" s="15"/>
      <c r="B220" s="297"/>
      <c r="C220" s="298"/>
      <c r="D220" s="266" t="s">
        <v>312</v>
      </c>
      <c r="E220" s="299" t="s">
        <v>1</v>
      </c>
      <c r="F220" s="300" t="s">
        <v>2561</v>
      </c>
      <c r="G220" s="298"/>
      <c r="H220" s="299" t="s">
        <v>1</v>
      </c>
      <c r="I220" s="301"/>
      <c r="J220" s="298"/>
      <c r="K220" s="298"/>
      <c r="L220" s="302"/>
      <c r="M220" s="303"/>
      <c r="N220" s="304"/>
      <c r="O220" s="304"/>
      <c r="P220" s="304"/>
      <c r="Q220" s="304"/>
      <c r="R220" s="304"/>
      <c r="S220" s="304"/>
      <c r="T220" s="30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306" t="s">
        <v>312</v>
      </c>
      <c r="AU220" s="306" t="s">
        <v>91</v>
      </c>
      <c r="AV220" s="15" t="s">
        <v>83</v>
      </c>
      <c r="AW220" s="15" t="s">
        <v>4</v>
      </c>
      <c r="AX220" s="15" t="s">
        <v>75</v>
      </c>
      <c r="AY220" s="306" t="s">
        <v>265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3374</v>
      </c>
      <c r="G221" s="265"/>
      <c r="H221" s="269">
        <v>14.279999999999999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75</v>
      </c>
      <c r="AY221" s="275" t="s">
        <v>265</v>
      </c>
    </row>
    <row r="222" s="14" customFormat="1">
      <c r="A222" s="14"/>
      <c r="B222" s="276"/>
      <c r="C222" s="277"/>
      <c r="D222" s="266" t="s">
        <v>312</v>
      </c>
      <c r="E222" s="278" t="s">
        <v>1</v>
      </c>
      <c r="F222" s="279" t="s">
        <v>318</v>
      </c>
      <c r="G222" s="277"/>
      <c r="H222" s="280">
        <v>14.279999999999999</v>
      </c>
      <c r="I222" s="281"/>
      <c r="J222" s="277"/>
      <c r="K222" s="277"/>
      <c r="L222" s="282"/>
      <c r="M222" s="283"/>
      <c r="N222" s="284"/>
      <c r="O222" s="284"/>
      <c r="P222" s="284"/>
      <c r="Q222" s="284"/>
      <c r="R222" s="284"/>
      <c r="S222" s="284"/>
      <c r="T222" s="28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86" t="s">
        <v>312</v>
      </c>
      <c r="AU222" s="286" t="s">
        <v>91</v>
      </c>
      <c r="AV222" s="14" t="s">
        <v>282</v>
      </c>
      <c r="AW222" s="14" t="s">
        <v>4</v>
      </c>
      <c r="AX222" s="14" t="s">
        <v>83</v>
      </c>
      <c r="AY222" s="286" t="s">
        <v>265</v>
      </c>
    </row>
    <row r="223" s="2" customFormat="1" ht="16.30189" customHeight="1">
      <c r="A223" s="39"/>
      <c r="B223" s="40"/>
      <c r="C223" s="246" t="s">
        <v>458</v>
      </c>
      <c r="D223" s="246" t="s">
        <v>268</v>
      </c>
      <c r="E223" s="247" t="s">
        <v>2566</v>
      </c>
      <c r="F223" s="248" t="s">
        <v>1</v>
      </c>
      <c r="G223" s="249" t="s">
        <v>1</v>
      </c>
      <c r="H223" s="250">
        <v>14.279999999999999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3.6999999999999998E-05</v>
      </c>
      <c r="R223" s="255">
        <f>Q223*H223</f>
        <v>0.00052835999999999996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2567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3375</v>
      </c>
      <c r="G224" s="265"/>
      <c r="H224" s="269">
        <v>14.279999999999999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83</v>
      </c>
      <c r="AY224" s="275" t="s">
        <v>265</v>
      </c>
    </row>
    <row r="225" s="2" customFormat="1" ht="16.30189" customHeight="1">
      <c r="A225" s="39"/>
      <c r="B225" s="40"/>
      <c r="C225" s="246" t="s">
        <v>462</v>
      </c>
      <c r="D225" s="246" t="s">
        <v>268</v>
      </c>
      <c r="E225" s="247" t="s">
        <v>1023</v>
      </c>
      <c r="F225" s="248" t="s">
        <v>1</v>
      </c>
      <c r="G225" s="249" t="s">
        <v>1</v>
      </c>
      <c r="H225" s="250">
        <v>10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0.00282</v>
      </c>
      <c r="R225" s="255">
        <f>Q225*H225</f>
        <v>0.028199999999999999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2569</v>
      </c>
    </row>
    <row r="226" s="13" customFormat="1">
      <c r="A226" s="13"/>
      <c r="B226" s="264"/>
      <c r="C226" s="265"/>
      <c r="D226" s="266" t="s">
        <v>312</v>
      </c>
      <c r="E226" s="267" t="s">
        <v>1</v>
      </c>
      <c r="F226" s="268" t="s">
        <v>3376</v>
      </c>
      <c r="G226" s="265"/>
      <c r="H226" s="269">
        <v>10</v>
      </c>
      <c r="I226" s="270"/>
      <c r="J226" s="265"/>
      <c r="K226" s="265"/>
      <c r="L226" s="271"/>
      <c r="M226" s="272"/>
      <c r="N226" s="273"/>
      <c r="O226" s="273"/>
      <c r="P226" s="273"/>
      <c r="Q226" s="273"/>
      <c r="R226" s="273"/>
      <c r="S226" s="273"/>
      <c r="T226" s="27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75" t="s">
        <v>312</v>
      </c>
      <c r="AU226" s="275" t="s">
        <v>91</v>
      </c>
      <c r="AV226" s="13" t="s">
        <v>91</v>
      </c>
      <c r="AW226" s="13" t="s">
        <v>4</v>
      </c>
      <c r="AX226" s="13" t="s">
        <v>75</v>
      </c>
      <c r="AY226" s="275" t="s">
        <v>265</v>
      </c>
    </row>
    <row r="227" s="14" customFormat="1">
      <c r="A227" s="14"/>
      <c r="B227" s="276"/>
      <c r="C227" s="277"/>
      <c r="D227" s="266" t="s">
        <v>312</v>
      </c>
      <c r="E227" s="278" t="s">
        <v>1</v>
      </c>
      <c r="F227" s="279" t="s">
        <v>318</v>
      </c>
      <c r="G227" s="277"/>
      <c r="H227" s="280">
        <v>10</v>
      </c>
      <c r="I227" s="281"/>
      <c r="J227" s="277"/>
      <c r="K227" s="277"/>
      <c r="L227" s="282"/>
      <c r="M227" s="283"/>
      <c r="N227" s="284"/>
      <c r="O227" s="284"/>
      <c r="P227" s="284"/>
      <c r="Q227" s="284"/>
      <c r="R227" s="284"/>
      <c r="S227" s="284"/>
      <c r="T227" s="28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86" t="s">
        <v>312</v>
      </c>
      <c r="AU227" s="286" t="s">
        <v>91</v>
      </c>
      <c r="AV227" s="14" t="s">
        <v>282</v>
      </c>
      <c r="AW227" s="14" t="s">
        <v>4</v>
      </c>
      <c r="AX227" s="14" t="s">
        <v>83</v>
      </c>
      <c r="AY227" s="286" t="s">
        <v>265</v>
      </c>
    </row>
    <row r="228" s="2" customFormat="1" ht="16.30189" customHeight="1">
      <c r="A228" s="39"/>
      <c r="B228" s="40"/>
      <c r="C228" s="287" t="s">
        <v>466</v>
      </c>
      <c r="D228" s="287" t="s">
        <v>367</v>
      </c>
      <c r="E228" s="288" t="s">
        <v>2571</v>
      </c>
      <c r="F228" s="289" t="s">
        <v>1</v>
      </c>
      <c r="G228" s="290" t="s">
        <v>1</v>
      </c>
      <c r="H228" s="291">
        <v>10</v>
      </c>
      <c r="I228" s="292"/>
      <c r="J228" s="291">
        <f>ROUND(I228*H228,2)</f>
        <v>0</v>
      </c>
      <c r="K228" s="293"/>
      <c r="L228" s="294"/>
      <c r="M228" s="295" t="s">
        <v>1</v>
      </c>
      <c r="N228" s="296" t="s">
        <v>41</v>
      </c>
      <c r="O228" s="92"/>
      <c r="P228" s="255">
        <f>O228*H228</f>
        <v>0</v>
      </c>
      <c r="Q228" s="255">
        <v>0</v>
      </c>
      <c r="R228" s="255">
        <f>Q228*H228</f>
        <v>0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338</v>
      </c>
      <c r="AT228" s="257" t="s">
        <v>367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282</v>
      </c>
      <c r="BM228" s="257" t="s">
        <v>2572</v>
      </c>
    </row>
    <row r="229" s="13" customFormat="1">
      <c r="A229" s="13"/>
      <c r="B229" s="264"/>
      <c r="C229" s="265"/>
      <c r="D229" s="266" t="s">
        <v>312</v>
      </c>
      <c r="E229" s="267" t="s">
        <v>1</v>
      </c>
      <c r="F229" s="268" t="s">
        <v>346</v>
      </c>
      <c r="G229" s="265"/>
      <c r="H229" s="269">
        <v>10</v>
      </c>
      <c r="I229" s="270"/>
      <c r="J229" s="265"/>
      <c r="K229" s="265"/>
      <c r="L229" s="271"/>
      <c r="M229" s="272"/>
      <c r="N229" s="273"/>
      <c r="O229" s="273"/>
      <c r="P229" s="273"/>
      <c r="Q229" s="273"/>
      <c r="R229" s="273"/>
      <c r="S229" s="273"/>
      <c r="T229" s="27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75" t="s">
        <v>312</v>
      </c>
      <c r="AU229" s="275" t="s">
        <v>91</v>
      </c>
      <c r="AV229" s="13" t="s">
        <v>91</v>
      </c>
      <c r="AW229" s="13" t="s">
        <v>4</v>
      </c>
      <c r="AX229" s="13" t="s">
        <v>83</v>
      </c>
      <c r="AY229" s="275" t="s">
        <v>265</v>
      </c>
    </row>
    <row r="230" s="12" customFormat="1" ht="22.8" customHeight="1">
      <c r="A230" s="12"/>
      <c r="B230" s="230"/>
      <c r="C230" s="231"/>
      <c r="D230" s="232" t="s">
        <v>74</v>
      </c>
      <c r="E230" s="244" t="s">
        <v>282</v>
      </c>
      <c r="F230" s="244" t="s">
        <v>450</v>
      </c>
      <c r="G230" s="231"/>
      <c r="H230" s="231"/>
      <c r="I230" s="234"/>
      <c r="J230" s="245">
        <f>BK230</f>
        <v>0</v>
      </c>
      <c r="K230" s="231"/>
      <c r="L230" s="236"/>
      <c r="M230" s="237"/>
      <c r="N230" s="238"/>
      <c r="O230" s="238"/>
      <c r="P230" s="239">
        <f>SUM(P231:P264)</f>
        <v>0</v>
      </c>
      <c r="Q230" s="238"/>
      <c r="R230" s="239">
        <f>SUM(R231:R264)</f>
        <v>183.50269516249998</v>
      </c>
      <c r="S230" s="238"/>
      <c r="T230" s="240">
        <f>SUM(T231:T264)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41" t="s">
        <v>83</v>
      </c>
      <c r="AT230" s="242" t="s">
        <v>74</v>
      </c>
      <c r="AU230" s="242" t="s">
        <v>83</v>
      </c>
      <c r="AY230" s="241" t="s">
        <v>265</v>
      </c>
      <c r="BK230" s="243">
        <f>SUM(BK231:BK264)</f>
        <v>0</v>
      </c>
    </row>
    <row r="231" s="2" customFormat="1" ht="16.30189" customHeight="1">
      <c r="A231" s="39"/>
      <c r="B231" s="40"/>
      <c r="C231" s="246" t="s">
        <v>470</v>
      </c>
      <c r="D231" s="246" t="s">
        <v>268</v>
      </c>
      <c r="E231" s="247" t="s">
        <v>2573</v>
      </c>
      <c r="F231" s="248" t="s">
        <v>1</v>
      </c>
      <c r="G231" s="249" t="s">
        <v>1</v>
      </c>
      <c r="H231" s="250">
        <v>17.16</v>
      </c>
      <c r="I231" s="251"/>
      <c r="J231" s="250">
        <f>ROUND(I231*H231,2)</f>
        <v>0</v>
      </c>
      <c r="K231" s="252"/>
      <c r="L231" s="45"/>
      <c r="M231" s="253" t="s">
        <v>1</v>
      </c>
      <c r="N231" s="254" t="s">
        <v>41</v>
      </c>
      <c r="O231" s="92"/>
      <c r="P231" s="255">
        <f>O231*H231</f>
        <v>0</v>
      </c>
      <c r="Q231" s="255">
        <v>2.3224300000000002</v>
      </c>
      <c r="R231" s="255">
        <f>Q231*H231</f>
        <v>39.852898800000006</v>
      </c>
      <c r="S231" s="255">
        <v>0</v>
      </c>
      <c r="T231" s="256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57" t="s">
        <v>282</v>
      </c>
      <c r="AT231" s="257" t="s">
        <v>268</v>
      </c>
      <c r="AU231" s="257" t="s">
        <v>91</v>
      </c>
      <c r="AY231" s="18" t="s">
        <v>265</v>
      </c>
      <c r="BE231" s="258">
        <f>IF(N231="základná",J231,0)</f>
        <v>0</v>
      </c>
      <c r="BF231" s="258">
        <f>IF(N231="znížená",J231,0)</f>
        <v>0</v>
      </c>
      <c r="BG231" s="258">
        <f>IF(N231="zákl. prenesená",J231,0)</f>
        <v>0</v>
      </c>
      <c r="BH231" s="258">
        <f>IF(N231="zníž. prenesená",J231,0)</f>
        <v>0</v>
      </c>
      <c r="BI231" s="258">
        <f>IF(N231="nulová",J231,0)</f>
        <v>0</v>
      </c>
      <c r="BJ231" s="18" t="s">
        <v>91</v>
      </c>
      <c r="BK231" s="258">
        <f>ROUND(I231*H231,2)</f>
        <v>0</v>
      </c>
      <c r="BL231" s="18" t="s">
        <v>282</v>
      </c>
      <c r="BM231" s="257" t="s">
        <v>2574</v>
      </c>
    </row>
    <row r="232" s="13" customFormat="1">
      <c r="A232" s="13"/>
      <c r="B232" s="264"/>
      <c r="C232" s="265"/>
      <c r="D232" s="266" t="s">
        <v>312</v>
      </c>
      <c r="E232" s="267" t="s">
        <v>1</v>
      </c>
      <c r="F232" s="268" t="s">
        <v>3377</v>
      </c>
      <c r="G232" s="265"/>
      <c r="H232" s="269">
        <v>13.789999999999999</v>
      </c>
      <c r="I232" s="270"/>
      <c r="J232" s="265"/>
      <c r="K232" s="265"/>
      <c r="L232" s="271"/>
      <c r="M232" s="272"/>
      <c r="N232" s="273"/>
      <c r="O232" s="273"/>
      <c r="P232" s="273"/>
      <c r="Q232" s="273"/>
      <c r="R232" s="273"/>
      <c r="S232" s="273"/>
      <c r="T232" s="27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75" t="s">
        <v>312</v>
      </c>
      <c r="AU232" s="275" t="s">
        <v>91</v>
      </c>
      <c r="AV232" s="13" t="s">
        <v>91</v>
      </c>
      <c r="AW232" s="13" t="s">
        <v>4</v>
      </c>
      <c r="AX232" s="13" t="s">
        <v>75</v>
      </c>
      <c r="AY232" s="275" t="s">
        <v>265</v>
      </c>
    </row>
    <row r="233" s="13" customFormat="1">
      <c r="A233" s="13"/>
      <c r="B233" s="264"/>
      <c r="C233" s="265"/>
      <c r="D233" s="266" t="s">
        <v>312</v>
      </c>
      <c r="E233" s="267" t="s">
        <v>1</v>
      </c>
      <c r="F233" s="268" t="s">
        <v>3378</v>
      </c>
      <c r="G233" s="265"/>
      <c r="H233" s="269">
        <v>3.3700000000000001</v>
      </c>
      <c r="I233" s="270"/>
      <c r="J233" s="265"/>
      <c r="K233" s="265"/>
      <c r="L233" s="271"/>
      <c r="M233" s="272"/>
      <c r="N233" s="273"/>
      <c r="O233" s="273"/>
      <c r="P233" s="273"/>
      <c r="Q233" s="273"/>
      <c r="R233" s="273"/>
      <c r="S233" s="273"/>
      <c r="T233" s="27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75" t="s">
        <v>312</v>
      </c>
      <c r="AU233" s="275" t="s">
        <v>91</v>
      </c>
      <c r="AV233" s="13" t="s">
        <v>91</v>
      </c>
      <c r="AW233" s="13" t="s">
        <v>4</v>
      </c>
      <c r="AX233" s="13" t="s">
        <v>75</v>
      </c>
      <c r="AY233" s="275" t="s">
        <v>265</v>
      </c>
    </row>
    <row r="234" s="2" customFormat="1" ht="16.30189" customHeight="1">
      <c r="A234" s="39"/>
      <c r="B234" s="40"/>
      <c r="C234" s="246" t="s">
        <v>475</v>
      </c>
      <c r="D234" s="246" t="s">
        <v>268</v>
      </c>
      <c r="E234" s="247" t="s">
        <v>2577</v>
      </c>
      <c r="F234" s="248" t="s">
        <v>1</v>
      </c>
      <c r="G234" s="249" t="s">
        <v>1</v>
      </c>
      <c r="H234" s="250">
        <v>2.9399999999999999</v>
      </c>
      <c r="I234" s="251"/>
      <c r="J234" s="250">
        <f>ROUND(I234*H234,2)</f>
        <v>0</v>
      </c>
      <c r="K234" s="252"/>
      <c r="L234" s="45"/>
      <c r="M234" s="253" t="s">
        <v>1</v>
      </c>
      <c r="N234" s="254" t="s">
        <v>41</v>
      </c>
      <c r="O234" s="92"/>
      <c r="P234" s="255">
        <f>O234*H234</f>
        <v>0</v>
      </c>
      <c r="Q234" s="255">
        <v>0.017188999999999999</v>
      </c>
      <c r="R234" s="255">
        <f>Q234*H234</f>
        <v>0.050535659999999996</v>
      </c>
      <c r="S234" s="255">
        <v>0</v>
      </c>
      <c r="T234" s="256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57" t="s">
        <v>282</v>
      </c>
      <c r="AT234" s="257" t="s">
        <v>268</v>
      </c>
      <c r="AU234" s="257" t="s">
        <v>91</v>
      </c>
      <c r="AY234" s="18" t="s">
        <v>265</v>
      </c>
      <c r="BE234" s="258">
        <f>IF(N234="základná",J234,0)</f>
        <v>0</v>
      </c>
      <c r="BF234" s="258">
        <f>IF(N234="znížená",J234,0)</f>
        <v>0</v>
      </c>
      <c r="BG234" s="258">
        <f>IF(N234="zákl. prenesená",J234,0)</f>
        <v>0</v>
      </c>
      <c r="BH234" s="258">
        <f>IF(N234="zníž. prenesená",J234,0)</f>
        <v>0</v>
      </c>
      <c r="BI234" s="258">
        <f>IF(N234="nulová",J234,0)</f>
        <v>0</v>
      </c>
      <c r="BJ234" s="18" t="s">
        <v>91</v>
      </c>
      <c r="BK234" s="258">
        <f>ROUND(I234*H234,2)</f>
        <v>0</v>
      </c>
      <c r="BL234" s="18" t="s">
        <v>282</v>
      </c>
      <c r="BM234" s="257" t="s">
        <v>2578</v>
      </c>
    </row>
    <row r="235" s="13" customFormat="1">
      <c r="A235" s="13"/>
      <c r="B235" s="264"/>
      <c r="C235" s="265"/>
      <c r="D235" s="266" t="s">
        <v>312</v>
      </c>
      <c r="E235" s="267" t="s">
        <v>1</v>
      </c>
      <c r="F235" s="268" t="s">
        <v>3379</v>
      </c>
      <c r="G235" s="265"/>
      <c r="H235" s="269">
        <v>2.9399999999999999</v>
      </c>
      <c r="I235" s="270"/>
      <c r="J235" s="265"/>
      <c r="K235" s="265"/>
      <c r="L235" s="271"/>
      <c r="M235" s="272"/>
      <c r="N235" s="273"/>
      <c r="O235" s="273"/>
      <c r="P235" s="273"/>
      <c r="Q235" s="273"/>
      <c r="R235" s="273"/>
      <c r="S235" s="273"/>
      <c r="T235" s="27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75" t="s">
        <v>312</v>
      </c>
      <c r="AU235" s="275" t="s">
        <v>91</v>
      </c>
      <c r="AV235" s="13" t="s">
        <v>91</v>
      </c>
      <c r="AW235" s="13" t="s">
        <v>4</v>
      </c>
      <c r="AX235" s="13" t="s">
        <v>83</v>
      </c>
      <c r="AY235" s="275" t="s">
        <v>265</v>
      </c>
    </row>
    <row r="236" s="2" customFormat="1" ht="16.30189" customHeight="1">
      <c r="A236" s="39"/>
      <c r="B236" s="40"/>
      <c r="C236" s="246" t="s">
        <v>479</v>
      </c>
      <c r="D236" s="246" t="s">
        <v>268</v>
      </c>
      <c r="E236" s="247" t="s">
        <v>2580</v>
      </c>
      <c r="F236" s="248" t="s">
        <v>1</v>
      </c>
      <c r="G236" s="249" t="s">
        <v>1</v>
      </c>
      <c r="H236" s="250">
        <v>20.129999999999999</v>
      </c>
      <c r="I236" s="251"/>
      <c r="J236" s="250">
        <f>ROUND(I236*H236,2)</f>
        <v>0</v>
      </c>
      <c r="K236" s="252"/>
      <c r="L236" s="45"/>
      <c r="M236" s="253" t="s">
        <v>1</v>
      </c>
      <c r="N236" s="254" t="s">
        <v>41</v>
      </c>
      <c r="O236" s="92"/>
      <c r="P236" s="255">
        <f>O236*H236</f>
        <v>0</v>
      </c>
      <c r="Q236" s="255">
        <v>0.018031249999999999</v>
      </c>
      <c r="R236" s="255">
        <f>Q236*H236</f>
        <v>0.36296906249999994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282</v>
      </c>
      <c r="AT236" s="257" t="s">
        <v>268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282</v>
      </c>
      <c r="BM236" s="257" t="s">
        <v>2581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3380</v>
      </c>
      <c r="G237" s="265"/>
      <c r="H237" s="269">
        <v>20.129999999999999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83</v>
      </c>
      <c r="AY237" s="275" t="s">
        <v>265</v>
      </c>
    </row>
    <row r="238" s="2" customFormat="1" ht="16.30189" customHeight="1">
      <c r="A238" s="39"/>
      <c r="B238" s="40"/>
      <c r="C238" s="246" t="s">
        <v>482</v>
      </c>
      <c r="D238" s="246" t="s">
        <v>268</v>
      </c>
      <c r="E238" s="247" t="s">
        <v>2583</v>
      </c>
      <c r="F238" s="248" t="s">
        <v>1</v>
      </c>
      <c r="G238" s="249" t="s">
        <v>1</v>
      </c>
      <c r="H238" s="250">
        <v>2.9399999999999999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</v>
      </c>
      <c r="R238" s="255">
        <f>Q238*H238</f>
        <v>0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2584</v>
      </c>
    </row>
    <row r="239" s="2" customFormat="1" ht="16.30189" customHeight="1">
      <c r="A239" s="39"/>
      <c r="B239" s="40"/>
      <c r="C239" s="246" t="s">
        <v>485</v>
      </c>
      <c r="D239" s="246" t="s">
        <v>268</v>
      </c>
      <c r="E239" s="247" t="s">
        <v>2585</v>
      </c>
      <c r="F239" s="248" t="s">
        <v>1</v>
      </c>
      <c r="G239" s="249" t="s">
        <v>1</v>
      </c>
      <c r="H239" s="250">
        <v>20.129999999999999</v>
      </c>
      <c r="I239" s="251"/>
      <c r="J239" s="250">
        <f>ROUND(I239*H239,2)</f>
        <v>0</v>
      </c>
      <c r="K239" s="252"/>
      <c r="L239" s="45"/>
      <c r="M239" s="253" t="s">
        <v>1</v>
      </c>
      <c r="N239" s="254" t="s">
        <v>41</v>
      </c>
      <c r="O239" s="92"/>
      <c r="P239" s="255">
        <f>O239*H239</f>
        <v>0</v>
      </c>
      <c r="Q239" s="255">
        <v>0</v>
      </c>
      <c r="R239" s="255">
        <f>Q239*H239</f>
        <v>0</v>
      </c>
      <c r="S239" s="255">
        <v>0</v>
      </c>
      <c r="T239" s="256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57" t="s">
        <v>282</v>
      </c>
      <c r="AT239" s="257" t="s">
        <v>268</v>
      </c>
      <c r="AU239" s="257" t="s">
        <v>91</v>
      </c>
      <c r="AY239" s="18" t="s">
        <v>265</v>
      </c>
      <c r="BE239" s="258">
        <f>IF(N239="základná",J239,0)</f>
        <v>0</v>
      </c>
      <c r="BF239" s="258">
        <f>IF(N239="znížená",J239,0)</f>
        <v>0</v>
      </c>
      <c r="BG239" s="258">
        <f>IF(N239="zákl. prenesená",J239,0)</f>
        <v>0</v>
      </c>
      <c r="BH239" s="258">
        <f>IF(N239="zníž. prenesená",J239,0)</f>
        <v>0</v>
      </c>
      <c r="BI239" s="258">
        <f>IF(N239="nulová",J239,0)</f>
        <v>0</v>
      </c>
      <c r="BJ239" s="18" t="s">
        <v>91</v>
      </c>
      <c r="BK239" s="258">
        <f>ROUND(I239*H239,2)</f>
        <v>0</v>
      </c>
      <c r="BL239" s="18" t="s">
        <v>282</v>
      </c>
      <c r="BM239" s="257" t="s">
        <v>2586</v>
      </c>
    </row>
    <row r="240" s="2" customFormat="1" ht="16.30189" customHeight="1">
      <c r="A240" s="39"/>
      <c r="B240" s="40"/>
      <c r="C240" s="246" t="s">
        <v>488</v>
      </c>
      <c r="D240" s="246" t="s">
        <v>268</v>
      </c>
      <c r="E240" s="247" t="s">
        <v>2587</v>
      </c>
      <c r="F240" s="248" t="s">
        <v>1</v>
      </c>
      <c r="G240" s="249" t="s">
        <v>1</v>
      </c>
      <c r="H240" s="250">
        <v>0.64000000000000001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1.0491010000000001</v>
      </c>
      <c r="R240" s="255">
        <f>Q240*H240</f>
        <v>0.67142464000000002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2588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3381</v>
      </c>
      <c r="G241" s="265"/>
      <c r="H241" s="269">
        <v>0.64000000000000001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75</v>
      </c>
      <c r="AY241" s="275" t="s">
        <v>265</v>
      </c>
    </row>
    <row r="242" s="14" customFormat="1">
      <c r="A242" s="14"/>
      <c r="B242" s="276"/>
      <c r="C242" s="277"/>
      <c r="D242" s="266" t="s">
        <v>312</v>
      </c>
      <c r="E242" s="278" t="s">
        <v>1</v>
      </c>
      <c r="F242" s="279" t="s">
        <v>318</v>
      </c>
      <c r="G242" s="277"/>
      <c r="H242" s="280">
        <v>0.64000000000000001</v>
      </c>
      <c r="I242" s="281"/>
      <c r="J242" s="277"/>
      <c r="K242" s="277"/>
      <c r="L242" s="282"/>
      <c r="M242" s="283"/>
      <c r="N242" s="284"/>
      <c r="O242" s="284"/>
      <c r="P242" s="284"/>
      <c r="Q242" s="284"/>
      <c r="R242" s="284"/>
      <c r="S242" s="284"/>
      <c r="T242" s="28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86" t="s">
        <v>312</v>
      </c>
      <c r="AU242" s="286" t="s">
        <v>91</v>
      </c>
      <c r="AV242" s="14" t="s">
        <v>282</v>
      </c>
      <c r="AW242" s="14" t="s">
        <v>4</v>
      </c>
      <c r="AX242" s="14" t="s">
        <v>83</v>
      </c>
      <c r="AY242" s="286" t="s">
        <v>265</v>
      </c>
    </row>
    <row r="243" s="2" customFormat="1" ht="16.30189" customHeight="1">
      <c r="A243" s="39"/>
      <c r="B243" s="40"/>
      <c r="C243" s="246" t="s">
        <v>492</v>
      </c>
      <c r="D243" s="246" t="s">
        <v>268</v>
      </c>
      <c r="E243" s="247" t="s">
        <v>1267</v>
      </c>
      <c r="F243" s="248" t="s">
        <v>1</v>
      </c>
      <c r="G243" s="249" t="s">
        <v>1</v>
      </c>
      <c r="H243" s="250">
        <v>0.62</v>
      </c>
      <c r="I243" s="251"/>
      <c r="J243" s="250">
        <f>ROUND(I243*H243,2)</f>
        <v>0</v>
      </c>
      <c r="K243" s="252"/>
      <c r="L243" s="45"/>
      <c r="M243" s="253" t="s">
        <v>1</v>
      </c>
      <c r="N243" s="254" t="s">
        <v>41</v>
      </c>
      <c r="O243" s="92"/>
      <c r="P243" s="255">
        <f>O243*H243</f>
        <v>0</v>
      </c>
      <c r="Q243" s="255">
        <v>1.0538000000000001</v>
      </c>
      <c r="R243" s="255">
        <f>Q243*H243</f>
        <v>0.65335600000000005</v>
      </c>
      <c r="S243" s="255">
        <v>0</v>
      </c>
      <c r="T243" s="256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57" t="s">
        <v>282</v>
      </c>
      <c r="AT243" s="257" t="s">
        <v>268</v>
      </c>
      <c r="AU243" s="257" t="s">
        <v>91</v>
      </c>
      <c r="AY243" s="18" t="s">
        <v>265</v>
      </c>
      <c r="BE243" s="258">
        <f>IF(N243="základná",J243,0)</f>
        <v>0</v>
      </c>
      <c r="BF243" s="258">
        <f>IF(N243="znížená",J243,0)</f>
        <v>0</v>
      </c>
      <c r="BG243" s="258">
        <f>IF(N243="zákl. prenesená",J243,0)</f>
        <v>0</v>
      </c>
      <c r="BH243" s="258">
        <f>IF(N243="zníž. prenesená",J243,0)</f>
        <v>0</v>
      </c>
      <c r="BI243" s="258">
        <f>IF(N243="nulová",J243,0)</f>
        <v>0</v>
      </c>
      <c r="BJ243" s="18" t="s">
        <v>91</v>
      </c>
      <c r="BK243" s="258">
        <f>ROUND(I243*H243,2)</f>
        <v>0</v>
      </c>
      <c r="BL243" s="18" t="s">
        <v>282</v>
      </c>
      <c r="BM243" s="257" t="s">
        <v>2590</v>
      </c>
    </row>
    <row r="244" s="13" customFormat="1">
      <c r="A244" s="13"/>
      <c r="B244" s="264"/>
      <c r="C244" s="265"/>
      <c r="D244" s="266" t="s">
        <v>312</v>
      </c>
      <c r="E244" s="267" t="s">
        <v>1</v>
      </c>
      <c r="F244" s="268" t="s">
        <v>3382</v>
      </c>
      <c r="G244" s="265"/>
      <c r="H244" s="269">
        <v>0.62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4</v>
      </c>
      <c r="AX244" s="13" t="s">
        <v>83</v>
      </c>
      <c r="AY244" s="275" t="s">
        <v>265</v>
      </c>
    </row>
    <row r="245" s="2" customFormat="1" ht="16.30189" customHeight="1">
      <c r="A245" s="39"/>
      <c r="B245" s="40"/>
      <c r="C245" s="246" t="s">
        <v>496</v>
      </c>
      <c r="D245" s="246" t="s">
        <v>268</v>
      </c>
      <c r="E245" s="247" t="s">
        <v>2592</v>
      </c>
      <c r="F245" s="248" t="s">
        <v>1</v>
      </c>
      <c r="G245" s="249" t="s">
        <v>1</v>
      </c>
      <c r="H245" s="250">
        <v>13.65</v>
      </c>
      <c r="I245" s="251"/>
      <c r="J245" s="250">
        <f>ROUND(I245*H245,2)</f>
        <v>0</v>
      </c>
      <c r="K245" s="252"/>
      <c r="L245" s="45"/>
      <c r="M245" s="253" t="s">
        <v>1</v>
      </c>
      <c r="N245" s="254" t="s">
        <v>41</v>
      </c>
      <c r="O245" s="92"/>
      <c r="P245" s="255">
        <f>O245*H245</f>
        <v>0</v>
      </c>
      <c r="Q245" s="255">
        <v>0.33049000000000001</v>
      </c>
      <c r="R245" s="255">
        <f>Q245*H245</f>
        <v>4.5111885000000003</v>
      </c>
      <c r="S245" s="255">
        <v>0</v>
      </c>
      <c r="T245" s="256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57" t="s">
        <v>282</v>
      </c>
      <c r="AT245" s="257" t="s">
        <v>268</v>
      </c>
      <c r="AU245" s="257" t="s">
        <v>91</v>
      </c>
      <c r="AY245" s="18" t="s">
        <v>265</v>
      </c>
      <c r="BE245" s="258">
        <f>IF(N245="základná",J245,0)</f>
        <v>0</v>
      </c>
      <c r="BF245" s="258">
        <f>IF(N245="znížená",J245,0)</f>
        <v>0</v>
      </c>
      <c r="BG245" s="258">
        <f>IF(N245="zákl. prenesená",J245,0)</f>
        <v>0</v>
      </c>
      <c r="BH245" s="258">
        <f>IF(N245="zníž. prenesená",J245,0)</f>
        <v>0</v>
      </c>
      <c r="BI245" s="258">
        <f>IF(N245="nulová",J245,0)</f>
        <v>0</v>
      </c>
      <c r="BJ245" s="18" t="s">
        <v>91</v>
      </c>
      <c r="BK245" s="258">
        <f>ROUND(I245*H245,2)</f>
        <v>0</v>
      </c>
      <c r="BL245" s="18" t="s">
        <v>282</v>
      </c>
      <c r="BM245" s="257" t="s">
        <v>2593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3027</v>
      </c>
      <c r="G246" s="265"/>
      <c r="H246" s="269">
        <v>7.3499999999999996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75</v>
      </c>
      <c r="AY246" s="275" t="s">
        <v>265</v>
      </c>
    </row>
    <row r="247" s="13" customFormat="1">
      <c r="A247" s="13"/>
      <c r="B247" s="264"/>
      <c r="C247" s="265"/>
      <c r="D247" s="266" t="s">
        <v>312</v>
      </c>
      <c r="E247" s="267" t="s">
        <v>1</v>
      </c>
      <c r="F247" s="268" t="s">
        <v>3383</v>
      </c>
      <c r="G247" s="265"/>
      <c r="H247" s="269">
        <v>6.2999999999999998</v>
      </c>
      <c r="I247" s="270"/>
      <c r="J247" s="265"/>
      <c r="K247" s="265"/>
      <c r="L247" s="271"/>
      <c r="M247" s="272"/>
      <c r="N247" s="273"/>
      <c r="O247" s="273"/>
      <c r="P247" s="273"/>
      <c r="Q247" s="273"/>
      <c r="R247" s="273"/>
      <c r="S247" s="273"/>
      <c r="T247" s="27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75" t="s">
        <v>312</v>
      </c>
      <c r="AU247" s="275" t="s">
        <v>91</v>
      </c>
      <c r="AV247" s="13" t="s">
        <v>91</v>
      </c>
      <c r="AW247" s="13" t="s">
        <v>4</v>
      </c>
      <c r="AX247" s="13" t="s">
        <v>75</v>
      </c>
      <c r="AY247" s="275" t="s">
        <v>265</v>
      </c>
    </row>
    <row r="248" s="14" customFormat="1">
      <c r="A248" s="14"/>
      <c r="B248" s="276"/>
      <c r="C248" s="277"/>
      <c r="D248" s="266" t="s">
        <v>312</v>
      </c>
      <c r="E248" s="278" t="s">
        <v>1</v>
      </c>
      <c r="F248" s="279" t="s">
        <v>318</v>
      </c>
      <c r="G248" s="277"/>
      <c r="H248" s="280">
        <v>13.65</v>
      </c>
      <c r="I248" s="281"/>
      <c r="J248" s="277"/>
      <c r="K248" s="277"/>
      <c r="L248" s="282"/>
      <c r="M248" s="283"/>
      <c r="N248" s="284"/>
      <c r="O248" s="284"/>
      <c r="P248" s="284"/>
      <c r="Q248" s="284"/>
      <c r="R248" s="284"/>
      <c r="S248" s="284"/>
      <c r="T248" s="28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86" t="s">
        <v>312</v>
      </c>
      <c r="AU248" s="286" t="s">
        <v>91</v>
      </c>
      <c r="AV248" s="14" t="s">
        <v>282</v>
      </c>
      <c r="AW248" s="14" t="s">
        <v>5</v>
      </c>
      <c r="AX248" s="14" t="s">
        <v>83</v>
      </c>
      <c r="AY248" s="286" t="s">
        <v>265</v>
      </c>
    </row>
    <row r="249" s="2" customFormat="1" ht="16.30189" customHeight="1">
      <c r="A249" s="39"/>
      <c r="B249" s="40"/>
      <c r="C249" s="246" t="s">
        <v>500</v>
      </c>
      <c r="D249" s="246" t="s">
        <v>268</v>
      </c>
      <c r="E249" s="247" t="s">
        <v>2597</v>
      </c>
      <c r="F249" s="248" t="s">
        <v>1</v>
      </c>
      <c r="G249" s="249" t="s">
        <v>1</v>
      </c>
      <c r="H249" s="250">
        <v>0.050000000000000003</v>
      </c>
      <c r="I249" s="251"/>
      <c r="J249" s="250">
        <f>ROUND(I249*H249,2)</f>
        <v>0</v>
      </c>
      <c r="K249" s="252"/>
      <c r="L249" s="45"/>
      <c r="M249" s="253" t="s">
        <v>1</v>
      </c>
      <c r="N249" s="254" t="s">
        <v>41</v>
      </c>
      <c r="O249" s="92"/>
      <c r="P249" s="255">
        <f>O249*H249</f>
        <v>0</v>
      </c>
      <c r="Q249" s="255">
        <v>2.6524999999999999</v>
      </c>
      <c r="R249" s="255">
        <f>Q249*H249</f>
        <v>0.13262499999999999</v>
      </c>
      <c r="S249" s="255">
        <v>0</v>
      </c>
      <c r="T249" s="256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7" t="s">
        <v>282</v>
      </c>
      <c r="AT249" s="257" t="s">
        <v>268</v>
      </c>
      <c r="AU249" s="257" t="s">
        <v>91</v>
      </c>
      <c r="AY249" s="18" t="s">
        <v>265</v>
      </c>
      <c r="BE249" s="258">
        <f>IF(N249="základná",J249,0)</f>
        <v>0</v>
      </c>
      <c r="BF249" s="258">
        <f>IF(N249="znížená",J249,0)</f>
        <v>0</v>
      </c>
      <c r="BG249" s="258">
        <f>IF(N249="zákl. prenesená",J249,0)</f>
        <v>0</v>
      </c>
      <c r="BH249" s="258">
        <f>IF(N249="zníž. prenesená",J249,0)</f>
        <v>0</v>
      </c>
      <c r="BI249" s="258">
        <f>IF(N249="nulová",J249,0)</f>
        <v>0</v>
      </c>
      <c r="BJ249" s="18" t="s">
        <v>91</v>
      </c>
      <c r="BK249" s="258">
        <f>ROUND(I249*H249,2)</f>
        <v>0</v>
      </c>
      <c r="BL249" s="18" t="s">
        <v>282</v>
      </c>
      <c r="BM249" s="257" t="s">
        <v>2598</v>
      </c>
    </row>
    <row r="250" s="13" customFormat="1">
      <c r="A250" s="13"/>
      <c r="B250" s="264"/>
      <c r="C250" s="265"/>
      <c r="D250" s="266" t="s">
        <v>312</v>
      </c>
      <c r="E250" s="267" t="s">
        <v>1</v>
      </c>
      <c r="F250" s="268" t="s">
        <v>3384</v>
      </c>
      <c r="G250" s="265"/>
      <c r="H250" s="269">
        <v>0.050000000000000003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312</v>
      </c>
      <c r="AU250" s="275" t="s">
        <v>91</v>
      </c>
      <c r="AV250" s="13" t="s">
        <v>91</v>
      </c>
      <c r="AW250" s="13" t="s">
        <v>4</v>
      </c>
      <c r="AX250" s="13" t="s">
        <v>75</v>
      </c>
      <c r="AY250" s="275" t="s">
        <v>265</v>
      </c>
    </row>
    <row r="251" s="14" customFormat="1">
      <c r="A251" s="14"/>
      <c r="B251" s="276"/>
      <c r="C251" s="277"/>
      <c r="D251" s="266" t="s">
        <v>312</v>
      </c>
      <c r="E251" s="278" t="s">
        <v>1</v>
      </c>
      <c r="F251" s="279" t="s">
        <v>318</v>
      </c>
      <c r="G251" s="277"/>
      <c r="H251" s="280">
        <v>0.050000000000000003</v>
      </c>
      <c r="I251" s="281"/>
      <c r="J251" s="277"/>
      <c r="K251" s="277"/>
      <c r="L251" s="282"/>
      <c r="M251" s="283"/>
      <c r="N251" s="284"/>
      <c r="O251" s="284"/>
      <c r="P251" s="284"/>
      <c r="Q251" s="284"/>
      <c r="R251" s="284"/>
      <c r="S251" s="284"/>
      <c r="T251" s="28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86" t="s">
        <v>312</v>
      </c>
      <c r="AU251" s="286" t="s">
        <v>91</v>
      </c>
      <c r="AV251" s="14" t="s">
        <v>282</v>
      </c>
      <c r="AW251" s="14" t="s">
        <v>4</v>
      </c>
      <c r="AX251" s="14" t="s">
        <v>83</v>
      </c>
      <c r="AY251" s="286" t="s">
        <v>265</v>
      </c>
    </row>
    <row r="252" s="2" customFormat="1" ht="16.30189" customHeight="1">
      <c r="A252" s="39"/>
      <c r="B252" s="40"/>
      <c r="C252" s="246" t="s">
        <v>504</v>
      </c>
      <c r="D252" s="246" t="s">
        <v>268</v>
      </c>
      <c r="E252" s="247" t="s">
        <v>2600</v>
      </c>
      <c r="F252" s="248" t="s">
        <v>1</v>
      </c>
      <c r="G252" s="249" t="s">
        <v>1</v>
      </c>
      <c r="H252" s="250">
        <v>14.300000000000001</v>
      </c>
      <c r="I252" s="251"/>
      <c r="J252" s="250">
        <f>ROUND(I252*H252,2)</f>
        <v>0</v>
      </c>
      <c r="K252" s="252"/>
      <c r="L252" s="45"/>
      <c r="M252" s="253" t="s">
        <v>1</v>
      </c>
      <c r="N252" s="254" t="s">
        <v>41</v>
      </c>
      <c r="O252" s="92"/>
      <c r="P252" s="255">
        <f>O252*H252</f>
        <v>0</v>
      </c>
      <c r="Q252" s="255">
        <v>0.31879000000000002</v>
      </c>
      <c r="R252" s="255">
        <f>Q252*H252</f>
        <v>4.5586970000000004</v>
      </c>
      <c r="S252" s="255">
        <v>0</v>
      </c>
      <c r="T252" s="256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7" t="s">
        <v>282</v>
      </c>
      <c r="AT252" s="257" t="s">
        <v>268</v>
      </c>
      <c r="AU252" s="257" t="s">
        <v>91</v>
      </c>
      <c r="AY252" s="18" t="s">
        <v>265</v>
      </c>
      <c r="BE252" s="258">
        <f>IF(N252="základná",J252,0)</f>
        <v>0</v>
      </c>
      <c r="BF252" s="258">
        <f>IF(N252="znížená",J252,0)</f>
        <v>0</v>
      </c>
      <c r="BG252" s="258">
        <f>IF(N252="zákl. prenesená",J252,0)</f>
        <v>0</v>
      </c>
      <c r="BH252" s="258">
        <f>IF(N252="zníž. prenesená",J252,0)</f>
        <v>0</v>
      </c>
      <c r="BI252" s="258">
        <f>IF(N252="nulová",J252,0)</f>
        <v>0</v>
      </c>
      <c r="BJ252" s="18" t="s">
        <v>91</v>
      </c>
      <c r="BK252" s="258">
        <f>ROUND(I252*H252,2)</f>
        <v>0</v>
      </c>
      <c r="BL252" s="18" t="s">
        <v>282</v>
      </c>
      <c r="BM252" s="257" t="s">
        <v>2601</v>
      </c>
    </row>
    <row r="253" s="13" customFormat="1">
      <c r="A253" s="13"/>
      <c r="B253" s="264"/>
      <c r="C253" s="265"/>
      <c r="D253" s="266" t="s">
        <v>312</v>
      </c>
      <c r="E253" s="267" t="s">
        <v>1</v>
      </c>
      <c r="F253" s="268" t="s">
        <v>3031</v>
      </c>
      <c r="G253" s="265"/>
      <c r="H253" s="269">
        <v>7.7000000000000002</v>
      </c>
      <c r="I253" s="270"/>
      <c r="J253" s="265"/>
      <c r="K253" s="265"/>
      <c r="L253" s="271"/>
      <c r="M253" s="272"/>
      <c r="N253" s="273"/>
      <c r="O253" s="273"/>
      <c r="P253" s="273"/>
      <c r="Q253" s="273"/>
      <c r="R253" s="273"/>
      <c r="S253" s="273"/>
      <c r="T253" s="27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75" t="s">
        <v>312</v>
      </c>
      <c r="AU253" s="275" t="s">
        <v>91</v>
      </c>
      <c r="AV253" s="13" t="s">
        <v>91</v>
      </c>
      <c r="AW253" s="13" t="s">
        <v>4</v>
      </c>
      <c r="AX253" s="13" t="s">
        <v>75</v>
      </c>
      <c r="AY253" s="275" t="s">
        <v>265</v>
      </c>
    </row>
    <row r="254" s="13" customFormat="1">
      <c r="A254" s="13"/>
      <c r="B254" s="264"/>
      <c r="C254" s="265"/>
      <c r="D254" s="266" t="s">
        <v>312</v>
      </c>
      <c r="E254" s="267" t="s">
        <v>1</v>
      </c>
      <c r="F254" s="268" t="s">
        <v>3385</v>
      </c>
      <c r="G254" s="265"/>
      <c r="H254" s="269">
        <v>6.5999999999999996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312</v>
      </c>
      <c r="AU254" s="275" t="s">
        <v>91</v>
      </c>
      <c r="AV254" s="13" t="s">
        <v>91</v>
      </c>
      <c r="AW254" s="13" t="s">
        <v>4</v>
      </c>
      <c r="AX254" s="13" t="s">
        <v>75</v>
      </c>
      <c r="AY254" s="275" t="s">
        <v>265</v>
      </c>
    </row>
    <row r="255" s="2" customFormat="1" ht="16.30189" customHeight="1">
      <c r="A255" s="39"/>
      <c r="B255" s="40"/>
      <c r="C255" s="246" t="s">
        <v>508</v>
      </c>
      <c r="D255" s="246" t="s">
        <v>268</v>
      </c>
      <c r="E255" s="247" t="s">
        <v>1040</v>
      </c>
      <c r="F255" s="248" t="s">
        <v>1</v>
      </c>
      <c r="G255" s="249" t="s">
        <v>1</v>
      </c>
      <c r="H255" s="250">
        <v>1.1000000000000001</v>
      </c>
      <c r="I255" s="251"/>
      <c r="J255" s="250">
        <f>ROUND(I255*H255,2)</f>
        <v>0</v>
      </c>
      <c r="K255" s="252"/>
      <c r="L255" s="45"/>
      <c r="M255" s="253" t="s">
        <v>1</v>
      </c>
      <c r="N255" s="254" t="s">
        <v>41</v>
      </c>
      <c r="O255" s="92"/>
      <c r="P255" s="255">
        <f>O255*H255</f>
        <v>0</v>
      </c>
      <c r="Q255" s="255">
        <v>0.022655000000000002</v>
      </c>
      <c r="R255" s="255">
        <f>Q255*H255</f>
        <v>0.024920500000000005</v>
      </c>
      <c r="S255" s="255">
        <v>0</v>
      </c>
      <c r="T255" s="256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7" t="s">
        <v>282</v>
      </c>
      <c r="AT255" s="257" t="s">
        <v>268</v>
      </c>
      <c r="AU255" s="257" t="s">
        <v>91</v>
      </c>
      <c r="AY255" s="18" t="s">
        <v>265</v>
      </c>
      <c r="BE255" s="258">
        <f>IF(N255="základná",J255,0)</f>
        <v>0</v>
      </c>
      <c r="BF255" s="258">
        <f>IF(N255="znížená",J255,0)</f>
        <v>0</v>
      </c>
      <c r="BG255" s="258">
        <f>IF(N255="zákl. prenesená",J255,0)</f>
        <v>0</v>
      </c>
      <c r="BH255" s="258">
        <f>IF(N255="zníž. prenesená",J255,0)</f>
        <v>0</v>
      </c>
      <c r="BI255" s="258">
        <f>IF(N255="nulová",J255,0)</f>
        <v>0</v>
      </c>
      <c r="BJ255" s="18" t="s">
        <v>91</v>
      </c>
      <c r="BK255" s="258">
        <f>ROUND(I255*H255,2)</f>
        <v>0</v>
      </c>
      <c r="BL255" s="18" t="s">
        <v>282</v>
      </c>
      <c r="BM255" s="257" t="s">
        <v>2610</v>
      </c>
    </row>
    <row r="256" s="13" customFormat="1">
      <c r="A256" s="13"/>
      <c r="B256" s="264"/>
      <c r="C256" s="265"/>
      <c r="D256" s="266" t="s">
        <v>312</v>
      </c>
      <c r="E256" s="267" t="s">
        <v>1</v>
      </c>
      <c r="F256" s="268" t="s">
        <v>2912</v>
      </c>
      <c r="G256" s="265"/>
      <c r="H256" s="269">
        <v>0.31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312</v>
      </c>
      <c r="AU256" s="275" t="s">
        <v>91</v>
      </c>
      <c r="AV256" s="13" t="s">
        <v>91</v>
      </c>
      <c r="AW256" s="13" t="s">
        <v>4</v>
      </c>
      <c r="AX256" s="13" t="s">
        <v>75</v>
      </c>
      <c r="AY256" s="275" t="s">
        <v>265</v>
      </c>
    </row>
    <row r="257" s="13" customFormat="1">
      <c r="A257" s="13"/>
      <c r="B257" s="264"/>
      <c r="C257" s="265"/>
      <c r="D257" s="266" t="s">
        <v>312</v>
      </c>
      <c r="E257" s="267" t="s">
        <v>1</v>
      </c>
      <c r="F257" s="268" t="s">
        <v>3386</v>
      </c>
      <c r="G257" s="265"/>
      <c r="H257" s="269">
        <v>0.79000000000000004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312</v>
      </c>
      <c r="AU257" s="275" t="s">
        <v>91</v>
      </c>
      <c r="AV257" s="13" t="s">
        <v>91</v>
      </c>
      <c r="AW257" s="13" t="s">
        <v>4</v>
      </c>
      <c r="AX257" s="13" t="s">
        <v>75</v>
      </c>
      <c r="AY257" s="275" t="s">
        <v>265</v>
      </c>
    </row>
    <row r="258" s="14" customFormat="1">
      <c r="A258" s="14"/>
      <c r="B258" s="276"/>
      <c r="C258" s="277"/>
      <c r="D258" s="266" t="s">
        <v>312</v>
      </c>
      <c r="E258" s="278" t="s">
        <v>1</v>
      </c>
      <c r="F258" s="279" t="s">
        <v>318</v>
      </c>
      <c r="G258" s="277"/>
      <c r="H258" s="280">
        <v>1.1000000000000001</v>
      </c>
      <c r="I258" s="281"/>
      <c r="J258" s="277"/>
      <c r="K258" s="277"/>
      <c r="L258" s="282"/>
      <c r="M258" s="283"/>
      <c r="N258" s="284"/>
      <c r="O258" s="284"/>
      <c r="P258" s="284"/>
      <c r="Q258" s="284"/>
      <c r="R258" s="284"/>
      <c r="S258" s="284"/>
      <c r="T258" s="28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86" t="s">
        <v>312</v>
      </c>
      <c r="AU258" s="286" t="s">
        <v>91</v>
      </c>
      <c r="AV258" s="14" t="s">
        <v>282</v>
      </c>
      <c r="AW258" s="14" t="s">
        <v>4</v>
      </c>
      <c r="AX258" s="14" t="s">
        <v>83</v>
      </c>
      <c r="AY258" s="286" t="s">
        <v>265</v>
      </c>
    </row>
    <row r="259" s="2" customFormat="1" ht="16.30189" customHeight="1">
      <c r="A259" s="39"/>
      <c r="B259" s="40"/>
      <c r="C259" s="246" t="s">
        <v>513</v>
      </c>
      <c r="D259" s="246" t="s">
        <v>268</v>
      </c>
      <c r="E259" s="247" t="s">
        <v>2612</v>
      </c>
      <c r="F259" s="248" t="s">
        <v>1</v>
      </c>
      <c r="G259" s="249" t="s">
        <v>1</v>
      </c>
      <c r="H259" s="250">
        <v>49.799999999999997</v>
      </c>
      <c r="I259" s="251"/>
      <c r="J259" s="250">
        <f>ROUND(I259*H259,2)</f>
        <v>0</v>
      </c>
      <c r="K259" s="252"/>
      <c r="L259" s="45"/>
      <c r="M259" s="253" t="s">
        <v>1</v>
      </c>
      <c r="N259" s="254" t="s">
        <v>41</v>
      </c>
      <c r="O259" s="92"/>
      <c r="P259" s="255">
        <f>O259*H259</f>
        <v>0</v>
      </c>
      <c r="Q259" s="255">
        <v>2.4293</v>
      </c>
      <c r="R259" s="255">
        <f>Q259*H259</f>
        <v>120.97913999999999</v>
      </c>
      <c r="S259" s="255">
        <v>0</v>
      </c>
      <c r="T259" s="256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7" t="s">
        <v>282</v>
      </c>
      <c r="AT259" s="257" t="s">
        <v>268</v>
      </c>
      <c r="AU259" s="257" t="s">
        <v>91</v>
      </c>
      <c r="AY259" s="18" t="s">
        <v>265</v>
      </c>
      <c r="BE259" s="258">
        <f>IF(N259="základná",J259,0)</f>
        <v>0</v>
      </c>
      <c r="BF259" s="258">
        <f>IF(N259="znížená",J259,0)</f>
        <v>0</v>
      </c>
      <c r="BG259" s="258">
        <f>IF(N259="zákl. prenesená",J259,0)</f>
        <v>0</v>
      </c>
      <c r="BH259" s="258">
        <f>IF(N259="zníž. prenesená",J259,0)</f>
        <v>0</v>
      </c>
      <c r="BI259" s="258">
        <f>IF(N259="nulová",J259,0)</f>
        <v>0</v>
      </c>
      <c r="BJ259" s="18" t="s">
        <v>91</v>
      </c>
      <c r="BK259" s="258">
        <f>ROUND(I259*H259,2)</f>
        <v>0</v>
      </c>
      <c r="BL259" s="18" t="s">
        <v>282</v>
      </c>
      <c r="BM259" s="257" t="s">
        <v>2613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3387</v>
      </c>
      <c r="G260" s="265"/>
      <c r="H260" s="269">
        <v>49.799999999999997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83</v>
      </c>
      <c r="AY260" s="275" t="s">
        <v>265</v>
      </c>
    </row>
    <row r="261" s="2" customFormat="1" ht="16.30189" customHeight="1">
      <c r="A261" s="39"/>
      <c r="B261" s="40"/>
      <c r="C261" s="246" t="s">
        <v>520</v>
      </c>
      <c r="D261" s="246" t="s">
        <v>268</v>
      </c>
      <c r="E261" s="247" t="s">
        <v>2618</v>
      </c>
      <c r="F261" s="248" t="s">
        <v>1</v>
      </c>
      <c r="G261" s="249" t="s">
        <v>1</v>
      </c>
      <c r="H261" s="250">
        <v>13</v>
      </c>
      <c r="I261" s="251"/>
      <c r="J261" s="250">
        <f>ROUND(I261*H261,2)</f>
        <v>0</v>
      </c>
      <c r="K261" s="252"/>
      <c r="L261" s="45"/>
      <c r="M261" s="253" t="s">
        <v>1</v>
      </c>
      <c r="N261" s="254" t="s">
        <v>41</v>
      </c>
      <c r="O261" s="92"/>
      <c r="P261" s="255">
        <f>O261*H261</f>
        <v>0</v>
      </c>
      <c r="Q261" s="255">
        <v>0.90037999999999996</v>
      </c>
      <c r="R261" s="255">
        <f>Q261*H261</f>
        <v>11.704939999999999</v>
      </c>
      <c r="S261" s="255">
        <v>0</v>
      </c>
      <c r="T261" s="256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7" t="s">
        <v>282</v>
      </c>
      <c r="AT261" s="257" t="s">
        <v>268</v>
      </c>
      <c r="AU261" s="257" t="s">
        <v>91</v>
      </c>
      <c r="AY261" s="18" t="s">
        <v>265</v>
      </c>
      <c r="BE261" s="258">
        <f>IF(N261="základná",J261,0)</f>
        <v>0</v>
      </c>
      <c r="BF261" s="258">
        <f>IF(N261="znížená",J261,0)</f>
        <v>0</v>
      </c>
      <c r="BG261" s="258">
        <f>IF(N261="zákl. prenesená",J261,0)</f>
        <v>0</v>
      </c>
      <c r="BH261" s="258">
        <f>IF(N261="zníž. prenesená",J261,0)</f>
        <v>0</v>
      </c>
      <c r="BI261" s="258">
        <f>IF(N261="nulová",J261,0)</f>
        <v>0</v>
      </c>
      <c r="BJ261" s="18" t="s">
        <v>91</v>
      </c>
      <c r="BK261" s="258">
        <f>ROUND(I261*H261,2)</f>
        <v>0</v>
      </c>
      <c r="BL261" s="18" t="s">
        <v>282</v>
      </c>
      <c r="BM261" s="257" t="s">
        <v>2619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3037</v>
      </c>
      <c r="G262" s="265"/>
      <c r="H262" s="269">
        <v>7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75</v>
      </c>
      <c r="AY262" s="275" t="s">
        <v>265</v>
      </c>
    </row>
    <row r="263" s="13" customFormat="1">
      <c r="A263" s="13"/>
      <c r="B263" s="264"/>
      <c r="C263" s="265"/>
      <c r="D263" s="266" t="s">
        <v>312</v>
      </c>
      <c r="E263" s="267" t="s">
        <v>1</v>
      </c>
      <c r="F263" s="268" t="s">
        <v>3388</v>
      </c>
      <c r="G263" s="265"/>
      <c r="H263" s="269">
        <v>6</v>
      </c>
      <c r="I263" s="270"/>
      <c r="J263" s="265"/>
      <c r="K263" s="265"/>
      <c r="L263" s="271"/>
      <c r="M263" s="272"/>
      <c r="N263" s="273"/>
      <c r="O263" s="273"/>
      <c r="P263" s="273"/>
      <c r="Q263" s="273"/>
      <c r="R263" s="273"/>
      <c r="S263" s="273"/>
      <c r="T263" s="27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75" t="s">
        <v>312</v>
      </c>
      <c r="AU263" s="275" t="s">
        <v>91</v>
      </c>
      <c r="AV263" s="13" t="s">
        <v>91</v>
      </c>
      <c r="AW263" s="13" t="s">
        <v>4</v>
      </c>
      <c r="AX263" s="13" t="s">
        <v>75</v>
      </c>
      <c r="AY263" s="275" t="s">
        <v>265</v>
      </c>
    </row>
    <row r="264" s="14" customFormat="1">
      <c r="A264" s="14"/>
      <c r="B264" s="276"/>
      <c r="C264" s="277"/>
      <c r="D264" s="266" t="s">
        <v>312</v>
      </c>
      <c r="E264" s="278" t="s">
        <v>1</v>
      </c>
      <c r="F264" s="279" t="s">
        <v>318</v>
      </c>
      <c r="G264" s="277"/>
      <c r="H264" s="280">
        <v>13</v>
      </c>
      <c r="I264" s="281"/>
      <c r="J264" s="277"/>
      <c r="K264" s="277"/>
      <c r="L264" s="282"/>
      <c r="M264" s="283"/>
      <c r="N264" s="284"/>
      <c r="O264" s="284"/>
      <c r="P264" s="284"/>
      <c r="Q264" s="284"/>
      <c r="R264" s="284"/>
      <c r="S264" s="284"/>
      <c r="T264" s="28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86" t="s">
        <v>312</v>
      </c>
      <c r="AU264" s="286" t="s">
        <v>91</v>
      </c>
      <c r="AV264" s="14" t="s">
        <v>282</v>
      </c>
      <c r="AW264" s="14" t="s">
        <v>5</v>
      </c>
      <c r="AX264" s="14" t="s">
        <v>83</v>
      </c>
      <c r="AY264" s="286" t="s">
        <v>265</v>
      </c>
    </row>
    <row r="265" s="12" customFormat="1" ht="22.8" customHeight="1">
      <c r="A265" s="12"/>
      <c r="B265" s="230"/>
      <c r="C265" s="231"/>
      <c r="D265" s="232" t="s">
        <v>74</v>
      </c>
      <c r="E265" s="244" t="s">
        <v>264</v>
      </c>
      <c r="F265" s="244" t="s">
        <v>461</v>
      </c>
      <c r="G265" s="231"/>
      <c r="H265" s="231"/>
      <c r="I265" s="234"/>
      <c r="J265" s="245">
        <f>BK265</f>
        <v>0</v>
      </c>
      <c r="K265" s="231"/>
      <c r="L265" s="236"/>
      <c r="M265" s="237"/>
      <c r="N265" s="238"/>
      <c r="O265" s="238"/>
      <c r="P265" s="239">
        <f>SUM(P266:P287)</f>
        <v>0</v>
      </c>
      <c r="Q265" s="238"/>
      <c r="R265" s="239">
        <f>SUM(R266:R287)</f>
        <v>396.57449070499996</v>
      </c>
      <c r="S265" s="238"/>
      <c r="T265" s="240">
        <f>SUM(T266:T287)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41" t="s">
        <v>83</v>
      </c>
      <c r="AT265" s="242" t="s">
        <v>74</v>
      </c>
      <c r="AU265" s="242" t="s">
        <v>83</v>
      </c>
      <c r="AY265" s="241" t="s">
        <v>265</v>
      </c>
      <c r="BK265" s="243">
        <f>SUM(BK266:BK287)</f>
        <v>0</v>
      </c>
    </row>
    <row r="266" s="2" customFormat="1" ht="16.30189" customHeight="1">
      <c r="A266" s="39"/>
      <c r="B266" s="40"/>
      <c r="C266" s="246" t="s">
        <v>524</v>
      </c>
      <c r="D266" s="246" t="s">
        <v>268</v>
      </c>
      <c r="E266" s="247" t="s">
        <v>471</v>
      </c>
      <c r="F266" s="248" t="s">
        <v>1</v>
      </c>
      <c r="G266" s="249" t="s">
        <v>1</v>
      </c>
      <c r="H266" s="250">
        <v>299</v>
      </c>
      <c r="I266" s="251"/>
      <c r="J266" s="250">
        <f>ROUND(I266*H266,2)</f>
        <v>0</v>
      </c>
      <c r="K266" s="252"/>
      <c r="L266" s="45"/>
      <c r="M266" s="253" t="s">
        <v>1</v>
      </c>
      <c r="N266" s="254" t="s">
        <v>41</v>
      </c>
      <c r="O266" s="92"/>
      <c r="P266" s="255">
        <f>O266*H266</f>
        <v>0</v>
      </c>
      <c r="Q266" s="255">
        <v>0.46166000000000001</v>
      </c>
      <c r="R266" s="255">
        <f>Q266*H266</f>
        <v>138.03634</v>
      </c>
      <c r="S266" s="255">
        <v>0</v>
      </c>
      <c r="T266" s="256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7" t="s">
        <v>282</v>
      </c>
      <c r="AT266" s="257" t="s">
        <v>268</v>
      </c>
      <c r="AU266" s="257" t="s">
        <v>91</v>
      </c>
      <c r="AY266" s="18" t="s">
        <v>265</v>
      </c>
      <c r="BE266" s="258">
        <f>IF(N266="základná",J266,0)</f>
        <v>0</v>
      </c>
      <c r="BF266" s="258">
        <f>IF(N266="znížená",J266,0)</f>
        <v>0</v>
      </c>
      <c r="BG266" s="258">
        <f>IF(N266="zákl. prenesená",J266,0)</f>
        <v>0</v>
      </c>
      <c r="BH266" s="258">
        <f>IF(N266="zníž. prenesená",J266,0)</f>
        <v>0</v>
      </c>
      <c r="BI266" s="258">
        <f>IF(N266="nulová",J266,0)</f>
        <v>0</v>
      </c>
      <c r="BJ266" s="18" t="s">
        <v>91</v>
      </c>
      <c r="BK266" s="258">
        <f>ROUND(I266*H266,2)</f>
        <v>0</v>
      </c>
      <c r="BL266" s="18" t="s">
        <v>282</v>
      </c>
      <c r="BM266" s="257" t="s">
        <v>2623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3348</v>
      </c>
      <c r="G267" s="265"/>
      <c r="H267" s="269">
        <v>299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83</v>
      </c>
      <c r="AY267" s="275" t="s">
        <v>265</v>
      </c>
    </row>
    <row r="268" s="2" customFormat="1" ht="16.30189" customHeight="1">
      <c r="A268" s="39"/>
      <c r="B268" s="40"/>
      <c r="C268" s="246" t="s">
        <v>528</v>
      </c>
      <c r="D268" s="246" t="s">
        <v>268</v>
      </c>
      <c r="E268" s="247" t="s">
        <v>486</v>
      </c>
      <c r="F268" s="248" t="s">
        <v>1</v>
      </c>
      <c r="G268" s="249" t="s">
        <v>1</v>
      </c>
      <c r="H268" s="250">
        <v>299</v>
      </c>
      <c r="I268" s="251"/>
      <c r="J268" s="250">
        <f>ROUND(I268*H268,2)</f>
        <v>0</v>
      </c>
      <c r="K268" s="252"/>
      <c r="L268" s="45"/>
      <c r="M268" s="253" t="s">
        <v>1</v>
      </c>
      <c r="N268" s="254" t="s">
        <v>41</v>
      </c>
      <c r="O268" s="92"/>
      <c r="P268" s="255">
        <f>O268*H268</f>
        <v>0</v>
      </c>
      <c r="Q268" s="255">
        <v>0.47117510000000001</v>
      </c>
      <c r="R268" s="255">
        <f>Q268*H268</f>
        <v>140.88135489999999</v>
      </c>
      <c r="S268" s="255">
        <v>0</v>
      </c>
      <c r="T268" s="256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7" t="s">
        <v>282</v>
      </c>
      <c r="AT268" s="257" t="s">
        <v>268</v>
      </c>
      <c r="AU268" s="257" t="s">
        <v>91</v>
      </c>
      <c r="AY268" s="18" t="s">
        <v>265</v>
      </c>
      <c r="BE268" s="258">
        <f>IF(N268="základná",J268,0)</f>
        <v>0</v>
      </c>
      <c r="BF268" s="258">
        <f>IF(N268="znížená",J268,0)</f>
        <v>0</v>
      </c>
      <c r="BG268" s="258">
        <f>IF(N268="zákl. prenesená",J268,0)</f>
        <v>0</v>
      </c>
      <c r="BH268" s="258">
        <f>IF(N268="zníž. prenesená",J268,0)</f>
        <v>0</v>
      </c>
      <c r="BI268" s="258">
        <f>IF(N268="nulová",J268,0)</f>
        <v>0</v>
      </c>
      <c r="BJ268" s="18" t="s">
        <v>91</v>
      </c>
      <c r="BK268" s="258">
        <f>ROUND(I268*H268,2)</f>
        <v>0</v>
      </c>
      <c r="BL268" s="18" t="s">
        <v>282</v>
      </c>
      <c r="BM268" s="257" t="s">
        <v>2624</v>
      </c>
    </row>
    <row r="269" s="13" customFormat="1">
      <c r="A269" s="13"/>
      <c r="B269" s="264"/>
      <c r="C269" s="265"/>
      <c r="D269" s="266" t="s">
        <v>312</v>
      </c>
      <c r="E269" s="267" t="s">
        <v>1</v>
      </c>
      <c r="F269" s="268" t="s">
        <v>3389</v>
      </c>
      <c r="G269" s="265"/>
      <c r="H269" s="269">
        <v>299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312</v>
      </c>
      <c r="AU269" s="275" t="s">
        <v>91</v>
      </c>
      <c r="AV269" s="13" t="s">
        <v>91</v>
      </c>
      <c r="AW269" s="13" t="s">
        <v>4</v>
      </c>
      <c r="AX269" s="13" t="s">
        <v>83</v>
      </c>
      <c r="AY269" s="275" t="s">
        <v>265</v>
      </c>
    </row>
    <row r="270" s="2" customFormat="1" ht="16.30189" customHeight="1">
      <c r="A270" s="39"/>
      <c r="B270" s="40"/>
      <c r="C270" s="246" t="s">
        <v>533</v>
      </c>
      <c r="D270" s="246" t="s">
        <v>268</v>
      </c>
      <c r="E270" s="247" t="s">
        <v>2625</v>
      </c>
      <c r="F270" s="248" t="s">
        <v>1</v>
      </c>
      <c r="G270" s="249" t="s">
        <v>1</v>
      </c>
      <c r="H270" s="250">
        <v>686</v>
      </c>
      <c r="I270" s="251"/>
      <c r="J270" s="250">
        <f>ROUND(I270*H270,2)</f>
        <v>0</v>
      </c>
      <c r="K270" s="252"/>
      <c r="L270" s="45"/>
      <c r="M270" s="253" t="s">
        <v>1</v>
      </c>
      <c r="N270" s="254" t="s">
        <v>41</v>
      </c>
      <c r="O270" s="92"/>
      <c r="P270" s="255">
        <f>O270*H270</f>
        <v>0</v>
      </c>
      <c r="Q270" s="255">
        <v>0.00080999999999999996</v>
      </c>
      <c r="R270" s="255">
        <f>Q270*H270</f>
        <v>0.55565999999999993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282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2626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3390</v>
      </c>
      <c r="G271" s="265"/>
      <c r="H271" s="269">
        <v>598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75</v>
      </c>
      <c r="AY271" s="275" t="s">
        <v>265</v>
      </c>
    </row>
    <row r="272" s="13" customFormat="1">
      <c r="A272" s="13"/>
      <c r="B272" s="264"/>
      <c r="C272" s="265"/>
      <c r="D272" s="266" t="s">
        <v>312</v>
      </c>
      <c r="E272" s="267" t="s">
        <v>1</v>
      </c>
      <c r="F272" s="268" t="s">
        <v>3391</v>
      </c>
      <c r="G272" s="265"/>
      <c r="H272" s="269">
        <v>88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312</v>
      </c>
      <c r="AU272" s="275" t="s">
        <v>91</v>
      </c>
      <c r="AV272" s="13" t="s">
        <v>91</v>
      </c>
      <c r="AW272" s="13" t="s">
        <v>4</v>
      </c>
      <c r="AX272" s="13" t="s">
        <v>75</v>
      </c>
      <c r="AY272" s="275" t="s">
        <v>265</v>
      </c>
    </row>
    <row r="273" s="14" customFormat="1">
      <c r="A273" s="14"/>
      <c r="B273" s="276"/>
      <c r="C273" s="277"/>
      <c r="D273" s="266" t="s">
        <v>312</v>
      </c>
      <c r="E273" s="278" t="s">
        <v>1</v>
      </c>
      <c r="F273" s="279" t="s">
        <v>318</v>
      </c>
      <c r="G273" s="277"/>
      <c r="H273" s="280">
        <v>686</v>
      </c>
      <c r="I273" s="281"/>
      <c r="J273" s="277"/>
      <c r="K273" s="277"/>
      <c r="L273" s="282"/>
      <c r="M273" s="283"/>
      <c r="N273" s="284"/>
      <c r="O273" s="284"/>
      <c r="P273" s="284"/>
      <c r="Q273" s="284"/>
      <c r="R273" s="284"/>
      <c r="S273" s="284"/>
      <c r="T273" s="28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86" t="s">
        <v>312</v>
      </c>
      <c r="AU273" s="286" t="s">
        <v>91</v>
      </c>
      <c r="AV273" s="14" t="s">
        <v>282</v>
      </c>
      <c r="AW273" s="14" t="s">
        <v>4</v>
      </c>
      <c r="AX273" s="14" t="s">
        <v>83</v>
      </c>
      <c r="AY273" s="286" t="s">
        <v>265</v>
      </c>
    </row>
    <row r="274" s="2" customFormat="1" ht="16.30189" customHeight="1">
      <c r="A274" s="39"/>
      <c r="B274" s="40"/>
      <c r="C274" s="246" t="s">
        <v>537</v>
      </c>
      <c r="D274" s="246" t="s">
        <v>268</v>
      </c>
      <c r="E274" s="247" t="s">
        <v>505</v>
      </c>
      <c r="F274" s="248" t="s">
        <v>1</v>
      </c>
      <c r="G274" s="249" t="s">
        <v>1</v>
      </c>
      <c r="H274" s="250">
        <v>343</v>
      </c>
      <c r="I274" s="251"/>
      <c r="J274" s="250">
        <f>ROUND(I274*H274,2)</f>
        <v>0</v>
      </c>
      <c r="K274" s="252"/>
      <c r="L274" s="45"/>
      <c r="M274" s="253" t="s">
        <v>1</v>
      </c>
      <c r="N274" s="254" t="s">
        <v>41</v>
      </c>
      <c r="O274" s="92"/>
      <c r="P274" s="255">
        <f>O274*H274</f>
        <v>0</v>
      </c>
      <c r="Q274" s="255">
        <v>0.10373</v>
      </c>
      <c r="R274" s="255">
        <f>Q274*H274</f>
        <v>35.579390000000004</v>
      </c>
      <c r="S274" s="255">
        <v>0</v>
      </c>
      <c r="T274" s="25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7" t="s">
        <v>282</v>
      </c>
      <c r="AT274" s="257" t="s">
        <v>268</v>
      </c>
      <c r="AU274" s="257" t="s">
        <v>91</v>
      </c>
      <c r="AY274" s="18" t="s">
        <v>265</v>
      </c>
      <c r="BE274" s="258">
        <f>IF(N274="základná",J274,0)</f>
        <v>0</v>
      </c>
      <c r="BF274" s="258">
        <f>IF(N274="znížená",J274,0)</f>
        <v>0</v>
      </c>
      <c r="BG274" s="258">
        <f>IF(N274="zákl. prenesená",J274,0)</f>
        <v>0</v>
      </c>
      <c r="BH274" s="258">
        <f>IF(N274="zníž. prenesená",J274,0)</f>
        <v>0</v>
      </c>
      <c r="BI274" s="258">
        <f>IF(N274="nulová",J274,0)</f>
        <v>0</v>
      </c>
      <c r="BJ274" s="18" t="s">
        <v>91</v>
      </c>
      <c r="BK274" s="258">
        <f>ROUND(I274*H274,2)</f>
        <v>0</v>
      </c>
      <c r="BL274" s="18" t="s">
        <v>282</v>
      </c>
      <c r="BM274" s="257" t="s">
        <v>2629</v>
      </c>
    </row>
    <row r="275" s="13" customFormat="1">
      <c r="A275" s="13"/>
      <c r="B275" s="264"/>
      <c r="C275" s="265"/>
      <c r="D275" s="266" t="s">
        <v>312</v>
      </c>
      <c r="E275" s="267" t="s">
        <v>1</v>
      </c>
      <c r="F275" s="268" t="s">
        <v>3348</v>
      </c>
      <c r="G275" s="265"/>
      <c r="H275" s="269">
        <v>299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312</v>
      </c>
      <c r="AU275" s="275" t="s">
        <v>91</v>
      </c>
      <c r="AV275" s="13" t="s">
        <v>91</v>
      </c>
      <c r="AW275" s="13" t="s">
        <v>4</v>
      </c>
      <c r="AX275" s="13" t="s">
        <v>75</v>
      </c>
      <c r="AY275" s="275" t="s">
        <v>265</v>
      </c>
    </row>
    <row r="276" s="13" customFormat="1">
      <c r="A276" s="13"/>
      <c r="B276" s="264"/>
      <c r="C276" s="265"/>
      <c r="D276" s="266" t="s">
        <v>312</v>
      </c>
      <c r="E276" s="267" t="s">
        <v>1</v>
      </c>
      <c r="F276" s="268" t="s">
        <v>3392</v>
      </c>
      <c r="G276" s="265"/>
      <c r="H276" s="269">
        <v>44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312</v>
      </c>
      <c r="AU276" s="275" t="s">
        <v>91</v>
      </c>
      <c r="AV276" s="13" t="s">
        <v>91</v>
      </c>
      <c r="AW276" s="13" t="s">
        <v>4</v>
      </c>
      <c r="AX276" s="13" t="s">
        <v>75</v>
      </c>
      <c r="AY276" s="275" t="s">
        <v>265</v>
      </c>
    </row>
    <row r="277" s="14" customFormat="1">
      <c r="A277" s="14"/>
      <c r="B277" s="276"/>
      <c r="C277" s="277"/>
      <c r="D277" s="266" t="s">
        <v>312</v>
      </c>
      <c r="E277" s="278" t="s">
        <v>1</v>
      </c>
      <c r="F277" s="279" t="s">
        <v>318</v>
      </c>
      <c r="G277" s="277"/>
      <c r="H277" s="280">
        <v>343</v>
      </c>
      <c r="I277" s="281"/>
      <c r="J277" s="277"/>
      <c r="K277" s="277"/>
      <c r="L277" s="282"/>
      <c r="M277" s="283"/>
      <c r="N277" s="284"/>
      <c r="O277" s="284"/>
      <c r="P277" s="284"/>
      <c r="Q277" s="284"/>
      <c r="R277" s="284"/>
      <c r="S277" s="284"/>
      <c r="T277" s="28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86" t="s">
        <v>312</v>
      </c>
      <c r="AU277" s="286" t="s">
        <v>91</v>
      </c>
      <c r="AV277" s="14" t="s">
        <v>282</v>
      </c>
      <c r="AW277" s="14" t="s">
        <v>4</v>
      </c>
      <c r="AX277" s="14" t="s">
        <v>83</v>
      </c>
      <c r="AY277" s="286" t="s">
        <v>265</v>
      </c>
    </row>
    <row r="278" s="2" customFormat="1" ht="16.30189" customHeight="1">
      <c r="A278" s="39"/>
      <c r="B278" s="40"/>
      <c r="C278" s="246" t="s">
        <v>540</v>
      </c>
      <c r="D278" s="246" t="s">
        <v>268</v>
      </c>
      <c r="E278" s="247" t="s">
        <v>2631</v>
      </c>
      <c r="F278" s="248" t="s">
        <v>1</v>
      </c>
      <c r="G278" s="249" t="s">
        <v>1</v>
      </c>
      <c r="H278" s="250">
        <v>299</v>
      </c>
      <c r="I278" s="251"/>
      <c r="J278" s="250">
        <f>ROUND(I278*H278,2)</f>
        <v>0</v>
      </c>
      <c r="K278" s="252"/>
      <c r="L278" s="45"/>
      <c r="M278" s="253" t="s">
        <v>1</v>
      </c>
      <c r="N278" s="254" t="s">
        <v>41</v>
      </c>
      <c r="O278" s="92"/>
      <c r="P278" s="255">
        <f>O278*H278</f>
        <v>0</v>
      </c>
      <c r="Q278" s="255">
        <v>0.10373</v>
      </c>
      <c r="R278" s="255">
        <f>Q278*H278</f>
        <v>31.015270000000001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282</v>
      </c>
      <c r="AT278" s="257" t="s">
        <v>268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282</v>
      </c>
      <c r="BM278" s="257" t="s">
        <v>2632</v>
      </c>
    </row>
    <row r="279" s="13" customFormat="1">
      <c r="A279" s="13"/>
      <c r="B279" s="264"/>
      <c r="C279" s="265"/>
      <c r="D279" s="266" t="s">
        <v>312</v>
      </c>
      <c r="E279" s="267" t="s">
        <v>1</v>
      </c>
      <c r="F279" s="268" t="s">
        <v>3393</v>
      </c>
      <c r="G279" s="265"/>
      <c r="H279" s="269">
        <v>299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312</v>
      </c>
      <c r="AU279" s="275" t="s">
        <v>91</v>
      </c>
      <c r="AV279" s="13" t="s">
        <v>91</v>
      </c>
      <c r="AW279" s="13" t="s">
        <v>4</v>
      </c>
      <c r="AX279" s="13" t="s">
        <v>83</v>
      </c>
      <c r="AY279" s="275" t="s">
        <v>265</v>
      </c>
    </row>
    <row r="280" s="2" customFormat="1" ht="16.30189" customHeight="1">
      <c r="A280" s="39"/>
      <c r="B280" s="40"/>
      <c r="C280" s="246" t="s">
        <v>543</v>
      </c>
      <c r="D280" s="246" t="s">
        <v>268</v>
      </c>
      <c r="E280" s="247" t="s">
        <v>509</v>
      </c>
      <c r="F280" s="248" t="s">
        <v>1</v>
      </c>
      <c r="G280" s="249" t="s">
        <v>1</v>
      </c>
      <c r="H280" s="250">
        <v>299</v>
      </c>
      <c r="I280" s="251"/>
      <c r="J280" s="250">
        <f>ROUND(I280*H280,2)</f>
        <v>0</v>
      </c>
      <c r="K280" s="252"/>
      <c r="L280" s="45"/>
      <c r="M280" s="253" t="s">
        <v>1</v>
      </c>
      <c r="N280" s="254" t="s">
        <v>41</v>
      </c>
      <c r="O280" s="92"/>
      <c r="P280" s="255">
        <f>O280*H280</f>
        <v>0</v>
      </c>
      <c r="Q280" s="255">
        <v>0.15559000000000001</v>
      </c>
      <c r="R280" s="255">
        <f>Q280*H280</f>
        <v>46.521410000000003</v>
      </c>
      <c r="S280" s="255">
        <v>0</v>
      </c>
      <c r="T280" s="256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7" t="s">
        <v>282</v>
      </c>
      <c r="AT280" s="257" t="s">
        <v>268</v>
      </c>
      <c r="AU280" s="257" t="s">
        <v>91</v>
      </c>
      <c r="AY280" s="18" t="s">
        <v>265</v>
      </c>
      <c r="BE280" s="258">
        <f>IF(N280="základná",J280,0)</f>
        <v>0</v>
      </c>
      <c r="BF280" s="258">
        <f>IF(N280="znížená",J280,0)</f>
        <v>0</v>
      </c>
      <c r="BG280" s="258">
        <f>IF(N280="zákl. prenesená",J280,0)</f>
        <v>0</v>
      </c>
      <c r="BH280" s="258">
        <f>IF(N280="zníž. prenesená",J280,0)</f>
        <v>0</v>
      </c>
      <c r="BI280" s="258">
        <f>IF(N280="nulová",J280,0)</f>
        <v>0</v>
      </c>
      <c r="BJ280" s="18" t="s">
        <v>91</v>
      </c>
      <c r="BK280" s="258">
        <f>ROUND(I280*H280,2)</f>
        <v>0</v>
      </c>
      <c r="BL280" s="18" t="s">
        <v>282</v>
      </c>
      <c r="BM280" s="257" t="s">
        <v>2634</v>
      </c>
    </row>
    <row r="281" s="13" customFormat="1">
      <c r="A281" s="13"/>
      <c r="B281" s="264"/>
      <c r="C281" s="265"/>
      <c r="D281" s="266" t="s">
        <v>312</v>
      </c>
      <c r="E281" s="267" t="s">
        <v>1</v>
      </c>
      <c r="F281" s="268" t="s">
        <v>3389</v>
      </c>
      <c r="G281" s="265"/>
      <c r="H281" s="269">
        <v>299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312</v>
      </c>
      <c r="AU281" s="275" t="s">
        <v>91</v>
      </c>
      <c r="AV281" s="13" t="s">
        <v>91</v>
      </c>
      <c r="AW281" s="13" t="s">
        <v>4</v>
      </c>
      <c r="AX281" s="13" t="s">
        <v>83</v>
      </c>
      <c r="AY281" s="275" t="s">
        <v>265</v>
      </c>
    </row>
    <row r="282" s="2" customFormat="1" ht="16.30189" customHeight="1">
      <c r="A282" s="39"/>
      <c r="B282" s="40"/>
      <c r="C282" s="246" t="s">
        <v>547</v>
      </c>
      <c r="D282" s="246" t="s">
        <v>268</v>
      </c>
      <c r="E282" s="247" t="s">
        <v>2636</v>
      </c>
      <c r="F282" s="248" t="s">
        <v>1</v>
      </c>
      <c r="G282" s="249" t="s">
        <v>1</v>
      </c>
      <c r="H282" s="250">
        <v>8.5</v>
      </c>
      <c r="I282" s="251"/>
      <c r="J282" s="250">
        <f>ROUND(I282*H282,2)</f>
        <v>0</v>
      </c>
      <c r="K282" s="252"/>
      <c r="L282" s="45"/>
      <c r="M282" s="253" t="s">
        <v>1</v>
      </c>
      <c r="N282" s="254" t="s">
        <v>41</v>
      </c>
      <c r="O282" s="92"/>
      <c r="P282" s="255">
        <f>O282*H282</f>
        <v>0</v>
      </c>
      <c r="Q282" s="255">
        <v>0.44087832999999998</v>
      </c>
      <c r="R282" s="255">
        <f>Q282*H282</f>
        <v>3.747465805</v>
      </c>
      <c r="S282" s="255">
        <v>0</v>
      </c>
      <c r="T282" s="256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7" t="s">
        <v>282</v>
      </c>
      <c r="AT282" s="257" t="s">
        <v>268</v>
      </c>
      <c r="AU282" s="257" t="s">
        <v>91</v>
      </c>
      <c r="AY282" s="18" t="s">
        <v>265</v>
      </c>
      <c r="BE282" s="258">
        <f>IF(N282="základná",J282,0)</f>
        <v>0</v>
      </c>
      <c r="BF282" s="258">
        <f>IF(N282="znížená",J282,0)</f>
        <v>0</v>
      </c>
      <c r="BG282" s="258">
        <f>IF(N282="zákl. prenesená",J282,0)</f>
        <v>0</v>
      </c>
      <c r="BH282" s="258">
        <f>IF(N282="zníž. prenesená",J282,0)</f>
        <v>0</v>
      </c>
      <c r="BI282" s="258">
        <f>IF(N282="nulová",J282,0)</f>
        <v>0</v>
      </c>
      <c r="BJ282" s="18" t="s">
        <v>91</v>
      </c>
      <c r="BK282" s="258">
        <f>ROUND(I282*H282,2)</f>
        <v>0</v>
      </c>
      <c r="BL282" s="18" t="s">
        <v>282</v>
      </c>
      <c r="BM282" s="257" t="s">
        <v>2637</v>
      </c>
    </row>
    <row r="283" s="15" customFormat="1">
      <c r="A283" s="15"/>
      <c r="B283" s="297"/>
      <c r="C283" s="298"/>
      <c r="D283" s="266" t="s">
        <v>312</v>
      </c>
      <c r="E283" s="299" t="s">
        <v>1</v>
      </c>
      <c r="F283" s="300" t="s">
        <v>2638</v>
      </c>
      <c r="G283" s="298"/>
      <c r="H283" s="299" t="s">
        <v>1</v>
      </c>
      <c r="I283" s="301"/>
      <c r="J283" s="298"/>
      <c r="K283" s="298"/>
      <c r="L283" s="302"/>
      <c r="M283" s="303"/>
      <c r="N283" s="304"/>
      <c r="O283" s="304"/>
      <c r="P283" s="304"/>
      <c r="Q283" s="304"/>
      <c r="R283" s="304"/>
      <c r="S283" s="304"/>
      <c r="T283" s="30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306" t="s">
        <v>312</v>
      </c>
      <c r="AU283" s="306" t="s">
        <v>91</v>
      </c>
      <c r="AV283" s="15" t="s">
        <v>83</v>
      </c>
      <c r="AW283" s="15" t="s">
        <v>4</v>
      </c>
      <c r="AX283" s="15" t="s">
        <v>75</v>
      </c>
      <c r="AY283" s="306" t="s">
        <v>265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3394</v>
      </c>
      <c r="G284" s="265"/>
      <c r="H284" s="269">
        <v>8.5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83</v>
      </c>
      <c r="AY284" s="275" t="s">
        <v>265</v>
      </c>
    </row>
    <row r="285" s="2" customFormat="1" ht="16.30189" customHeight="1">
      <c r="A285" s="39"/>
      <c r="B285" s="40"/>
      <c r="C285" s="246" t="s">
        <v>550</v>
      </c>
      <c r="D285" s="246" t="s">
        <v>268</v>
      </c>
      <c r="E285" s="247" t="s">
        <v>2640</v>
      </c>
      <c r="F285" s="248" t="s">
        <v>1</v>
      </c>
      <c r="G285" s="249" t="s">
        <v>1</v>
      </c>
      <c r="H285" s="250">
        <v>66</v>
      </c>
      <c r="I285" s="251"/>
      <c r="J285" s="250">
        <f>ROUND(I285*H285,2)</f>
        <v>0</v>
      </c>
      <c r="K285" s="252"/>
      <c r="L285" s="45"/>
      <c r="M285" s="253" t="s">
        <v>1</v>
      </c>
      <c r="N285" s="254" t="s">
        <v>41</v>
      </c>
      <c r="O285" s="92"/>
      <c r="P285" s="255">
        <f>O285*H285</f>
        <v>0</v>
      </c>
      <c r="Q285" s="255">
        <v>0.0035999999999999999</v>
      </c>
      <c r="R285" s="255">
        <f>Q285*H285</f>
        <v>0.23760000000000001</v>
      </c>
      <c r="S285" s="255">
        <v>0</v>
      </c>
      <c r="T285" s="256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7" t="s">
        <v>282</v>
      </c>
      <c r="AT285" s="257" t="s">
        <v>268</v>
      </c>
      <c r="AU285" s="257" t="s">
        <v>91</v>
      </c>
      <c r="AY285" s="18" t="s">
        <v>265</v>
      </c>
      <c r="BE285" s="258">
        <f>IF(N285="základná",J285,0)</f>
        <v>0</v>
      </c>
      <c r="BF285" s="258">
        <f>IF(N285="znížená",J285,0)</f>
        <v>0</v>
      </c>
      <c r="BG285" s="258">
        <f>IF(N285="zákl. prenesená",J285,0)</f>
        <v>0</v>
      </c>
      <c r="BH285" s="258">
        <f>IF(N285="zníž. prenesená",J285,0)</f>
        <v>0</v>
      </c>
      <c r="BI285" s="258">
        <f>IF(N285="nulová",J285,0)</f>
        <v>0</v>
      </c>
      <c r="BJ285" s="18" t="s">
        <v>91</v>
      </c>
      <c r="BK285" s="258">
        <f>ROUND(I285*H285,2)</f>
        <v>0</v>
      </c>
      <c r="BL285" s="18" t="s">
        <v>282</v>
      </c>
      <c r="BM285" s="257" t="s">
        <v>2641</v>
      </c>
    </row>
    <row r="286" s="13" customFormat="1">
      <c r="A286" s="13"/>
      <c r="B286" s="264"/>
      <c r="C286" s="265"/>
      <c r="D286" s="266" t="s">
        <v>312</v>
      </c>
      <c r="E286" s="267" t="s">
        <v>1</v>
      </c>
      <c r="F286" s="268" t="s">
        <v>3289</v>
      </c>
      <c r="G286" s="265"/>
      <c r="H286" s="269">
        <v>66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312</v>
      </c>
      <c r="AU286" s="275" t="s">
        <v>91</v>
      </c>
      <c r="AV286" s="13" t="s">
        <v>91</v>
      </c>
      <c r="AW286" s="13" t="s">
        <v>4</v>
      </c>
      <c r="AX286" s="13" t="s">
        <v>75</v>
      </c>
      <c r="AY286" s="275" t="s">
        <v>265</v>
      </c>
    </row>
    <row r="287" s="14" customFormat="1">
      <c r="A287" s="14"/>
      <c r="B287" s="276"/>
      <c r="C287" s="277"/>
      <c r="D287" s="266" t="s">
        <v>312</v>
      </c>
      <c r="E287" s="278" t="s">
        <v>1</v>
      </c>
      <c r="F287" s="279" t="s">
        <v>318</v>
      </c>
      <c r="G287" s="277"/>
      <c r="H287" s="280">
        <v>66</v>
      </c>
      <c r="I287" s="281"/>
      <c r="J287" s="277"/>
      <c r="K287" s="277"/>
      <c r="L287" s="282"/>
      <c r="M287" s="283"/>
      <c r="N287" s="284"/>
      <c r="O287" s="284"/>
      <c r="P287" s="284"/>
      <c r="Q287" s="284"/>
      <c r="R287" s="284"/>
      <c r="S287" s="284"/>
      <c r="T287" s="28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86" t="s">
        <v>312</v>
      </c>
      <c r="AU287" s="286" t="s">
        <v>91</v>
      </c>
      <c r="AV287" s="14" t="s">
        <v>282</v>
      </c>
      <c r="AW287" s="14" t="s">
        <v>4</v>
      </c>
      <c r="AX287" s="14" t="s">
        <v>83</v>
      </c>
      <c r="AY287" s="286" t="s">
        <v>265</v>
      </c>
    </row>
    <row r="288" s="12" customFormat="1" ht="22.8" customHeight="1">
      <c r="A288" s="12"/>
      <c r="B288" s="230"/>
      <c r="C288" s="231"/>
      <c r="D288" s="232" t="s">
        <v>74</v>
      </c>
      <c r="E288" s="244" t="s">
        <v>329</v>
      </c>
      <c r="F288" s="244" t="s">
        <v>512</v>
      </c>
      <c r="G288" s="231"/>
      <c r="H288" s="231"/>
      <c r="I288" s="234"/>
      <c r="J288" s="245">
        <f>BK288</f>
        <v>0</v>
      </c>
      <c r="K288" s="231"/>
      <c r="L288" s="236"/>
      <c r="M288" s="237"/>
      <c r="N288" s="238"/>
      <c r="O288" s="238"/>
      <c r="P288" s="239">
        <f>SUM(P289:P349)</f>
        <v>0</v>
      </c>
      <c r="Q288" s="238"/>
      <c r="R288" s="239">
        <f>SUM(R289:R349)</f>
        <v>3.4412587619999999</v>
      </c>
      <c r="S288" s="238"/>
      <c r="T288" s="240">
        <f>SUM(T289:T349)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41" t="s">
        <v>83</v>
      </c>
      <c r="AT288" s="242" t="s">
        <v>74</v>
      </c>
      <c r="AU288" s="242" t="s">
        <v>83</v>
      </c>
      <c r="AY288" s="241" t="s">
        <v>265</v>
      </c>
      <c r="BK288" s="243">
        <f>SUM(BK289:BK349)</f>
        <v>0</v>
      </c>
    </row>
    <row r="289" s="2" customFormat="1" ht="16.30189" customHeight="1">
      <c r="A289" s="39"/>
      <c r="B289" s="40"/>
      <c r="C289" s="246" t="s">
        <v>553</v>
      </c>
      <c r="D289" s="246" t="s">
        <v>268</v>
      </c>
      <c r="E289" s="247" t="s">
        <v>2643</v>
      </c>
      <c r="F289" s="248" t="s">
        <v>1</v>
      </c>
      <c r="G289" s="249" t="s">
        <v>1</v>
      </c>
      <c r="H289" s="250">
        <v>47.450000000000003</v>
      </c>
      <c r="I289" s="251"/>
      <c r="J289" s="250">
        <f>ROUND(I289*H289,2)</f>
        <v>0</v>
      </c>
      <c r="K289" s="252"/>
      <c r="L289" s="45"/>
      <c r="M289" s="253" t="s">
        <v>1</v>
      </c>
      <c r="N289" s="254" t="s">
        <v>41</v>
      </c>
      <c r="O289" s="92"/>
      <c r="P289" s="255">
        <f>O289*H289</f>
        <v>0</v>
      </c>
      <c r="Q289" s="255">
        <v>0</v>
      </c>
      <c r="R289" s="255">
        <f>Q289*H289</f>
        <v>0</v>
      </c>
      <c r="S289" s="255">
        <v>0</v>
      </c>
      <c r="T289" s="256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7" t="s">
        <v>282</v>
      </c>
      <c r="AT289" s="257" t="s">
        <v>268</v>
      </c>
      <c r="AU289" s="257" t="s">
        <v>91</v>
      </c>
      <c r="AY289" s="18" t="s">
        <v>265</v>
      </c>
      <c r="BE289" s="258">
        <f>IF(N289="základná",J289,0)</f>
        <v>0</v>
      </c>
      <c r="BF289" s="258">
        <f>IF(N289="znížená",J289,0)</f>
        <v>0</v>
      </c>
      <c r="BG289" s="258">
        <f>IF(N289="zákl. prenesená",J289,0)</f>
        <v>0</v>
      </c>
      <c r="BH289" s="258">
        <f>IF(N289="zníž. prenesená",J289,0)</f>
        <v>0</v>
      </c>
      <c r="BI289" s="258">
        <f>IF(N289="nulová",J289,0)</f>
        <v>0</v>
      </c>
      <c r="BJ289" s="18" t="s">
        <v>91</v>
      </c>
      <c r="BK289" s="258">
        <f>ROUND(I289*H289,2)</f>
        <v>0</v>
      </c>
      <c r="BL289" s="18" t="s">
        <v>282</v>
      </c>
      <c r="BM289" s="257" t="s">
        <v>2644</v>
      </c>
    </row>
    <row r="290" s="13" customFormat="1">
      <c r="A290" s="13"/>
      <c r="B290" s="264"/>
      <c r="C290" s="265"/>
      <c r="D290" s="266" t="s">
        <v>312</v>
      </c>
      <c r="E290" s="267" t="s">
        <v>1</v>
      </c>
      <c r="F290" s="268" t="s">
        <v>3395</v>
      </c>
      <c r="G290" s="265"/>
      <c r="H290" s="269">
        <v>47.450000000000003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312</v>
      </c>
      <c r="AU290" s="275" t="s">
        <v>91</v>
      </c>
      <c r="AV290" s="13" t="s">
        <v>91</v>
      </c>
      <c r="AW290" s="13" t="s">
        <v>4</v>
      </c>
      <c r="AX290" s="13" t="s">
        <v>83</v>
      </c>
      <c r="AY290" s="275" t="s">
        <v>265</v>
      </c>
    </row>
    <row r="291" s="2" customFormat="1" ht="16.30189" customHeight="1">
      <c r="A291" s="39"/>
      <c r="B291" s="40"/>
      <c r="C291" s="246" t="s">
        <v>557</v>
      </c>
      <c r="D291" s="246" t="s">
        <v>268</v>
      </c>
      <c r="E291" s="247" t="s">
        <v>2646</v>
      </c>
      <c r="F291" s="248" t="s">
        <v>1</v>
      </c>
      <c r="G291" s="249" t="s">
        <v>1</v>
      </c>
      <c r="H291" s="250">
        <v>17.289999999999999</v>
      </c>
      <c r="I291" s="251"/>
      <c r="J291" s="250">
        <f>ROUND(I291*H291,2)</f>
        <v>0</v>
      </c>
      <c r="K291" s="252"/>
      <c r="L291" s="45"/>
      <c r="M291" s="253" t="s">
        <v>1</v>
      </c>
      <c r="N291" s="254" t="s">
        <v>41</v>
      </c>
      <c r="O291" s="92"/>
      <c r="P291" s="255">
        <f>O291*H291</f>
        <v>0</v>
      </c>
      <c r="Q291" s="255">
        <v>0.00042000000000000002</v>
      </c>
      <c r="R291" s="255">
        <f>Q291*H291</f>
        <v>0.0072617999999999997</v>
      </c>
      <c r="S291" s="255">
        <v>0</v>
      </c>
      <c r="T291" s="256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7" t="s">
        <v>282</v>
      </c>
      <c r="AT291" s="257" t="s">
        <v>268</v>
      </c>
      <c r="AU291" s="257" t="s">
        <v>91</v>
      </c>
      <c r="AY291" s="18" t="s">
        <v>265</v>
      </c>
      <c r="BE291" s="258">
        <f>IF(N291="základná",J291,0)</f>
        <v>0</v>
      </c>
      <c r="BF291" s="258">
        <f>IF(N291="znížená",J291,0)</f>
        <v>0</v>
      </c>
      <c r="BG291" s="258">
        <f>IF(N291="zákl. prenesená",J291,0)</f>
        <v>0</v>
      </c>
      <c r="BH291" s="258">
        <f>IF(N291="zníž. prenesená",J291,0)</f>
        <v>0</v>
      </c>
      <c r="BI291" s="258">
        <f>IF(N291="nulová",J291,0)</f>
        <v>0</v>
      </c>
      <c r="BJ291" s="18" t="s">
        <v>91</v>
      </c>
      <c r="BK291" s="258">
        <f>ROUND(I291*H291,2)</f>
        <v>0</v>
      </c>
      <c r="BL291" s="18" t="s">
        <v>282</v>
      </c>
      <c r="BM291" s="257" t="s">
        <v>2647</v>
      </c>
    </row>
    <row r="292" s="15" customFormat="1">
      <c r="A292" s="15"/>
      <c r="B292" s="297"/>
      <c r="C292" s="298"/>
      <c r="D292" s="266" t="s">
        <v>312</v>
      </c>
      <c r="E292" s="299" t="s">
        <v>1</v>
      </c>
      <c r="F292" s="300" t="s">
        <v>1045</v>
      </c>
      <c r="G292" s="298"/>
      <c r="H292" s="299" t="s">
        <v>1</v>
      </c>
      <c r="I292" s="301"/>
      <c r="J292" s="298"/>
      <c r="K292" s="298"/>
      <c r="L292" s="302"/>
      <c r="M292" s="303"/>
      <c r="N292" s="304"/>
      <c r="O292" s="304"/>
      <c r="P292" s="304"/>
      <c r="Q292" s="304"/>
      <c r="R292" s="304"/>
      <c r="S292" s="304"/>
      <c r="T292" s="30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306" t="s">
        <v>312</v>
      </c>
      <c r="AU292" s="306" t="s">
        <v>91</v>
      </c>
      <c r="AV292" s="15" t="s">
        <v>83</v>
      </c>
      <c r="AW292" s="15" t="s">
        <v>4</v>
      </c>
      <c r="AX292" s="15" t="s">
        <v>75</v>
      </c>
      <c r="AY292" s="306" t="s">
        <v>265</v>
      </c>
    </row>
    <row r="293" s="13" customFormat="1">
      <c r="A293" s="13"/>
      <c r="B293" s="264"/>
      <c r="C293" s="265"/>
      <c r="D293" s="266" t="s">
        <v>312</v>
      </c>
      <c r="E293" s="267" t="s">
        <v>1</v>
      </c>
      <c r="F293" s="268" t="s">
        <v>3396</v>
      </c>
      <c r="G293" s="265"/>
      <c r="H293" s="269">
        <v>17.289999999999999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312</v>
      </c>
      <c r="AU293" s="275" t="s">
        <v>91</v>
      </c>
      <c r="AV293" s="13" t="s">
        <v>91</v>
      </c>
      <c r="AW293" s="13" t="s">
        <v>4</v>
      </c>
      <c r="AX293" s="13" t="s">
        <v>75</v>
      </c>
      <c r="AY293" s="275" t="s">
        <v>265</v>
      </c>
    </row>
    <row r="294" s="14" customFormat="1">
      <c r="A294" s="14"/>
      <c r="B294" s="276"/>
      <c r="C294" s="277"/>
      <c r="D294" s="266" t="s">
        <v>312</v>
      </c>
      <c r="E294" s="278" t="s">
        <v>1</v>
      </c>
      <c r="F294" s="279" t="s">
        <v>318</v>
      </c>
      <c r="G294" s="277"/>
      <c r="H294" s="280">
        <v>17.289999999999999</v>
      </c>
      <c r="I294" s="281"/>
      <c r="J294" s="277"/>
      <c r="K294" s="277"/>
      <c r="L294" s="282"/>
      <c r="M294" s="283"/>
      <c r="N294" s="284"/>
      <c r="O294" s="284"/>
      <c r="P294" s="284"/>
      <c r="Q294" s="284"/>
      <c r="R294" s="284"/>
      <c r="S294" s="284"/>
      <c r="T294" s="28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86" t="s">
        <v>312</v>
      </c>
      <c r="AU294" s="286" t="s">
        <v>91</v>
      </c>
      <c r="AV294" s="14" t="s">
        <v>282</v>
      </c>
      <c r="AW294" s="14" t="s">
        <v>4</v>
      </c>
      <c r="AX294" s="14" t="s">
        <v>83</v>
      </c>
      <c r="AY294" s="286" t="s">
        <v>265</v>
      </c>
    </row>
    <row r="295" s="2" customFormat="1" ht="16.30189" customHeight="1">
      <c r="A295" s="39"/>
      <c r="B295" s="40"/>
      <c r="C295" s="246" t="s">
        <v>560</v>
      </c>
      <c r="D295" s="246" t="s">
        <v>268</v>
      </c>
      <c r="E295" s="247" t="s">
        <v>2649</v>
      </c>
      <c r="F295" s="248" t="s">
        <v>1</v>
      </c>
      <c r="G295" s="249" t="s">
        <v>1</v>
      </c>
      <c r="H295" s="250">
        <v>94.370000000000005</v>
      </c>
      <c r="I295" s="251"/>
      <c r="J295" s="250">
        <f>ROUND(I295*H295,2)</f>
        <v>0</v>
      </c>
      <c r="K295" s="252"/>
      <c r="L295" s="45"/>
      <c r="M295" s="253" t="s">
        <v>1</v>
      </c>
      <c r="N295" s="254" t="s">
        <v>41</v>
      </c>
      <c r="O295" s="92"/>
      <c r="P295" s="255">
        <f>O295*H295</f>
        <v>0</v>
      </c>
      <c r="Q295" s="255">
        <v>0.00042000000000000002</v>
      </c>
      <c r="R295" s="255">
        <f>Q295*H295</f>
        <v>0.039635400000000001</v>
      </c>
      <c r="S295" s="255">
        <v>0</v>
      </c>
      <c r="T295" s="256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7" t="s">
        <v>282</v>
      </c>
      <c r="AT295" s="257" t="s">
        <v>268</v>
      </c>
      <c r="AU295" s="257" t="s">
        <v>91</v>
      </c>
      <c r="AY295" s="18" t="s">
        <v>265</v>
      </c>
      <c r="BE295" s="258">
        <f>IF(N295="základná",J295,0)</f>
        <v>0</v>
      </c>
      <c r="BF295" s="258">
        <f>IF(N295="znížená",J295,0)</f>
        <v>0</v>
      </c>
      <c r="BG295" s="258">
        <f>IF(N295="zákl. prenesená",J295,0)</f>
        <v>0</v>
      </c>
      <c r="BH295" s="258">
        <f>IF(N295="zníž. prenesená",J295,0)</f>
        <v>0</v>
      </c>
      <c r="BI295" s="258">
        <f>IF(N295="nulová",J295,0)</f>
        <v>0</v>
      </c>
      <c r="BJ295" s="18" t="s">
        <v>91</v>
      </c>
      <c r="BK295" s="258">
        <f>ROUND(I295*H295,2)</f>
        <v>0</v>
      </c>
      <c r="BL295" s="18" t="s">
        <v>282</v>
      </c>
      <c r="BM295" s="257" t="s">
        <v>2650</v>
      </c>
    </row>
    <row r="296" s="15" customFormat="1">
      <c r="A296" s="15"/>
      <c r="B296" s="297"/>
      <c r="C296" s="298"/>
      <c r="D296" s="266" t="s">
        <v>312</v>
      </c>
      <c r="E296" s="299" t="s">
        <v>1</v>
      </c>
      <c r="F296" s="300" t="s">
        <v>2651</v>
      </c>
      <c r="G296" s="298"/>
      <c r="H296" s="299" t="s">
        <v>1</v>
      </c>
      <c r="I296" s="301"/>
      <c r="J296" s="298"/>
      <c r="K296" s="298"/>
      <c r="L296" s="302"/>
      <c r="M296" s="303"/>
      <c r="N296" s="304"/>
      <c r="O296" s="304"/>
      <c r="P296" s="304"/>
      <c r="Q296" s="304"/>
      <c r="R296" s="304"/>
      <c r="S296" s="304"/>
      <c r="T296" s="30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306" t="s">
        <v>312</v>
      </c>
      <c r="AU296" s="306" t="s">
        <v>91</v>
      </c>
      <c r="AV296" s="15" t="s">
        <v>83</v>
      </c>
      <c r="AW296" s="15" t="s">
        <v>4</v>
      </c>
      <c r="AX296" s="15" t="s">
        <v>75</v>
      </c>
      <c r="AY296" s="306" t="s">
        <v>265</v>
      </c>
    </row>
    <row r="297" s="15" customFormat="1">
      <c r="A297" s="15"/>
      <c r="B297" s="297"/>
      <c r="C297" s="298"/>
      <c r="D297" s="266" t="s">
        <v>312</v>
      </c>
      <c r="E297" s="299" t="s">
        <v>1</v>
      </c>
      <c r="F297" s="300" t="s">
        <v>2652</v>
      </c>
      <c r="G297" s="298"/>
      <c r="H297" s="299" t="s">
        <v>1</v>
      </c>
      <c r="I297" s="301"/>
      <c r="J297" s="298"/>
      <c r="K297" s="298"/>
      <c r="L297" s="302"/>
      <c r="M297" s="303"/>
      <c r="N297" s="304"/>
      <c r="O297" s="304"/>
      <c r="P297" s="304"/>
      <c r="Q297" s="304"/>
      <c r="R297" s="304"/>
      <c r="S297" s="304"/>
      <c r="T297" s="30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306" t="s">
        <v>312</v>
      </c>
      <c r="AU297" s="306" t="s">
        <v>91</v>
      </c>
      <c r="AV297" s="15" t="s">
        <v>83</v>
      </c>
      <c r="AW297" s="15" t="s">
        <v>4</v>
      </c>
      <c r="AX297" s="15" t="s">
        <v>75</v>
      </c>
      <c r="AY297" s="306" t="s">
        <v>265</v>
      </c>
    </row>
    <row r="298" s="13" customFormat="1">
      <c r="A298" s="13"/>
      <c r="B298" s="264"/>
      <c r="C298" s="265"/>
      <c r="D298" s="266" t="s">
        <v>312</v>
      </c>
      <c r="E298" s="267" t="s">
        <v>1</v>
      </c>
      <c r="F298" s="268" t="s">
        <v>3397</v>
      </c>
      <c r="G298" s="265"/>
      <c r="H298" s="269">
        <v>4.5999999999999996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312</v>
      </c>
      <c r="AU298" s="275" t="s">
        <v>91</v>
      </c>
      <c r="AV298" s="13" t="s">
        <v>91</v>
      </c>
      <c r="AW298" s="13" t="s">
        <v>4</v>
      </c>
      <c r="AX298" s="13" t="s">
        <v>75</v>
      </c>
      <c r="AY298" s="275" t="s">
        <v>265</v>
      </c>
    </row>
    <row r="299" s="13" customFormat="1">
      <c r="A299" s="13"/>
      <c r="B299" s="264"/>
      <c r="C299" s="265"/>
      <c r="D299" s="266" t="s">
        <v>312</v>
      </c>
      <c r="E299" s="267" t="s">
        <v>1</v>
      </c>
      <c r="F299" s="268" t="s">
        <v>3398</v>
      </c>
      <c r="G299" s="265"/>
      <c r="H299" s="269">
        <v>45.5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312</v>
      </c>
      <c r="AU299" s="275" t="s">
        <v>91</v>
      </c>
      <c r="AV299" s="13" t="s">
        <v>91</v>
      </c>
      <c r="AW299" s="13" t="s">
        <v>4</v>
      </c>
      <c r="AX299" s="13" t="s">
        <v>75</v>
      </c>
      <c r="AY299" s="275" t="s">
        <v>265</v>
      </c>
    </row>
    <row r="300" s="15" customFormat="1">
      <c r="A300" s="15"/>
      <c r="B300" s="297"/>
      <c r="C300" s="298"/>
      <c r="D300" s="266" t="s">
        <v>312</v>
      </c>
      <c r="E300" s="299" t="s">
        <v>1</v>
      </c>
      <c r="F300" s="300" t="s">
        <v>2655</v>
      </c>
      <c r="G300" s="298"/>
      <c r="H300" s="299" t="s">
        <v>1</v>
      </c>
      <c r="I300" s="301"/>
      <c r="J300" s="298"/>
      <c r="K300" s="298"/>
      <c r="L300" s="302"/>
      <c r="M300" s="303"/>
      <c r="N300" s="304"/>
      <c r="O300" s="304"/>
      <c r="P300" s="304"/>
      <c r="Q300" s="304"/>
      <c r="R300" s="304"/>
      <c r="S300" s="304"/>
      <c r="T300" s="30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306" t="s">
        <v>312</v>
      </c>
      <c r="AU300" s="306" t="s">
        <v>91</v>
      </c>
      <c r="AV300" s="15" t="s">
        <v>83</v>
      </c>
      <c r="AW300" s="15" t="s">
        <v>4</v>
      </c>
      <c r="AX300" s="15" t="s">
        <v>75</v>
      </c>
      <c r="AY300" s="306" t="s">
        <v>265</v>
      </c>
    </row>
    <row r="301" s="15" customFormat="1">
      <c r="A301" s="15"/>
      <c r="B301" s="297"/>
      <c r="C301" s="298"/>
      <c r="D301" s="266" t="s">
        <v>312</v>
      </c>
      <c r="E301" s="299" t="s">
        <v>1</v>
      </c>
      <c r="F301" s="300" t="s">
        <v>2656</v>
      </c>
      <c r="G301" s="298"/>
      <c r="H301" s="299" t="s">
        <v>1</v>
      </c>
      <c r="I301" s="301"/>
      <c r="J301" s="298"/>
      <c r="K301" s="298"/>
      <c r="L301" s="302"/>
      <c r="M301" s="303"/>
      <c r="N301" s="304"/>
      <c r="O301" s="304"/>
      <c r="P301" s="304"/>
      <c r="Q301" s="304"/>
      <c r="R301" s="304"/>
      <c r="S301" s="304"/>
      <c r="T301" s="30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306" t="s">
        <v>312</v>
      </c>
      <c r="AU301" s="306" t="s">
        <v>91</v>
      </c>
      <c r="AV301" s="15" t="s">
        <v>83</v>
      </c>
      <c r="AW301" s="15" t="s">
        <v>4</v>
      </c>
      <c r="AX301" s="15" t="s">
        <v>75</v>
      </c>
      <c r="AY301" s="306" t="s">
        <v>265</v>
      </c>
    </row>
    <row r="302" s="13" customFormat="1">
      <c r="A302" s="13"/>
      <c r="B302" s="264"/>
      <c r="C302" s="265"/>
      <c r="D302" s="266" t="s">
        <v>312</v>
      </c>
      <c r="E302" s="267" t="s">
        <v>1</v>
      </c>
      <c r="F302" s="268" t="s">
        <v>3399</v>
      </c>
      <c r="G302" s="265"/>
      <c r="H302" s="269">
        <v>37.450000000000003</v>
      </c>
      <c r="I302" s="270"/>
      <c r="J302" s="265"/>
      <c r="K302" s="265"/>
      <c r="L302" s="271"/>
      <c r="M302" s="272"/>
      <c r="N302" s="273"/>
      <c r="O302" s="273"/>
      <c r="P302" s="273"/>
      <c r="Q302" s="273"/>
      <c r="R302" s="273"/>
      <c r="S302" s="273"/>
      <c r="T302" s="27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5" t="s">
        <v>312</v>
      </c>
      <c r="AU302" s="275" t="s">
        <v>91</v>
      </c>
      <c r="AV302" s="13" t="s">
        <v>91</v>
      </c>
      <c r="AW302" s="13" t="s">
        <v>4</v>
      </c>
      <c r="AX302" s="13" t="s">
        <v>75</v>
      </c>
      <c r="AY302" s="275" t="s">
        <v>265</v>
      </c>
    </row>
    <row r="303" s="15" customFormat="1">
      <c r="A303" s="15"/>
      <c r="B303" s="297"/>
      <c r="C303" s="298"/>
      <c r="D303" s="266" t="s">
        <v>312</v>
      </c>
      <c r="E303" s="299" t="s">
        <v>1</v>
      </c>
      <c r="F303" s="300" t="s">
        <v>2658</v>
      </c>
      <c r="G303" s="298"/>
      <c r="H303" s="299" t="s">
        <v>1</v>
      </c>
      <c r="I303" s="301"/>
      <c r="J303" s="298"/>
      <c r="K303" s="298"/>
      <c r="L303" s="302"/>
      <c r="M303" s="303"/>
      <c r="N303" s="304"/>
      <c r="O303" s="304"/>
      <c r="P303" s="304"/>
      <c r="Q303" s="304"/>
      <c r="R303" s="304"/>
      <c r="S303" s="304"/>
      <c r="T303" s="30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306" t="s">
        <v>312</v>
      </c>
      <c r="AU303" s="306" t="s">
        <v>91</v>
      </c>
      <c r="AV303" s="15" t="s">
        <v>83</v>
      </c>
      <c r="AW303" s="15" t="s">
        <v>4</v>
      </c>
      <c r="AX303" s="15" t="s">
        <v>75</v>
      </c>
      <c r="AY303" s="306" t="s">
        <v>265</v>
      </c>
    </row>
    <row r="304" s="13" customFormat="1">
      <c r="A304" s="13"/>
      <c r="B304" s="264"/>
      <c r="C304" s="265"/>
      <c r="D304" s="266" t="s">
        <v>312</v>
      </c>
      <c r="E304" s="267" t="s">
        <v>1</v>
      </c>
      <c r="F304" s="268" t="s">
        <v>3400</v>
      </c>
      <c r="G304" s="265"/>
      <c r="H304" s="269">
        <v>3.6000000000000001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312</v>
      </c>
      <c r="AU304" s="275" t="s">
        <v>91</v>
      </c>
      <c r="AV304" s="13" t="s">
        <v>91</v>
      </c>
      <c r="AW304" s="13" t="s">
        <v>4</v>
      </c>
      <c r="AX304" s="13" t="s">
        <v>75</v>
      </c>
      <c r="AY304" s="275" t="s">
        <v>265</v>
      </c>
    </row>
    <row r="305" s="15" customFormat="1">
      <c r="A305" s="15"/>
      <c r="B305" s="297"/>
      <c r="C305" s="298"/>
      <c r="D305" s="266" t="s">
        <v>312</v>
      </c>
      <c r="E305" s="299" t="s">
        <v>1</v>
      </c>
      <c r="F305" s="300" t="s">
        <v>2660</v>
      </c>
      <c r="G305" s="298"/>
      <c r="H305" s="299" t="s">
        <v>1</v>
      </c>
      <c r="I305" s="301"/>
      <c r="J305" s="298"/>
      <c r="K305" s="298"/>
      <c r="L305" s="302"/>
      <c r="M305" s="303"/>
      <c r="N305" s="304"/>
      <c r="O305" s="304"/>
      <c r="P305" s="304"/>
      <c r="Q305" s="304"/>
      <c r="R305" s="304"/>
      <c r="S305" s="304"/>
      <c r="T305" s="30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306" t="s">
        <v>312</v>
      </c>
      <c r="AU305" s="306" t="s">
        <v>91</v>
      </c>
      <c r="AV305" s="15" t="s">
        <v>83</v>
      </c>
      <c r="AW305" s="15" t="s">
        <v>4</v>
      </c>
      <c r="AX305" s="15" t="s">
        <v>75</v>
      </c>
      <c r="AY305" s="306" t="s">
        <v>265</v>
      </c>
    </row>
    <row r="306" s="13" customFormat="1">
      <c r="A306" s="13"/>
      <c r="B306" s="264"/>
      <c r="C306" s="265"/>
      <c r="D306" s="266" t="s">
        <v>312</v>
      </c>
      <c r="E306" s="267" t="s">
        <v>1</v>
      </c>
      <c r="F306" s="268" t="s">
        <v>3401</v>
      </c>
      <c r="G306" s="265"/>
      <c r="H306" s="269">
        <v>3.2200000000000002</v>
      </c>
      <c r="I306" s="270"/>
      <c r="J306" s="265"/>
      <c r="K306" s="265"/>
      <c r="L306" s="271"/>
      <c r="M306" s="272"/>
      <c r="N306" s="273"/>
      <c r="O306" s="273"/>
      <c r="P306" s="273"/>
      <c r="Q306" s="273"/>
      <c r="R306" s="273"/>
      <c r="S306" s="273"/>
      <c r="T306" s="27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5" t="s">
        <v>312</v>
      </c>
      <c r="AU306" s="275" t="s">
        <v>91</v>
      </c>
      <c r="AV306" s="13" t="s">
        <v>91</v>
      </c>
      <c r="AW306" s="13" t="s">
        <v>4</v>
      </c>
      <c r="AX306" s="13" t="s">
        <v>75</v>
      </c>
      <c r="AY306" s="275" t="s">
        <v>265</v>
      </c>
    </row>
    <row r="307" s="14" customFormat="1">
      <c r="A307" s="14"/>
      <c r="B307" s="276"/>
      <c r="C307" s="277"/>
      <c r="D307" s="266" t="s">
        <v>312</v>
      </c>
      <c r="E307" s="278" t="s">
        <v>1</v>
      </c>
      <c r="F307" s="279" t="s">
        <v>318</v>
      </c>
      <c r="G307" s="277"/>
      <c r="H307" s="280">
        <v>94.370000000000005</v>
      </c>
      <c r="I307" s="281"/>
      <c r="J307" s="277"/>
      <c r="K307" s="277"/>
      <c r="L307" s="282"/>
      <c r="M307" s="283"/>
      <c r="N307" s="284"/>
      <c r="O307" s="284"/>
      <c r="P307" s="284"/>
      <c r="Q307" s="284"/>
      <c r="R307" s="284"/>
      <c r="S307" s="284"/>
      <c r="T307" s="28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86" t="s">
        <v>312</v>
      </c>
      <c r="AU307" s="286" t="s">
        <v>91</v>
      </c>
      <c r="AV307" s="14" t="s">
        <v>282</v>
      </c>
      <c r="AW307" s="14" t="s">
        <v>4</v>
      </c>
      <c r="AX307" s="14" t="s">
        <v>83</v>
      </c>
      <c r="AY307" s="286" t="s">
        <v>265</v>
      </c>
    </row>
    <row r="308" s="2" customFormat="1" ht="16.30189" customHeight="1">
      <c r="A308" s="39"/>
      <c r="B308" s="40"/>
      <c r="C308" s="246" t="s">
        <v>563</v>
      </c>
      <c r="D308" s="246" t="s">
        <v>268</v>
      </c>
      <c r="E308" s="247" t="s">
        <v>1043</v>
      </c>
      <c r="F308" s="248" t="s">
        <v>1</v>
      </c>
      <c r="G308" s="249" t="s">
        <v>1</v>
      </c>
      <c r="H308" s="250">
        <v>17.289999999999999</v>
      </c>
      <c r="I308" s="251"/>
      <c r="J308" s="250">
        <f>ROUND(I308*H308,2)</f>
        <v>0</v>
      </c>
      <c r="K308" s="252"/>
      <c r="L308" s="45"/>
      <c r="M308" s="253" t="s">
        <v>1</v>
      </c>
      <c r="N308" s="254" t="s">
        <v>41</v>
      </c>
      <c r="O308" s="92"/>
      <c r="P308" s="255">
        <f>O308*H308</f>
        <v>0</v>
      </c>
      <c r="Q308" s="255">
        <v>0.00081999999999999998</v>
      </c>
      <c r="R308" s="255">
        <f>Q308*H308</f>
        <v>0.014177799999999999</v>
      </c>
      <c r="S308" s="255">
        <v>0</v>
      </c>
      <c r="T308" s="256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7" t="s">
        <v>282</v>
      </c>
      <c r="AT308" s="257" t="s">
        <v>268</v>
      </c>
      <c r="AU308" s="257" t="s">
        <v>91</v>
      </c>
      <c r="AY308" s="18" t="s">
        <v>265</v>
      </c>
      <c r="BE308" s="258">
        <f>IF(N308="základná",J308,0)</f>
        <v>0</v>
      </c>
      <c r="BF308" s="258">
        <f>IF(N308="znížená",J308,0)</f>
        <v>0</v>
      </c>
      <c r="BG308" s="258">
        <f>IF(N308="zákl. prenesená",J308,0)</f>
        <v>0</v>
      </c>
      <c r="BH308" s="258">
        <f>IF(N308="zníž. prenesená",J308,0)</f>
        <v>0</v>
      </c>
      <c r="BI308" s="258">
        <f>IF(N308="nulová",J308,0)</f>
        <v>0</v>
      </c>
      <c r="BJ308" s="18" t="s">
        <v>91</v>
      </c>
      <c r="BK308" s="258">
        <f>ROUND(I308*H308,2)</f>
        <v>0</v>
      </c>
      <c r="BL308" s="18" t="s">
        <v>282</v>
      </c>
      <c r="BM308" s="257" t="s">
        <v>2662</v>
      </c>
    </row>
    <row r="309" s="15" customFormat="1">
      <c r="A309" s="15"/>
      <c r="B309" s="297"/>
      <c r="C309" s="298"/>
      <c r="D309" s="266" t="s">
        <v>312</v>
      </c>
      <c r="E309" s="299" t="s">
        <v>1</v>
      </c>
      <c r="F309" s="300" t="s">
        <v>1045</v>
      </c>
      <c r="G309" s="298"/>
      <c r="H309" s="299" t="s">
        <v>1</v>
      </c>
      <c r="I309" s="301"/>
      <c r="J309" s="298"/>
      <c r="K309" s="298"/>
      <c r="L309" s="302"/>
      <c r="M309" s="303"/>
      <c r="N309" s="304"/>
      <c r="O309" s="304"/>
      <c r="P309" s="304"/>
      <c r="Q309" s="304"/>
      <c r="R309" s="304"/>
      <c r="S309" s="304"/>
      <c r="T309" s="30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306" t="s">
        <v>312</v>
      </c>
      <c r="AU309" s="306" t="s">
        <v>91</v>
      </c>
      <c r="AV309" s="15" t="s">
        <v>83</v>
      </c>
      <c r="AW309" s="15" t="s">
        <v>4</v>
      </c>
      <c r="AX309" s="15" t="s">
        <v>75</v>
      </c>
      <c r="AY309" s="306" t="s">
        <v>265</v>
      </c>
    </row>
    <row r="310" s="13" customFormat="1">
      <c r="A310" s="13"/>
      <c r="B310" s="264"/>
      <c r="C310" s="265"/>
      <c r="D310" s="266" t="s">
        <v>312</v>
      </c>
      <c r="E310" s="267" t="s">
        <v>1</v>
      </c>
      <c r="F310" s="268" t="s">
        <v>3396</v>
      </c>
      <c r="G310" s="265"/>
      <c r="H310" s="269">
        <v>17.289999999999999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312</v>
      </c>
      <c r="AU310" s="275" t="s">
        <v>91</v>
      </c>
      <c r="AV310" s="13" t="s">
        <v>91</v>
      </c>
      <c r="AW310" s="13" t="s">
        <v>4</v>
      </c>
      <c r="AX310" s="13" t="s">
        <v>75</v>
      </c>
      <c r="AY310" s="275" t="s">
        <v>265</v>
      </c>
    </row>
    <row r="311" s="14" customFormat="1">
      <c r="A311" s="14"/>
      <c r="B311" s="276"/>
      <c r="C311" s="277"/>
      <c r="D311" s="266" t="s">
        <v>312</v>
      </c>
      <c r="E311" s="278" t="s">
        <v>1</v>
      </c>
      <c r="F311" s="279" t="s">
        <v>318</v>
      </c>
      <c r="G311" s="277"/>
      <c r="H311" s="280">
        <v>17.289999999999999</v>
      </c>
      <c r="I311" s="281"/>
      <c r="J311" s="277"/>
      <c r="K311" s="277"/>
      <c r="L311" s="282"/>
      <c r="M311" s="283"/>
      <c r="N311" s="284"/>
      <c r="O311" s="284"/>
      <c r="P311" s="284"/>
      <c r="Q311" s="284"/>
      <c r="R311" s="284"/>
      <c r="S311" s="284"/>
      <c r="T311" s="28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86" t="s">
        <v>312</v>
      </c>
      <c r="AU311" s="286" t="s">
        <v>91</v>
      </c>
      <c r="AV311" s="14" t="s">
        <v>282</v>
      </c>
      <c r="AW311" s="14" t="s">
        <v>4</v>
      </c>
      <c r="AX311" s="14" t="s">
        <v>83</v>
      </c>
      <c r="AY311" s="286" t="s">
        <v>265</v>
      </c>
    </row>
    <row r="312" s="2" customFormat="1" ht="16.30189" customHeight="1">
      <c r="A312" s="39"/>
      <c r="B312" s="40"/>
      <c r="C312" s="246" t="s">
        <v>566</v>
      </c>
      <c r="D312" s="246" t="s">
        <v>268</v>
      </c>
      <c r="E312" s="247" t="s">
        <v>2663</v>
      </c>
      <c r="F312" s="248" t="s">
        <v>1</v>
      </c>
      <c r="G312" s="249" t="s">
        <v>1</v>
      </c>
      <c r="H312" s="250">
        <v>44.270000000000003</v>
      </c>
      <c r="I312" s="251"/>
      <c r="J312" s="250">
        <f>ROUND(I312*H312,2)</f>
        <v>0</v>
      </c>
      <c r="K312" s="252"/>
      <c r="L312" s="45"/>
      <c r="M312" s="253" t="s">
        <v>1</v>
      </c>
      <c r="N312" s="254" t="s">
        <v>41</v>
      </c>
      <c r="O312" s="92"/>
      <c r="P312" s="255">
        <f>O312*H312</f>
        <v>0</v>
      </c>
      <c r="Q312" s="255">
        <v>0.00050560000000000004</v>
      </c>
      <c r="R312" s="255">
        <f>Q312*H312</f>
        <v>0.022382912000000005</v>
      </c>
      <c r="S312" s="255">
        <v>0</v>
      </c>
      <c r="T312" s="256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7" t="s">
        <v>282</v>
      </c>
      <c r="AT312" s="257" t="s">
        <v>268</v>
      </c>
      <c r="AU312" s="257" t="s">
        <v>91</v>
      </c>
      <c r="AY312" s="18" t="s">
        <v>265</v>
      </c>
      <c r="BE312" s="258">
        <f>IF(N312="základná",J312,0)</f>
        <v>0</v>
      </c>
      <c r="BF312" s="258">
        <f>IF(N312="znížená",J312,0)</f>
        <v>0</v>
      </c>
      <c r="BG312" s="258">
        <f>IF(N312="zákl. prenesená",J312,0)</f>
        <v>0</v>
      </c>
      <c r="BH312" s="258">
        <f>IF(N312="zníž. prenesená",J312,0)</f>
        <v>0</v>
      </c>
      <c r="BI312" s="258">
        <f>IF(N312="nulová",J312,0)</f>
        <v>0</v>
      </c>
      <c r="BJ312" s="18" t="s">
        <v>91</v>
      </c>
      <c r="BK312" s="258">
        <f>ROUND(I312*H312,2)</f>
        <v>0</v>
      </c>
      <c r="BL312" s="18" t="s">
        <v>282</v>
      </c>
      <c r="BM312" s="257" t="s">
        <v>2664</v>
      </c>
    </row>
    <row r="313" s="15" customFormat="1">
      <c r="A313" s="15"/>
      <c r="B313" s="297"/>
      <c r="C313" s="298"/>
      <c r="D313" s="266" t="s">
        <v>312</v>
      </c>
      <c r="E313" s="299" t="s">
        <v>1</v>
      </c>
      <c r="F313" s="300" t="s">
        <v>2665</v>
      </c>
      <c r="G313" s="298"/>
      <c r="H313" s="299" t="s">
        <v>1</v>
      </c>
      <c r="I313" s="301"/>
      <c r="J313" s="298"/>
      <c r="K313" s="298"/>
      <c r="L313" s="302"/>
      <c r="M313" s="303"/>
      <c r="N313" s="304"/>
      <c r="O313" s="304"/>
      <c r="P313" s="304"/>
      <c r="Q313" s="304"/>
      <c r="R313" s="304"/>
      <c r="S313" s="304"/>
      <c r="T313" s="30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306" t="s">
        <v>312</v>
      </c>
      <c r="AU313" s="306" t="s">
        <v>91</v>
      </c>
      <c r="AV313" s="15" t="s">
        <v>83</v>
      </c>
      <c r="AW313" s="15" t="s">
        <v>4</v>
      </c>
      <c r="AX313" s="15" t="s">
        <v>75</v>
      </c>
      <c r="AY313" s="306" t="s">
        <v>265</v>
      </c>
    </row>
    <row r="314" s="15" customFormat="1">
      <c r="A314" s="15"/>
      <c r="B314" s="297"/>
      <c r="C314" s="298"/>
      <c r="D314" s="266" t="s">
        <v>312</v>
      </c>
      <c r="E314" s="299" t="s">
        <v>1</v>
      </c>
      <c r="F314" s="300" t="s">
        <v>2656</v>
      </c>
      <c r="G314" s="298"/>
      <c r="H314" s="299" t="s">
        <v>1</v>
      </c>
      <c r="I314" s="301"/>
      <c r="J314" s="298"/>
      <c r="K314" s="298"/>
      <c r="L314" s="302"/>
      <c r="M314" s="303"/>
      <c r="N314" s="304"/>
      <c r="O314" s="304"/>
      <c r="P314" s="304"/>
      <c r="Q314" s="304"/>
      <c r="R314" s="304"/>
      <c r="S314" s="304"/>
      <c r="T314" s="30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306" t="s">
        <v>312</v>
      </c>
      <c r="AU314" s="306" t="s">
        <v>91</v>
      </c>
      <c r="AV314" s="15" t="s">
        <v>83</v>
      </c>
      <c r="AW314" s="15" t="s">
        <v>4</v>
      </c>
      <c r="AX314" s="15" t="s">
        <v>75</v>
      </c>
      <c r="AY314" s="306" t="s">
        <v>265</v>
      </c>
    </row>
    <row r="315" s="13" customFormat="1">
      <c r="A315" s="13"/>
      <c r="B315" s="264"/>
      <c r="C315" s="265"/>
      <c r="D315" s="266" t="s">
        <v>312</v>
      </c>
      <c r="E315" s="267" t="s">
        <v>1</v>
      </c>
      <c r="F315" s="268" t="s">
        <v>3399</v>
      </c>
      <c r="G315" s="265"/>
      <c r="H315" s="269">
        <v>37.450000000000003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312</v>
      </c>
      <c r="AU315" s="275" t="s">
        <v>91</v>
      </c>
      <c r="AV315" s="13" t="s">
        <v>91</v>
      </c>
      <c r="AW315" s="13" t="s">
        <v>4</v>
      </c>
      <c r="AX315" s="13" t="s">
        <v>75</v>
      </c>
      <c r="AY315" s="275" t="s">
        <v>265</v>
      </c>
    </row>
    <row r="316" s="15" customFormat="1">
      <c r="A316" s="15"/>
      <c r="B316" s="297"/>
      <c r="C316" s="298"/>
      <c r="D316" s="266" t="s">
        <v>312</v>
      </c>
      <c r="E316" s="299" t="s">
        <v>1</v>
      </c>
      <c r="F316" s="300" t="s">
        <v>2658</v>
      </c>
      <c r="G316" s="298"/>
      <c r="H316" s="299" t="s">
        <v>1</v>
      </c>
      <c r="I316" s="301"/>
      <c r="J316" s="298"/>
      <c r="K316" s="298"/>
      <c r="L316" s="302"/>
      <c r="M316" s="303"/>
      <c r="N316" s="304"/>
      <c r="O316" s="304"/>
      <c r="P316" s="304"/>
      <c r="Q316" s="304"/>
      <c r="R316" s="304"/>
      <c r="S316" s="304"/>
      <c r="T316" s="305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306" t="s">
        <v>312</v>
      </c>
      <c r="AU316" s="306" t="s">
        <v>91</v>
      </c>
      <c r="AV316" s="15" t="s">
        <v>83</v>
      </c>
      <c r="AW316" s="15" t="s">
        <v>4</v>
      </c>
      <c r="AX316" s="15" t="s">
        <v>75</v>
      </c>
      <c r="AY316" s="306" t="s">
        <v>265</v>
      </c>
    </row>
    <row r="317" s="13" customFormat="1">
      <c r="A317" s="13"/>
      <c r="B317" s="264"/>
      <c r="C317" s="265"/>
      <c r="D317" s="266" t="s">
        <v>312</v>
      </c>
      <c r="E317" s="267" t="s">
        <v>1</v>
      </c>
      <c r="F317" s="268" t="s">
        <v>3400</v>
      </c>
      <c r="G317" s="265"/>
      <c r="H317" s="269">
        <v>3.6000000000000001</v>
      </c>
      <c r="I317" s="270"/>
      <c r="J317" s="265"/>
      <c r="K317" s="265"/>
      <c r="L317" s="271"/>
      <c r="M317" s="272"/>
      <c r="N317" s="273"/>
      <c r="O317" s="273"/>
      <c r="P317" s="273"/>
      <c r="Q317" s="273"/>
      <c r="R317" s="273"/>
      <c r="S317" s="273"/>
      <c r="T317" s="27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5" t="s">
        <v>312</v>
      </c>
      <c r="AU317" s="275" t="s">
        <v>91</v>
      </c>
      <c r="AV317" s="13" t="s">
        <v>91</v>
      </c>
      <c r="AW317" s="13" t="s">
        <v>4</v>
      </c>
      <c r="AX317" s="13" t="s">
        <v>75</v>
      </c>
      <c r="AY317" s="275" t="s">
        <v>265</v>
      </c>
    </row>
    <row r="318" s="15" customFormat="1">
      <c r="A318" s="15"/>
      <c r="B318" s="297"/>
      <c r="C318" s="298"/>
      <c r="D318" s="266" t="s">
        <v>312</v>
      </c>
      <c r="E318" s="299" t="s">
        <v>1</v>
      </c>
      <c r="F318" s="300" t="s">
        <v>2660</v>
      </c>
      <c r="G318" s="298"/>
      <c r="H318" s="299" t="s">
        <v>1</v>
      </c>
      <c r="I318" s="301"/>
      <c r="J318" s="298"/>
      <c r="K318" s="298"/>
      <c r="L318" s="302"/>
      <c r="M318" s="303"/>
      <c r="N318" s="304"/>
      <c r="O318" s="304"/>
      <c r="P318" s="304"/>
      <c r="Q318" s="304"/>
      <c r="R318" s="304"/>
      <c r="S318" s="304"/>
      <c r="T318" s="30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306" t="s">
        <v>312</v>
      </c>
      <c r="AU318" s="306" t="s">
        <v>91</v>
      </c>
      <c r="AV318" s="15" t="s">
        <v>83</v>
      </c>
      <c r="AW318" s="15" t="s">
        <v>4</v>
      </c>
      <c r="AX318" s="15" t="s">
        <v>75</v>
      </c>
      <c r="AY318" s="306" t="s">
        <v>265</v>
      </c>
    </row>
    <row r="319" s="13" customFormat="1">
      <c r="A319" s="13"/>
      <c r="B319" s="264"/>
      <c r="C319" s="265"/>
      <c r="D319" s="266" t="s">
        <v>312</v>
      </c>
      <c r="E319" s="267" t="s">
        <v>1</v>
      </c>
      <c r="F319" s="268" t="s">
        <v>3401</v>
      </c>
      <c r="G319" s="265"/>
      <c r="H319" s="269">
        <v>3.2200000000000002</v>
      </c>
      <c r="I319" s="270"/>
      <c r="J319" s="265"/>
      <c r="K319" s="265"/>
      <c r="L319" s="271"/>
      <c r="M319" s="272"/>
      <c r="N319" s="273"/>
      <c r="O319" s="273"/>
      <c r="P319" s="273"/>
      <c r="Q319" s="273"/>
      <c r="R319" s="273"/>
      <c r="S319" s="273"/>
      <c r="T319" s="27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75" t="s">
        <v>312</v>
      </c>
      <c r="AU319" s="275" t="s">
        <v>91</v>
      </c>
      <c r="AV319" s="13" t="s">
        <v>91</v>
      </c>
      <c r="AW319" s="13" t="s">
        <v>4</v>
      </c>
      <c r="AX319" s="13" t="s">
        <v>75</v>
      </c>
      <c r="AY319" s="275" t="s">
        <v>265</v>
      </c>
    </row>
    <row r="320" s="14" customFormat="1">
      <c r="A320" s="14"/>
      <c r="B320" s="276"/>
      <c r="C320" s="277"/>
      <c r="D320" s="266" t="s">
        <v>312</v>
      </c>
      <c r="E320" s="278" t="s">
        <v>1</v>
      </c>
      <c r="F320" s="279" t="s">
        <v>318</v>
      </c>
      <c r="G320" s="277"/>
      <c r="H320" s="280">
        <v>44.270000000000003</v>
      </c>
      <c r="I320" s="281"/>
      <c r="J320" s="277"/>
      <c r="K320" s="277"/>
      <c r="L320" s="282"/>
      <c r="M320" s="283"/>
      <c r="N320" s="284"/>
      <c r="O320" s="284"/>
      <c r="P320" s="284"/>
      <c r="Q320" s="284"/>
      <c r="R320" s="284"/>
      <c r="S320" s="284"/>
      <c r="T320" s="28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86" t="s">
        <v>312</v>
      </c>
      <c r="AU320" s="286" t="s">
        <v>91</v>
      </c>
      <c r="AV320" s="14" t="s">
        <v>282</v>
      </c>
      <c r="AW320" s="14" t="s">
        <v>4</v>
      </c>
      <c r="AX320" s="14" t="s">
        <v>83</v>
      </c>
      <c r="AY320" s="286" t="s">
        <v>265</v>
      </c>
    </row>
    <row r="321" s="2" customFormat="1" ht="16.30189" customHeight="1">
      <c r="A321" s="39"/>
      <c r="B321" s="40"/>
      <c r="C321" s="246" t="s">
        <v>569</v>
      </c>
      <c r="D321" s="246" t="s">
        <v>268</v>
      </c>
      <c r="E321" s="247" t="s">
        <v>2666</v>
      </c>
      <c r="F321" s="248" t="s">
        <v>1</v>
      </c>
      <c r="G321" s="249" t="s">
        <v>1</v>
      </c>
      <c r="H321" s="250">
        <v>47.450000000000003</v>
      </c>
      <c r="I321" s="251"/>
      <c r="J321" s="250">
        <f>ROUND(I321*H321,2)</f>
        <v>0</v>
      </c>
      <c r="K321" s="252"/>
      <c r="L321" s="45"/>
      <c r="M321" s="253" t="s">
        <v>1</v>
      </c>
      <c r="N321" s="254" t="s">
        <v>41</v>
      </c>
      <c r="O321" s="92"/>
      <c r="P321" s="255">
        <f>O321*H321</f>
        <v>0</v>
      </c>
      <c r="Q321" s="255">
        <v>0.015789999999999998</v>
      </c>
      <c r="R321" s="255">
        <f>Q321*H321</f>
        <v>0.74923549999999994</v>
      </c>
      <c r="S321" s="255">
        <v>0</v>
      </c>
      <c r="T321" s="256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57" t="s">
        <v>282</v>
      </c>
      <c r="AT321" s="257" t="s">
        <v>268</v>
      </c>
      <c r="AU321" s="257" t="s">
        <v>91</v>
      </c>
      <c r="AY321" s="18" t="s">
        <v>265</v>
      </c>
      <c r="BE321" s="258">
        <f>IF(N321="základná",J321,0)</f>
        <v>0</v>
      </c>
      <c r="BF321" s="258">
        <f>IF(N321="znížená",J321,0)</f>
        <v>0</v>
      </c>
      <c r="BG321" s="258">
        <f>IF(N321="zákl. prenesená",J321,0)</f>
        <v>0</v>
      </c>
      <c r="BH321" s="258">
        <f>IF(N321="zníž. prenesená",J321,0)</f>
        <v>0</v>
      </c>
      <c r="BI321" s="258">
        <f>IF(N321="nulová",J321,0)</f>
        <v>0</v>
      </c>
      <c r="BJ321" s="18" t="s">
        <v>91</v>
      </c>
      <c r="BK321" s="258">
        <f>ROUND(I321*H321,2)</f>
        <v>0</v>
      </c>
      <c r="BL321" s="18" t="s">
        <v>282</v>
      </c>
      <c r="BM321" s="257" t="s">
        <v>2667</v>
      </c>
    </row>
    <row r="322" s="13" customFormat="1">
      <c r="A322" s="13"/>
      <c r="B322" s="264"/>
      <c r="C322" s="265"/>
      <c r="D322" s="266" t="s">
        <v>312</v>
      </c>
      <c r="E322" s="267" t="s">
        <v>1</v>
      </c>
      <c r="F322" s="268" t="s">
        <v>3395</v>
      </c>
      <c r="G322" s="265"/>
      <c r="H322" s="269">
        <v>47.450000000000003</v>
      </c>
      <c r="I322" s="270"/>
      <c r="J322" s="265"/>
      <c r="K322" s="265"/>
      <c r="L322" s="271"/>
      <c r="M322" s="272"/>
      <c r="N322" s="273"/>
      <c r="O322" s="273"/>
      <c r="P322" s="273"/>
      <c r="Q322" s="273"/>
      <c r="R322" s="273"/>
      <c r="S322" s="273"/>
      <c r="T322" s="27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75" t="s">
        <v>312</v>
      </c>
      <c r="AU322" s="275" t="s">
        <v>91</v>
      </c>
      <c r="AV322" s="13" t="s">
        <v>91</v>
      </c>
      <c r="AW322" s="13" t="s">
        <v>4</v>
      </c>
      <c r="AX322" s="13" t="s">
        <v>83</v>
      </c>
      <c r="AY322" s="275" t="s">
        <v>265</v>
      </c>
    </row>
    <row r="323" s="2" customFormat="1" ht="16.30189" customHeight="1">
      <c r="A323" s="39"/>
      <c r="B323" s="40"/>
      <c r="C323" s="246" t="s">
        <v>573</v>
      </c>
      <c r="D323" s="246" t="s">
        <v>268</v>
      </c>
      <c r="E323" s="247" t="s">
        <v>2668</v>
      </c>
      <c r="F323" s="248" t="s">
        <v>1</v>
      </c>
      <c r="G323" s="249" t="s">
        <v>1</v>
      </c>
      <c r="H323" s="250">
        <v>26.210000000000001</v>
      </c>
      <c r="I323" s="251"/>
      <c r="J323" s="250">
        <f>ROUND(I323*H323,2)</f>
        <v>0</v>
      </c>
      <c r="K323" s="252"/>
      <c r="L323" s="45"/>
      <c r="M323" s="253" t="s">
        <v>1</v>
      </c>
      <c r="N323" s="254" t="s">
        <v>41</v>
      </c>
      <c r="O323" s="92"/>
      <c r="P323" s="255">
        <f>O323*H323</f>
        <v>0</v>
      </c>
      <c r="Q323" s="255">
        <v>0.043647999999999999</v>
      </c>
      <c r="R323" s="255">
        <f>Q323*H323</f>
        <v>1.14401408</v>
      </c>
      <c r="S323" s="255">
        <v>0</v>
      </c>
      <c r="T323" s="256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57" t="s">
        <v>282</v>
      </c>
      <c r="AT323" s="257" t="s">
        <v>268</v>
      </c>
      <c r="AU323" s="257" t="s">
        <v>91</v>
      </c>
      <c r="AY323" s="18" t="s">
        <v>265</v>
      </c>
      <c r="BE323" s="258">
        <f>IF(N323="základná",J323,0)</f>
        <v>0</v>
      </c>
      <c r="BF323" s="258">
        <f>IF(N323="znížená",J323,0)</f>
        <v>0</v>
      </c>
      <c r="BG323" s="258">
        <f>IF(N323="zákl. prenesená",J323,0)</f>
        <v>0</v>
      </c>
      <c r="BH323" s="258">
        <f>IF(N323="zníž. prenesená",J323,0)</f>
        <v>0</v>
      </c>
      <c r="BI323" s="258">
        <f>IF(N323="nulová",J323,0)</f>
        <v>0</v>
      </c>
      <c r="BJ323" s="18" t="s">
        <v>91</v>
      </c>
      <c r="BK323" s="258">
        <f>ROUND(I323*H323,2)</f>
        <v>0</v>
      </c>
      <c r="BL323" s="18" t="s">
        <v>282</v>
      </c>
      <c r="BM323" s="257" t="s">
        <v>2669</v>
      </c>
    </row>
    <row r="324" s="15" customFormat="1">
      <c r="A324" s="15"/>
      <c r="B324" s="297"/>
      <c r="C324" s="298"/>
      <c r="D324" s="266" t="s">
        <v>312</v>
      </c>
      <c r="E324" s="299" t="s">
        <v>1</v>
      </c>
      <c r="F324" s="300" t="s">
        <v>2656</v>
      </c>
      <c r="G324" s="298"/>
      <c r="H324" s="299" t="s">
        <v>1</v>
      </c>
      <c r="I324" s="301"/>
      <c r="J324" s="298"/>
      <c r="K324" s="298"/>
      <c r="L324" s="302"/>
      <c r="M324" s="303"/>
      <c r="N324" s="304"/>
      <c r="O324" s="304"/>
      <c r="P324" s="304"/>
      <c r="Q324" s="304"/>
      <c r="R324" s="304"/>
      <c r="S324" s="304"/>
      <c r="T324" s="30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306" t="s">
        <v>312</v>
      </c>
      <c r="AU324" s="306" t="s">
        <v>91</v>
      </c>
      <c r="AV324" s="15" t="s">
        <v>83</v>
      </c>
      <c r="AW324" s="15" t="s">
        <v>4</v>
      </c>
      <c r="AX324" s="15" t="s">
        <v>75</v>
      </c>
      <c r="AY324" s="306" t="s">
        <v>265</v>
      </c>
    </row>
    <row r="325" s="13" customFormat="1">
      <c r="A325" s="13"/>
      <c r="B325" s="264"/>
      <c r="C325" s="265"/>
      <c r="D325" s="266" t="s">
        <v>312</v>
      </c>
      <c r="E325" s="267" t="s">
        <v>1</v>
      </c>
      <c r="F325" s="268" t="s">
        <v>3402</v>
      </c>
      <c r="G325" s="265"/>
      <c r="H325" s="269">
        <v>26.210000000000001</v>
      </c>
      <c r="I325" s="270"/>
      <c r="J325" s="265"/>
      <c r="K325" s="265"/>
      <c r="L325" s="271"/>
      <c r="M325" s="272"/>
      <c r="N325" s="273"/>
      <c r="O325" s="273"/>
      <c r="P325" s="273"/>
      <c r="Q325" s="273"/>
      <c r="R325" s="273"/>
      <c r="S325" s="273"/>
      <c r="T325" s="27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5" t="s">
        <v>312</v>
      </c>
      <c r="AU325" s="275" t="s">
        <v>91</v>
      </c>
      <c r="AV325" s="13" t="s">
        <v>91</v>
      </c>
      <c r="AW325" s="13" t="s">
        <v>4</v>
      </c>
      <c r="AX325" s="13" t="s">
        <v>83</v>
      </c>
      <c r="AY325" s="275" t="s">
        <v>265</v>
      </c>
    </row>
    <row r="326" s="2" customFormat="1" ht="16.30189" customHeight="1">
      <c r="A326" s="39"/>
      <c r="B326" s="40"/>
      <c r="C326" s="246" t="s">
        <v>577</v>
      </c>
      <c r="D326" s="246" t="s">
        <v>268</v>
      </c>
      <c r="E326" s="247" t="s">
        <v>2671</v>
      </c>
      <c r="F326" s="248" t="s">
        <v>1</v>
      </c>
      <c r="G326" s="249" t="s">
        <v>1</v>
      </c>
      <c r="H326" s="250">
        <v>11.23</v>
      </c>
      <c r="I326" s="251"/>
      <c r="J326" s="250">
        <f>ROUND(I326*H326,2)</f>
        <v>0</v>
      </c>
      <c r="K326" s="252"/>
      <c r="L326" s="45"/>
      <c r="M326" s="253" t="s">
        <v>1</v>
      </c>
      <c r="N326" s="254" t="s">
        <v>41</v>
      </c>
      <c r="O326" s="92"/>
      <c r="P326" s="255">
        <f>O326*H326</f>
        <v>0</v>
      </c>
      <c r="Q326" s="255">
        <v>0.094350000000000003</v>
      </c>
      <c r="R326" s="255">
        <f>Q326*H326</f>
        <v>1.0595505000000001</v>
      </c>
      <c r="S326" s="255">
        <v>0</v>
      </c>
      <c r="T326" s="256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57" t="s">
        <v>282</v>
      </c>
      <c r="AT326" s="257" t="s">
        <v>268</v>
      </c>
      <c r="AU326" s="257" t="s">
        <v>91</v>
      </c>
      <c r="AY326" s="18" t="s">
        <v>265</v>
      </c>
      <c r="BE326" s="258">
        <f>IF(N326="základná",J326,0)</f>
        <v>0</v>
      </c>
      <c r="BF326" s="258">
        <f>IF(N326="znížená",J326,0)</f>
        <v>0</v>
      </c>
      <c r="BG326" s="258">
        <f>IF(N326="zákl. prenesená",J326,0)</f>
        <v>0</v>
      </c>
      <c r="BH326" s="258">
        <f>IF(N326="zníž. prenesená",J326,0)</f>
        <v>0</v>
      </c>
      <c r="BI326" s="258">
        <f>IF(N326="nulová",J326,0)</f>
        <v>0</v>
      </c>
      <c r="BJ326" s="18" t="s">
        <v>91</v>
      </c>
      <c r="BK326" s="258">
        <f>ROUND(I326*H326,2)</f>
        <v>0</v>
      </c>
      <c r="BL326" s="18" t="s">
        <v>282</v>
      </c>
      <c r="BM326" s="257" t="s">
        <v>2672</v>
      </c>
    </row>
    <row r="327" s="15" customFormat="1">
      <c r="A327" s="15"/>
      <c r="B327" s="297"/>
      <c r="C327" s="298"/>
      <c r="D327" s="266" t="s">
        <v>312</v>
      </c>
      <c r="E327" s="299" t="s">
        <v>1</v>
      </c>
      <c r="F327" s="300" t="s">
        <v>2656</v>
      </c>
      <c r="G327" s="298"/>
      <c r="H327" s="299" t="s">
        <v>1</v>
      </c>
      <c r="I327" s="301"/>
      <c r="J327" s="298"/>
      <c r="K327" s="298"/>
      <c r="L327" s="302"/>
      <c r="M327" s="303"/>
      <c r="N327" s="304"/>
      <c r="O327" s="304"/>
      <c r="P327" s="304"/>
      <c r="Q327" s="304"/>
      <c r="R327" s="304"/>
      <c r="S327" s="304"/>
      <c r="T327" s="30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306" t="s">
        <v>312</v>
      </c>
      <c r="AU327" s="306" t="s">
        <v>91</v>
      </c>
      <c r="AV327" s="15" t="s">
        <v>83</v>
      </c>
      <c r="AW327" s="15" t="s">
        <v>4</v>
      </c>
      <c r="AX327" s="15" t="s">
        <v>75</v>
      </c>
      <c r="AY327" s="306" t="s">
        <v>265</v>
      </c>
    </row>
    <row r="328" s="13" customFormat="1">
      <c r="A328" s="13"/>
      <c r="B328" s="264"/>
      <c r="C328" s="265"/>
      <c r="D328" s="266" t="s">
        <v>312</v>
      </c>
      <c r="E328" s="267" t="s">
        <v>1</v>
      </c>
      <c r="F328" s="268" t="s">
        <v>3403</v>
      </c>
      <c r="G328" s="265"/>
      <c r="H328" s="269">
        <v>11.23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312</v>
      </c>
      <c r="AU328" s="275" t="s">
        <v>91</v>
      </c>
      <c r="AV328" s="13" t="s">
        <v>91</v>
      </c>
      <c r="AW328" s="13" t="s">
        <v>4</v>
      </c>
      <c r="AX328" s="13" t="s">
        <v>83</v>
      </c>
      <c r="AY328" s="275" t="s">
        <v>265</v>
      </c>
    </row>
    <row r="329" s="2" customFormat="1" ht="16.30189" customHeight="1">
      <c r="A329" s="39"/>
      <c r="B329" s="40"/>
      <c r="C329" s="246" t="s">
        <v>580</v>
      </c>
      <c r="D329" s="246" t="s">
        <v>268</v>
      </c>
      <c r="E329" s="247" t="s">
        <v>2674</v>
      </c>
      <c r="F329" s="248" t="s">
        <v>1</v>
      </c>
      <c r="G329" s="249" t="s">
        <v>1</v>
      </c>
      <c r="H329" s="250">
        <v>4.7699999999999996</v>
      </c>
      <c r="I329" s="251"/>
      <c r="J329" s="250">
        <f>ROUND(I329*H329,2)</f>
        <v>0</v>
      </c>
      <c r="K329" s="252"/>
      <c r="L329" s="45"/>
      <c r="M329" s="253" t="s">
        <v>1</v>
      </c>
      <c r="N329" s="254" t="s">
        <v>41</v>
      </c>
      <c r="O329" s="92"/>
      <c r="P329" s="255">
        <f>O329*H329</f>
        <v>0</v>
      </c>
      <c r="Q329" s="255">
        <v>0.041350999999999999</v>
      </c>
      <c r="R329" s="255">
        <f>Q329*H329</f>
        <v>0.19724426999999997</v>
      </c>
      <c r="S329" s="255">
        <v>0</v>
      </c>
      <c r="T329" s="256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57" t="s">
        <v>282</v>
      </c>
      <c r="AT329" s="257" t="s">
        <v>268</v>
      </c>
      <c r="AU329" s="257" t="s">
        <v>91</v>
      </c>
      <c r="AY329" s="18" t="s">
        <v>265</v>
      </c>
      <c r="BE329" s="258">
        <f>IF(N329="základná",J329,0)</f>
        <v>0</v>
      </c>
      <c r="BF329" s="258">
        <f>IF(N329="znížená",J329,0)</f>
        <v>0</v>
      </c>
      <c r="BG329" s="258">
        <f>IF(N329="zákl. prenesená",J329,0)</f>
        <v>0</v>
      </c>
      <c r="BH329" s="258">
        <f>IF(N329="zníž. prenesená",J329,0)</f>
        <v>0</v>
      </c>
      <c r="BI329" s="258">
        <f>IF(N329="nulová",J329,0)</f>
        <v>0</v>
      </c>
      <c r="BJ329" s="18" t="s">
        <v>91</v>
      </c>
      <c r="BK329" s="258">
        <f>ROUND(I329*H329,2)</f>
        <v>0</v>
      </c>
      <c r="BL329" s="18" t="s">
        <v>282</v>
      </c>
      <c r="BM329" s="257" t="s">
        <v>2675</v>
      </c>
    </row>
    <row r="330" s="15" customFormat="1">
      <c r="A330" s="15"/>
      <c r="B330" s="297"/>
      <c r="C330" s="298"/>
      <c r="D330" s="266" t="s">
        <v>312</v>
      </c>
      <c r="E330" s="299" t="s">
        <v>1</v>
      </c>
      <c r="F330" s="300" t="s">
        <v>2658</v>
      </c>
      <c r="G330" s="298"/>
      <c r="H330" s="299" t="s">
        <v>1</v>
      </c>
      <c r="I330" s="301"/>
      <c r="J330" s="298"/>
      <c r="K330" s="298"/>
      <c r="L330" s="302"/>
      <c r="M330" s="303"/>
      <c r="N330" s="304"/>
      <c r="O330" s="304"/>
      <c r="P330" s="304"/>
      <c r="Q330" s="304"/>
      <c r="R330" s="304"/>
      <c r="S330" s="304"/>
      <c r="T330" s="30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306" t="s">
        <v>312</v>
      </c>
      <c r="AU330" s="306" t="s">
        <v>91</v>
      </c>
      <c r="AV330" s="15" t="s">
        <v>83</v>
      </c>
      <c r="AW330" s="15" t="s">
        <v>4</v>
      </c>
      <c r="AX330" s="15" t="s">
        <v>75</v>
      </c>
      <c r="AY330" s="306" t="s">
        <v>265</v>
      </c>
    </row>
    <row r="331" s="13" customFormat="1">
      <c r="A331" s="13"/>
      <c r="B331" s="264"/>
      <c r="C331" s="265"/>
      <c r="D331" s="266" t="s">
        <v>312</v>
      </c>
      <c r="E331" s="267" t="s">
        <v>1</v>
      </c>
      <c r="F331" s="268" t="s">
        <v>3404</v>
      </c>
      <c r="G331" s="265"/>
      <c r="H331" s="269">
        <v>2.52</v>
      </c>
      <c r="I331" s="270"/>
      <c r="J331" s="265"/>
      <c r="K331" s="265"/>
      <c r="L331" s="271"/>
      <c r="M331" s="272"/>
      <c r="N331" s="273"/>
      <c r="O331" s="273"/>
      <c r="P331" s="273"/>
      <c r="Q331" s="273"/>
      <c r="R331" s="273"/>
      <c r="S331" s="273"/>
      <c r="T331" s="27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5" t="s">
        <v>312</v>
      </c>
      <c r="AU331" s="275" t="s">
        <v>91</v>
      </c>
      <c r="AV331" s="13" t="s">
        <v>91</v>
      </c>
      <c r="AW331" s="13" t="s">
        <v>4</v>
      </c>
      <c r="AX331" s="13" t="s">
        <v>75</v>
      </c>
      <c r="AY331" s="275" t="s">
        <v>265</v>
      </c>
    </row>
    <row r="332" s="15" customFormat="1">
      <c r="A332" s="15"/>
      <c r="B332" s="297"/>
      <c r="C332" s="298"/>
      <c r="D332" s="266" t="s">
        <v>312</v>
      </c>
      <c r="E332" s="299" t="s">
        <v>1</v>
      </c>
      <c r="F332" s="300" t="s">
        <v>2660</v>
      </c>
      <c r="G332" s="298"/>
      <c r="H332" s="299" t="s">
        <v>1</v>
      </c>
      <c r="I332" s="301"/>
      <c r="J332" s="298"/>
      <c r="K332" s="298"/>
      <c r="L332" s="302"/>
      <c r="M332" s="303"/>
      <c r="N332" s="304"/>
      <c r="O332" s="304"/>
      <c r="P332" s="304"/>
      <c r="Q332" s="304"/>
      <c r="R332" s="304"/>
      <c r="S332" s="304"/>
      <c r="T332" s="30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306" t="s">
        <v>312</v>
      </c>
      <c r="AU332" s="306" t="s">
        <v>91</v>
      </c>
      <c r="AV332" s="15" t="s">
        <v>83</v>
      </c>
      <c r="AW332" s="15" t="s">
        <v>4</v>
      </c>
      <c r="AX332" s="15" t="s">
        <v>75</v>
      </c>
      <c r="AY332" s="306" t="s">
        <v>265</v>
      </c>
    </row>
    <row r="333" s="13" customFormat="1">
      <c r="A333" s="13"/>
      <c r="B333" s="264"/>
      <c r="C333" s="265"/>
      <c r="D333" s="266" t="s">
        <v>312</v>
      </c>
      <c r="E333" s="267" t="s">
        <v>1</v>
      </c>
      <c r="F333" s="268" t="s">
        <v>3405</v>
      </c>
      <c r="G333" s="265"/>
      <c r="H333" s="269">
        <v>2.25</v>
      </c>
      <c r="I333" s="270"/>
      <c r="J333" s="265"/>
      <c r="K333" s="265"/>
      <c r="L333" s="271"/>
      <c r="M333" s="272"/>
      <c r="N333" s="273"/>
      <c r="O333" s="273"/>
      <c r="P333" s="273"/>
      <c r="Q333" s="273"/>
      <c r="R333" s="273"/>
      <c r="S333" s="273"/>
      <c r="T333" s="27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5" t="s">
        <v>312</v>
      </c>
      <c r="AU333" s="275" t="s">
        <v>91</v>
      </c>
      <c r="AV333" s="13" t="s">
        <v>91</v>
      </c>
      <c r="AW333" s="13" t="s">
        <v>4</v>
      </c>
      <c r="AX333" s="13" t="s">
        <v>75</v>
      </c>
      <c r="AY333" s="275" t="s">
        <v>265</v>
      </c>
    </row>
    <row r="334" s="14" customFormat="1">
      <c r="A334" s="14"/>
      <c r="B334" s="276"/>
      <c r="C334" s="277"/>
      <c r="D334" s="266" t="s">
        <v>312</v>
      </c>
      <c r="E334" s="278" t="s">
        <v>1</v>
      </c>
      <c r="F334" s="279" t="s">
        <v>318</v>
      </c>
      <c r="G334" s="277"/>
      <c r="H334" s="280">
        <v>4.7699999999999996</v>
      </c>
      <c r="I334" s="281"/>
      <c r="J334" s="277"/>
      <c r="K334" s="277"/>
      <c r="L334" s="282"/>
      <c r="M334" s="283"/>
      <c r="N334" s="284"/>
      <c r="O334" s="284"/>
      <c r="P334" s="284"/>
      <c r="Q334" s="284"/>
      <c r="R334" s="284"/>
      <c r="S334" s="284"/>
      <c r="T334" s="28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86" t="s">
        <v>312</v>
      </c>
      <c r="AU334" s="286" t="s">
        <v>91</v>
      </c>
      <c r="AV334" s="14" t="s">
        <v>282</v>
      </c>
      <c r="AW334" s="14" t="s">
        <v>4</v>
      </c>
      <c r="AX334" s="14" t="s">
        <v>83</v>
      </c>
      <c r="AY334" s="286" t="s">
        <v>265</v>
      </c>
    </row>
    <row r="335" s="2" customFormat="1" ht="16.30189" customHeight="1">
      <c r="A335" s="39"/>
      <c r="B335" s="40"/>
      <c r="C335" s="246" t="s">
        <v>583</v>
      </c>
      <c r="D335" s="246" t="s">
        <v>268</v>
      </c>
      <c r="E335" s="247" t="s">
        <v>2678</v>
      </c>
      <c r="F335" s="248" t="s">
        <v>1</v>
      </c>
      <c r="G335" s="249" t="s">
        <v>1</v>
      </c>
      <c r="H335" s="250">
        <v>2.0499999999999998</v>
      </c>
      <c r="I335" s="251"/>
      <c r="J335" s="250">
        <f>ROUND(I335*H335,2)</f>
        <v>0</v>
      </c>
      <c r="K335" s="252"/>
      <c r="L335" s="45"/>
      <c r="M335" s="253" t="s">
        <v>1</v>
      </c>
      <c r="N335" s="254" t="s">
        <v>41</v>
      </c>
      <c r="O335" s="92"/>
      <c r="P335" s="255">
        <f>O335*H335</f>
        <v>0</v>
      </c>
      <c r="Q335" s="255">
        <v>0.094350000000000003</v>
      </c>
      <c r="R335" s="255">
        <f>Q335*H335</f>
        <v>0.19341749999999999</v>
      </c>
      <c r="S335" s="255">
        <v>0</v>
      </c>
      <c r="T335" s="256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57" t="s">
        <v>282</v>
      </c>
      <c r="AT335" s="257" t="s">
        <v>268</v>
      </c>
      <c r="AU335" s="257" t="s">
        <v>91</v>
      </c>
      <c r="AY335" s="18" t="s">
        <v>265</v>
      </c>
      <c r="BE335" s="258">
        <f>IF(N335="základná",J335,0)</f>
        <v>0</v>
      </c>
      <c r="BF335" s="258">
        <f>IF(N335="znížená",J335,0)</f>
        <v>0</v>
      </c>
      <c r="BG335" s="258">
        <f>IF(N335="zákl. prenesená",J335,0)</f>
        <v>0</v>
      </c>
      <c r="BH335" s="258">
        <f>IF(N335="zníž. prenesená",J335,0)</f>
        <v>0</v>
      </c>
      <c r="BI335" s="258">
        <f>IF(N335="nulová",J335,0)</f>
        <v>0</v>
      </c>
      <c r="BJ335" s="18" t="s">
        <v>91</v>
      </c>
      <c r="BK335" s="258">
        <f>ROUND(I335*H335,2)</f>
        <v>0</v>
      </c>
      <c r="BL335" s="18" t="s">
        <v>282</v>
      </c>
      <c r="BM335" s="257" t="s">
        <v>2679</v>
      </c>
    </row>
    <row r="336" s="15" customFormat="1">
      <c r="A336" s="15"/>
      <c r="B336" s="297"/>
      <c r="C336" s="298"/>
      <c r="D336" s="266" t="s">
        <v>312</v>
      </c>
      <c r="E336" s="299" t="s">
        <v>1</v>
      </c>
      <c r="F336" s="300" t="s">
        <v>2658</v>
      </c>
      <c r="G336" s="298"/>
      <c r="H336" s="299" t="s">
        <v>1</v>
      </c>
      <c r="I336" s="301"/>
      <c r="J336" s="298"/>
      <c r="K336" s="298"/>
      <c r="L336" s="302"/>
      <c r="M336" s="303"/>
      <c r="N336" s="304"/>
      <c r="O336" s="304"/>
      <c r="P336" s="304"/>
      <c r="Q336" s="304"/>
      <c r="R336" s="304"/>
      <c r="S336" s="304"/>
      <c r="T336" s="30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306" t="s">
        <v>312</v>
      </c>
      <c r="AU336" s="306" t="s">
        <v>91</v>
      </c>
      <c r="AV336" s="15" t="s">
        <v>83</v>
      </c>
      <c r="AW336" s="15" t="s">
        <v>4</v>
      </c>
      <c r="AX336" s="15" t="s">
        <v>75</v>
      </c>
      <c r="AY336" s="306" t="s">
        <v>265</v>
      </c>
    </row>
    <row r="337" s="13" customFormat="1">
      <c r="A337" s="13"/>
      <c r="B337" s="264"/>
      <c r="C337" s="265"/>
      <c r="D337" s="266" t="s">
        <v>312</v>
      </c>
      <c r="E337" s="267" t="s">
        <v>1</v>
      </c>
      <c r="F337" s="268" t="s">
        <v>3406</v>
      </c>
      <c r="G337" s="265"/>
      <c r="H337" s="269">
        <v>1.0800000000000001</v>
      </c>
      <c r="I337" s="270"/>
      <c r="J337" s="265"/>
      <c r="K337" s="265"/>
      <c r="L337" s="271"/>
      <c r="M337" s="272"/>
      <c r="N337" s="273"/>
      <c r="O337" s="273"/>
      <c r="P337" s="273"/>
      <c r="Q337" s="273"/>
      <c r="R337" s="273"/>
      <c r="S337" s="273"/>
      <c r="T337" s="27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75" t="s">
        <v>312</v>
      </c>
      <c r="AU337" s="275" t="s">
        <v>91</v>
      </c>
      <c r="AV337" s="13" t="s">
        <v>91</v>
      </c>
      <c r="AW337" s="13" t="s">
        <v>4</v>
      </c>
      <c r="AX337" s="13" t="s">
        <v>75</v>
      </c>
      <c r="AY337" s="275" t="s">
        <v>265</v>
      </c>
    </row>
    <row r="338" s="15" customFormat="1">
      <c r="A338" s="15"/>
      <c r="B338" s="297"/>
      <c r="C338" s="298"/>
      <c r="D338" s="266" t="s">
        <v>312</v>
      </c>
      <c r="E338" s="299" t="s">
        <v>1</v>
      </c>
      <c r="F338" s="300" t="s">
        <v>2660</v>
      </c>
      <c r="G338" s="298"/>
      <c r="H338" s="299" t="s">
        <v>1</v>
      </c>
      <c r="I338" s="301"/>
      <c r="J338" s="298"/>
      <c r="K338" s="298"/>
      <c r="L338" s="302"/>
      <c r="M338" s="303"/>
      <c r="N338" s="304"/>
      <c r="O338" s="304"/>
      <c r="P338" s="304"/>
      <c r="Q338" s="304"/>
      <c r="R338" s="304"/>
      <c r="S338" s="304"/>
      <c r="T338" s="30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306" t="s">
        <v>312</v>
      </c>
      <c r="AU338" s="306" t="s">
        <v>91</v>
      </c>
      <c r="AV338" s="15" t="s">
        <v>83</v>
      </c>
      <c r="AW338" s="15" t="s">
        <v>4</v>
      </c>
      <c r="AX338" s="15" t="s">
        <v>75</v>
      </c>
      <c r="AY338" s="306" t="s">
        <v>265</v>
      </c>
    </row>
    <row r="339" s="13" customFormat="1">
      <c r="A339" s="13"/>
      <c r="B339" s="264"/>
      <c r="C339" s="265"/>
      <c r="D339" s="266" t="s">
        <v>312</v>
      </c>
      <c r="E339" s="267" t="s">
        <v>1</v>
      </c>
      <c r="F339" s="268" t="s">
        <v>3407</v>
      </c>
      <c r="G339" s="265"/>
      <c r="H339" s="269">
        <v>0.96999999999999997</v>
      </c>
      <c r="I339" s="270"/>
      <c r="J339" s="265"/>
      <c r="K339" s="265"/>
      <c r="L339" s="271"/>
      <c r="M339" s="272"/>
      <c r="N339" s="273"/>
      <c r="O339" s="273"/>
      <c r="P339" s="273"/>
      <c r="Q339" s="273"/>
      <c r="R339" s="273"/>
      <c r="S339" s="273"/>
      <c r="T339" s="27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75" t="s">
        <v>312</v>
      </c>
      <c r="AU339" s="275" t="s">
        <v>91</v>
      </c>
      <c r="AV339" s="13" t="s">
        <v>91</v>
      </c>
      <c r="AW339" s="13" t="s">
        <v>4</v>
      </c>
      <c r="AX339" s="13" t="s">
        <v>75</v>
      </c>
      <c r="AY339" s="275" t="s">
        <v>265</v>
      </c>
    </row>
    <row r="340" s="14" customFormat="1">
      <c r="A340" s="14"/>
      <c r="B340" s="276"/>
      <c r="C340" s="277"/>
      <c r="D340" s="266" t="s">
        <v>312</v>
      </c>
      <c r="E340" s="278" t="s">
        <v>1</v>
      </c>
      <c r="F340" s="279" t="s">
        <v>318</v>
      </c>
      <c r="G340" s="277"/>
      <c r="H340" s="280">
        <v>2.0499999999999998</v>
      </c>
      <c r="I340" s="281"/>
      <c r="J340" s="277"/>
      <c r="K340" s="277"/>
      <c r="L340" s="282"/>
      <c r="M340" s="283"/>
      <c r="N340" s="284"/>
      <c r="O340" s="284"/>
      <c r="P340" s="284"/>
      <c r="Q340" s="284"/>
      <c r="R340" s="284"/>
      <c r="S340" s="284"/>
      <c r="T340" s="28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86" t="s">
        <v>312</v>
      </c>
      <c r="AU340" s="286" t="s">
        <v>91</v>
      </c>
      <c r="AV340" s="14" t="s">
        <v>282</v>
      </c>
      <c r="AW340" s="14" t="s">
        <v>4</v>
      </c>
      <c r="AX340" s="14" t="s">
        <v>83</v>
      </c>
      <c r="AY340" s="286" t="s">
        <v>265</v>
      </c>
    </row>
    <row r="341" s="2" customFormat="1" ht="16.30189" customHeight="1">
      <c r="A341" s="39"/>
      <c r="B341" s="40"/>
      <c r="C341" s="246" t="s">
        <v>587</v>
      </c>
      <c r="D341" s="246" t="s">
        <v>268</v>
      </c>
      <c r="E341" s="247" t="s">
        <v>2682</v>
      </c>
      <c r="F341" s="248" t="s">
        <v>1</v>
      </c>
      <c r="G341" s="249" t="s">
        <v>1</v>
      </c>
      <c r="H341" s="250">
        <v>5.6200000000000001</v>
      </c>
      <c r="I341" s="251"/>
      <c r="J341" s="250">
        <f>ROUND(I341*H341,2)</f>
        <v>0</v>
      </c>
      <c r="K341" s="252"/>
      <c r="L341" s="45"/>
      <c r="M341" s="253" t="s">
        <v>1</v>
      </c>
      <c r="N341" s="254" t="s">
        <v>41</v>
      </c>
      <c r="O341" s="92"/>
      <c r="P341" s="255">
        <f>O341*H341</f>
        <v>0</v>
      </c>
      <c r="Q341" s="255">
        <v>0.0021770000000000001</v>
      </c>
      <c r="R341" s="255">
        <f>Q341*H341</f>
        <v>0.012234740000000001</v>
      </c>
      <c r="S341" s="255">
        <v>0</v>
      </c>
      <c r="T341" s="256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57" t="s">
        <v>282</v>
      </c>
      <c r="AT341" s="257" t="s">
        <v>268</v>
      </c>
      <c r="AU341" s="257" t="s">
        <v>91</v>
      </c>
      <c r="AY341" s="18" t="s">
        <v>265</v>
      </c>
      <c r="BE341" s="258">
        <f>IF(N341="základná",J341,0)</f>
        <v>0</v>
      </c>
      <c r="BF341" s="258">
        <f>IF(N341="znížená",J341,0)</f>
        <v>0</v>
      </c>
      <c r="BG341" s="258">
        <f>IF(N341="zákl. prenesená",J341,0)</f>
        <v>0</v>
      </c>
      <c r="BH341" s="258">
        <f>IF(N341="zníž. prenesená",J341,0)</f>
        <v>0</v>
      </c>
      <c r="BI341" s="258">
        <f>IF(N341="nulová",J341,0)</f>
        <v>0</v>
      </c>
      <c r="BJ341" s="18" t="s">
        <v>91</v>
      </c>
      <c r="BK341" s="258">
        <f>ROUND(I341*H341,2)</f>
        <v>0</v>
      </c>
      <c r="BL341" s="18" t="s">
        <v>282</v>
      </c>
      <c r="BM341" s="257" t="s">
        <v>2683</v>
      </c>
    </row>
    <row r="342" s="15" customFormat="1">
      <c r="A342" s="15"/>
      <c r="B342" s="297"/>
      <c r="C342" s="298"/>
      <c r="D342" s="266" t="s">
        <v>312</v>
      </c>
      <c r="E342" s="299" t="s">
        <v>1</v>
      </c>
      <c r="F342" s="300" t="s">
        <v>2656</v>
      </c>
      <c r="G342" s="298"/>
      <c r="H342" s="299" t="s">
        <v>1</v>
      </c>
      <c r="I342" s="301"/>
      <c r="J342" s="298"/>
      <c r="K342" s="298"/>
      <c r="L342" s="302"/>
      <c r="M342" s="303"/>
      <c r="N342" s="304"/>
      <c r="O342" s="304"/>
      <c r="P342" s="304"/>
      <c r="Q342" s="304"/>
      <c r="R342" s="304"/>
      <c r="S342" s="304"/>
      <c r="T342" s="30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306" t="s">
        <v>312</v>
      </c>
      <c r="AU342" s="306" t="s">
        <v>91</v>
      </c>
      <c r="AV342" s="15" t="s">
        <v>83</v>
      </c>
      <c r="AW342" s="15" t="s">
        <v>4</v>
      </c>
      <c r="AX342" s="15" t="s">
        <v>75</v>
      </c>
      <c r="AY342" s="306" t="s">
        <v>265</v>
      </c>
    </row>
    <row r="343" s="13" customFormat="1">
      <c r="A343" s="13"/>
      <c r="B343" s="264"/>
      <c r="C343" s="265"/>
      <c r="D343" s="266" t="s">
        <v>312</v>
      </c>
      <c r="E343" s="267" t="s">
        <v>1</v>
      </c>
      <c r="F343" s="268" t="s">
        <v>3408</v>
      </c>
      <c r="G343" s="265"/>
      <c r="H343" s="269">
        <v>5.6200000000000001</v>
      </c>
      <c r="I343" s="270"/>
      <c r="J343" s="265"/>
      <c r="K343" s="265"/>
      <c r="L343" s="271"/>
      <c r="M343" s="272"/>
      <c r="N343" s="273"/>
      <c r="O343" s="273"/>
      <c r="P343" s="273"/>
      <c r="Q343" s="273"/>
      <c r="R343" s="273"/>
      <c r="S343" s="273"/>
      <c r="T343" s="27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75" t="s">
        <v>312</v>
      </c>
      <c r="AU343" s="275" t="s">
        <v>91</v>
      </c>
      <c r="AV343" s="13" t="s">
        <v>91</v>
      </c>
      <c r="AW343" s="13" t="s">
        <v>4</v>
      </c>
      <c r="AX343" s="13" t="s">
        <v>83</v>
      </c>
      <c r="AY343" s="275" t="s">
        <v>265</v>
      </c>
    </row>
    <row r="344" s="2" customFormat="1" ht="16.30189" customHeight="1">
      <c r="A344" s="39"/>
      <c r="B344" s="40"/>
      <c r="C344" s="246" t="s">
        <v>590</v>
      </c>
      <c r="D344" s="246" t="s">
        <v>268</v>
      </c>
      <c r="E344" s="247" t="s">
        <v>2685</v>
      </c>
      <c r="F344" s="248" t="s">
        <v>1</v>
      </c>
      <c r="G344" s="249" t="s">
        <v>1</v>
      </c>
      <c r="H344" s="250">
        <v>1.02</v>
      </c>
      <c r="I344" s="251"/>
      <c r="J344" s="250">
        <f>ROUND(I344*H344,2)</f>
        <v>0</v>
      </c>
      <c r="K344" s="252"/>
      <c r="L344" s="45"/>
      <c r="M344" s="253" t="s">
        <v>1</v>
      </c>
      <c r="N344" s="254" t="s">
        <v>41</v>
      </c>
      <c r="O344" s="92"/>
      <c r="P344" s="255">
        <f>O344*H344</f>
        <v>0</v>
      </c>
      <c r="Q344" s="255">
        <v>0.0020630000000000002</v>
      </c>
      <c r="R344" s="255">
        <f>Q344*H344</f>
        <v>0.0021042600000000002</v>
      </c>
      <c r="S344" s="255">
        <v>0</v>
      </c>
      <c r="T344" s="256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57" t="s">
        <v>282</v>
      </c>
      <c r="AT344" s="257" t="s">
        <v>268</v>
      </c>
      <c r="AU344" s="257" t="s">
        <v>91</v>
      </c>
      <c r="AY344" s="18" t="s">
        <v>265</v>
      </c>
      <c r="BE344" s="258">
        <f>IF(N344="základná",J344,0)</f>
        <v>0</v>
      </c>
      <c r="BF344" s="258">
        <f>IF(N344="znížená",J344,0)</f>
        <v>0</v>
      </c>
      <c r="BG344" s="258">
        <f>IF(N344="zákl. prenesená",J344,0)</f>
        <v>0</v>
      </c>
      <c r="BH344" s="258">
        <f>IF(N344="zníž. prenesená",J344,0)</f>
        <v>0</v>
      </c>
      <c r="BI344" s="258">
        <f>IF(N344="nulová",J344,0)</f>
        <v>0</v>
      </c>
      <c r="BJ344" s="18" t="s">
        <v>91</v>
      </c>
      <c r="BK344" s="258">
        <f>ROUND(I344*H344,2)</f>
        <v>0</v>
      </c>
      <c r="BL344" s="18" t="s">
        <v>282</v>
      </c>
      <c r="BM344" s="257" t="s">
        <v>2686</v>
      </c>
    </row>
    <row r="345" s="15" customFormat="1">
      <c r="A345" s="15"/>
      <c r="B345" s="297"/>
      <c r="C345" s="298"/>
      <c r="D345" s="266" t="s">
        <v>312</v>
      </c>
      <c r="E345" s="299" t="s">
        <v>1</v>
      </c>
      <c r="F345" s="300" t="s">
        <v>2658</v>
      </c>
      <c r="G345" s="298"/>
      <c r="H345" s="299" t="s">
        <v>1</v>
      </c>
      <c r="I345" s="301"/>
      <c r="J345" s="298"/>
      <c r="K345" s="298"/>
      <c r="L345" s="302"/>
      <c r="M345" s="303"/>
      <c r="N345" s="304"/>
      <c r="O345" s="304"/>
      <c r="P345" s="304"/>
      <c r="Q345" s="304"/>
      <c r="R345" s="304"/>
      <c r="S345" s="304"/>
      <c r="T345" s="30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306" t="s">
        <v>312</v>
      </c>
      <c r="AU345" s="306" t="s">
        <v>91</v>
      </c>
      <c r="AV345" s="15" t="s">
        <v>83</v>
      </c>
      <c r="AW345" s="15" t="s">
        <v>4</v>
      </c>
      <c r="AX345" s="15" t="s">
        <v>75</v>
      </c>
      <c r="AY345" s="306" t="s">
        <v>265</v>
      </c>
    </row>
    <row r="346" s="13" customFormat="1">
      <c r="A346" s="13"/>
      <c r="B346" s="264"/>
      <c r="C346" s="265"/>
      <c r="D346" s="266" t="s">
        <v>312</v>
      </c>
      <c r="E346" s="267" t="s">
        <v>1</v>
      </c>
      <c r="F346" s="268" t="s">
        <v>3409</v>
      </c>
      <c r="G346" s="265"/>
      <c r="H346" s="269">
        <v>0.54000000000000004</v>
      </c>
      <c r="I346" s="270"/>
      <c r="J346" s="265"/>
      <c r="K346" s="265"/>
      <c r="L346" s="271"/>
      <c r="M346" s="272"/>
      <c r="N346" s="273"/>
      <c r="O346" s="273"/>
      <c r="P346" s="273"/>
      <c r="Q346" s="273"/>
      <c r="R346" s="273"/>
      <c r="S346" s="273"/>
      <c r="T346" s="27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75" t="s">
        <v>312</v>
      </c>
      <c r="AU346" s="275" t="s">
        <v>91</v>
      </c>
      <c r="AV346" s="13" t="s">
        <v>91</v>
      </c>
      <c r="AW346" s="13" t="s">
        <v>4</v>
      </c>
      <c r="AX346" s="13" t="s">
        <v>75</v>
      </c>
      <c r="AY346" s="275" t="s">
        <v>265</v>
      </c>
    </row>
    <row r="347" s="15" customFormat="1">
      <c r="A347" s="15"/>
      <c r="B347" s="297"/>
      <c r="C347" s="298"/>
      <c r="D347" s="266" t="s">
        <v>312</v>
      </c>
      <c r="E347" s="299" t="s">
        <v>1</v>
      </c>
      <c r="F347" s="300" t="s">
        <v>2660</v>
      </c>
      <c r="G347" s="298"/>
      <c r="H347" s="299" t="s">
        <v>1</v>
      </c>
      <c r="I347" s="301"/>
      <c r="J347" s="298"/>
      <c r="K347" s="298"/>
      <c r="L347" s="302"/>
      <c r="M347" s="303"/>
      <c r="N347" s="304"/>
      <c r="O347" s="304"/>
      <c r="P347" s="304"/>
      <c r="Q347" s="304"/>
      <c r="R347" s="304"/>
      <c r="S347" s="304"/>
      <c r="T347" s="30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306" t="s">
        <v>312</v>
      </c>
      <c r="AU347" s="306" t="s">
        <v>91</v>
      </c>
      <c r="AV347" s="15" t="s">
        <v>83</v>
      </c>
      <c r="AW347" s="15" t="s">
        <v>4</v>
      </c>
      <c r="AX347" s="15" t="s">
        <v>75</v>
      </c>
      <c r="AY347" s="306" t="s">
        <v>265</v>
      </c>
    </row>
    <row r="348" s="13" customFormat="1">
      <c r="A348" s="13"/>
      <c r="B348" s="264"/>
      <c r="C348" s="265"/>
      <c r="D348" s="266" t="s">
        <v>312</v>
      </c>
      <c r="E348" s="267" t="s">
        <v>1</v>
      </c>
      <c r="F348" s="268" t="s">
        <v>3410</v>
      </c>
      <c r="G348" s="265"/>
      <c r="H348" s="269">
        <v>0.47999999999999998</v>
      </c>
      <c r="I348" s="270"/>
      <c r="J348" s="265"/>
      <c r="K348" s="265"/>
      <c r="L348" s="271"/>
      <c r="M348" s="272"/>
      <c r="N348" s="273"/>
      <c r="O348" s="273"/>
      <c r="P348" s="273"/>
      <c r="Q348" s="273"/>
      <c r="R348" s="273"/>
      <c r="S348" s="273"/>
      <c r="T348" s="27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5" t="s">
        <v>312</v>
      </c>
      <c r="AU348" s="275" t="s">
        <v>91</v>
      </c>
      <c r="AV348" s="13" t="s">
        <v>91</v>
      </c>
      <c r="AW348" s="13" t="s">
        <v>4</v>
      </c>
      <c r="AX348" s="13" t="s">
        <v>75</v>
      </c>
      <c r="AY348" s="275" t="s">
        <v>265</v>
      </c>
    </row>
    <row r="349" s="14" customFormat="1">
      <c r="A349" s="14"/>
      <c r="B349" s="276"/>
      <c r="C349" s="277"/>
      <c r="D349" s="266" t="s">
        <v>312</v>
      </c>
      <c r="E349" s="278" t="s">
        <v>1</v>
      </c>
      <c r="F349" s="279" t="s">
        <v>318</v>
      </c>
      <c r="G349" s="277"/>
      <c r="H349" s="280">
        <v>1.02</v>
      </c>
      <c r="I349" s="281"/>
      <c r="J349" s="277"/>
      <c r="K349" s="277"/>
      <c r="L349" s="282"/>
      <c r="M349" s="283"/>
      <c r="N349" s="284"/>
      <c r="O349" s="284"/>
      <c r="P349" s="284"/>
      <c r="Q349" s="284"/>
      <c r="R349" s="284"/>
      <c r="S349" s="284"/>
      <c r="T349" s="28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86" t="s">
        <v>312</v>
      </c>
      <c r="AU349" s="286" t="s">
        <v>91</v>
      </c>
      <c r="AV349" s="14" t="s">
        <v>282</v>
      </c>
      <c r="AW349" s="14" t="s">
        <v>4</v>
      </c>
      <c r="AX349" s="14" t="s">
        <v>83</v>
      </c>
      <c r="AY349" s="286" t="s">
        <v>265</v>
      </c>
    </row>
    <row r="350" s="12" customFormat="1" ht="22.8" customHeight="1">
      <c r="A350" s="12"/>
      <c r="B350" s="230"/>
      <c r="C350" s="231"/>
      <c r="D350" s="232" t="s">
        <v>74</v>
      </c>
      <c r="E350" s="244" t="s">
        <v>338</v>
      </c>
      <c r="F350" s="244" t="s">
        <v>1053</v>
      </c>
      <c r="G350" s="231"/>
      <c r="H350" s="231"/>
      <c r="I350" s="234"/>
      <c r="J350" s="245">
        <f>BK350</f>
        <v>0</v>
      </c>
      <c r="K350" s="231"/>
      <c r="L350" s="236"/>
      <c r="M350" s="237"/>
      <c r="N350" s="238"/>
      <c r="O350" s="238"/>
      <c r="P350" s="239">
        <f>SUM(P351:P358)</f>
        <v>0</v>
      </c>
      <c r="Q350" s="238"/>
      <c r="R350" s="239">
        <f>SUM(R351:R358)</f>
        <v>3.1641399999999997</v>
      </c>
      <c r="S350" s="238"/>
      <c r="T350" s="240">
        <f>SUM(T351:T358)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41" t="s">
        <v>83</v>
      </c>
      <c r="AT350" s="242" t="s">
        <v>74</v>
      </c>
      <c r="AU350" s="242" t="s">
        <v>83</v>
      </c>
      <c r="AY350" s="241" t="s">
        <v>265</v>
      </c>
      <c r="BK350" s="243">
        <f>SUM(BK351:BK358)</f>
        <v>0</v>
      </c>
    </row>
    <row r="351" s="2" customFormat="1" ht="16.30189" customHeight="1">
      <c r="A351" s="39"/>
      <c r="B351" s="40"/>
      <c r="C351" s="246" t="s">
        <v>593</v>
      </c>
      <c r="D351" s="246" t="s">
        <v>268</v>
      </c>
      <c r="E351" s="247" t="s">
        <v>2689</v>
      </c>
      <c r="F351" s="248" t="s">
        <v>1</v>
      </c>
      <c r="G351" s="249" t="s">
        <v>1</v>
      </c>
      <c r="H351" s="250">
        <v>20</v>
      </c>
      <c r="I351" s="251"/>
      <c r="J351" s="250">
        <f>ROUND(I351*H351,2)</f>
        <v>0</v>
      </c>
      <c r="K351" s="252"/>
      <c r="L351" s="45"/>
      <c r="M351" s="253" t="s">
        <v>1</v>
      </c>
      <c r="N351" s="254" t="s">
        <v>41</v>
      </c>
      <c r="O351" s="92"/>
      <c r="P351" s="255">
        <f>O351*H351</f>
        <v>0</v>
      </c>
      <c r="Q351" s="255">
        <v>0</v>
      </c>
      <c r="R351" s="255">
        <f>Q351*H351</f>
        <v>0</v>
      </c>
      <c r="S351" s="255">
        <v>0</v>
      </c>
      <c r="T351" s="256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57" t="s">
        <v>282</v>
      </c>
      <c r="AT351" s="257" t="s">
        <v>268</v>
      </c>
      <c r="AU351" s="257" t="s">
        <v>91</v>
      </c>
      <c r="AY351" s="18" t="s">
        <v>265</v>
      </c>
      <c r="BE351" s="258">
        <f>IF(N351="základná",J351,0)</f>
        <v>0</v>
      </c>
      <c r="BF351" s="258">
        <f>IF(N351="znížená",J351,0)</f>
        <v>0</v>
      </c>
      <c r="BG351" s="258">
        <f>IF(N351="zákl. prenesená",J351,0)</f>
        <v>0</v>
      </c>
      <c r="BH351" s="258">
        <f>IF(N351="zníž. prenesená",J351,0)</f>
        <v>0</v>
      </c>
      <c r="BI351" s="258">
        <f>IF(N351="nulová",J351,0)</f>
        <v>0</v>
      </c>
      <c r="BJ351" s="18" t="s">
        <v>91</v>
      </c>
      <c r="BK351" s="258">
        <f>ROUND(I351*H351,2)</f>
        <v>0</v>
      </c>
      <c r="BL351" s="18" t="s">
        <v>282</v>
      </c>
      <c r="BM351" s="257" t="s">
        <v>2690</v>
      </c>
    </row>
    <row r="352" s="13" customFormat="1">
      <c r="A352" s="13"/>
      <c r="B352" s="264"/>
      <c r="C352" s="265"/>
      <c r="D352" s="266" t="s">
        <v>312</v>
      </c>
      <c r="E352" s="267" t="s">
        <v>1</v>
      </c>
      <c r="F352" s="268" t="s">
        <v>2696</v>
      </c>
      <c r="G352" s="265"/>
      <c r="H352" s="269">
        <v>20</v>
      </c>
      <c r="I352" s="270"/>
      <c r="J352" s="265"/>
      <c r="K352" s="265"/>
      <c r="L352" s="271"/>
      <c r="M352" s="272"/>
      <c r="N352" s="273"/>
      <c r="O352" s="273"/>
      <c r="P352" s="273"/>
      <c r="Q352" s="273"/>
      <c r="R352" s="273"/>
      <c r="S352" s="273"/>
      <c r="T352" s="27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75" t="s">
        <v>312</v>
      </c>
      <c r="AU352" s="275" t="s">
        <v>91</v>
      </c>
      <c r="AV352" s="13" t="s">
        <v>91</v>
      </c>
      <c r="AW352" s="13" t="s">
        <v>4</v>
      </c>
      <c r="AX352" s="13" t="s">
        <v>75</v>
      </c>
      <c r="AY352" s="275" t="s">
        <v>265</v>
      </c>
    </row>
    <row r="353" s="2" customFormat="1" ht="16.30189" customHeight="1">
      <c r="A353" s="39"/>
      <c r="B353" s="40"/>
      <c r="C353" s="287" t="s">
        <v>596</v>
      </c>
      <c r="D353" s="287" t="s">
        <v>367</v>
      </c>
      <c r="E353" s="288" t="s">
        <v>2692</v>
      </c>
      <c r="F353" s="289" t="s">
        <v>1</v>
      </c>
      <c r="G353" s="290" t="s">
        <v>1</v>
      </c>
      <c r="H353" s="291">
        <v>20.600000000000001</v>
      </c>
      <c r="I353" s="292"/>
      <c r="J353" s="291">
        <f>ROUND(I353*H353,2)</f>
        <v>0</v>
      </c>
      <c r="K353" s="293"/>
      <c r="L353" s="294"/>
      <c r="M353" s="295" t="s">
        <v>1</v>
      </c>
      <c r="N353" s="296" t="s">
        <v>41</v>
      </c>
      <c r="O353" s="92"/>
      <c r="P353" s="255">
        <f>O353*H353</f>
        <v>0</v>
      </c>
      <c r="Q353" s="255">
        <v>0.00081999999999999998</v>
      </c>
      <c r="R353" s="255">
        <f>Q353*H353</f>
        <v>0.016892000000000001</v>
      </c>
      <c r="S353" s="255">
        <v>0</v>
      </c>
      <c r="T353" s="256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57" t="s">
        <v>338</v>
      </c>
      <c r="AT353" s="257" t="s">
        <v>367</v>
      </c>
      <c r="AU353" s="257" t="s">
        <v>91</v>
      </c>
      <c r="AY353" s="18" t="s">
        <v>265</v>
      </c>
      <c r="BE353" s="258">
        <f>IF(N353="základná",J353,0)</f>
        <v>0</v>
      </c>
      <c r="BF353" s="258">
        <f>IF(N353="znížená",J353,0)</f>
        <v>0</v>
      </c>
      <c r="BG353" s="258">
        <f>IF(N353="zákl. prenesená",J353,0)</f>
        <v>0</v>
      </c>
      <c r="BH353" s="258">
        <f>IF(N353="zníž. prenesená",J353,0)</f>
        <v>0</v>
      </c>
      <c r="BI353" s="258">
        <f>IF(N353="nulová",J353,0)</f>
        <v>0</v>
      </c>
      <c r="BJ353" s="18" t="s">
        <v>91</v>
      </c>
      <c r="BK353" s="258">
        <f>ROUND(I353*H353,2)</f>
        <v>0</v>
      </c>
      <c r="BL353" s="18" t="s">
        <v>282</v>
      </c>
      <c r="BM353" s="257" t="s">
        <v>2693</v>
      </c>
    </row>
    <row r="354" s="2" customFormat="1" ht="16.30189" customHeight="1">
      <c r="A354" s="39"/>
      <c r="B354" s="40"/>
      <c r="C354" s="246" t="s">
        <v>599</v>
      </c>
      <c r="D354" s="246" t="s">
        <v>268</v>
      </c>
      <c r="E354" s="247" t="s">
        <v>2694</v>
      </c>
      <c r="F354" s="248" t="s">
        <v>1</v>
      </c>
      <c r="G354" s="249" t="s">
        <v>1</v>
      </c>
      <c r="H354" s="250">
        <v>16.399999999999999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0.18731999999999999</v>
      </c>
      <c r="R354" s="255">
        <f>Q354*H354</f>
        <v>3.0720479999999997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2695</v>
      </c>
    </row>
    <row r="355" s="13" customFormat="1">
      <c r="A355" s="13"/>
      <c r="B355" s="264"/>
      <c r="C355" s="265"/>
      <c r="D355" s="266" t="s">
        <v>312</v>
      </c>
      <c r="E355" s="267" t="s">
        <v>1</v>
      </c>
      <c r="F355" s="268" t="s">
        <v>3411</v>
      </c>
      <c r="G355" s="265"/>
      <c r="H355" s="269">
        <v>16.399999999999999</v>
      </c>
      <c r="I355" s="270"/>
      <c r="J355" s="265"/>
      <c r="K355" s="265"/>
      <c r="L355" s="271"/>
      <c r="M355" s="272"/>
      <c r="N355" s="273"/>
      <c r="O355" s="273"/>
      <c r="P355" s="273"/>
      <c r="Q355" s="273"/>
      <c r="R355" s="273"/>
      <c r="S355" s="273"/>
      <c r="T355" s="27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5" t="s">
        <v>312</v>
      </c>
      <c r="AU355" s="275" t="s">
        <v>91</v>
      </c>
      <c r="AV355" s="13" t="s">
        <v>91</v>
      </c>
      <c r="AW355" s="13" t="s">
        <v>4</v>
      </c>
      <c r="AX355" s="13" t="s">
        <v>83</v>
      </c>
      <c r="AY355" s="275" t="s">
        <v>265</v>
      </c>
    </row>
    <row r="356" s="2" customFormat="1" ht="16.30189" customHeight="1">
      <c r="A356" s="39"/>
      <c r="B356" s="40"/>
      <c r="C356" s="246" t="s">
        <v>602</v>
      </c>
      <c r="D356" s="246" t="s">
        <v>268</v>
      </c>
      <c r="E356" s="247" t="s">
        <v>2697</v>
      </c>
      <c r="F356" s="248" t="s">
        <v>1</v>
      </c>
      <c r="G356" s="249" t="s">
        <v>1</v>
      </c>
      <c r="H356" s="250">
        <v>4</v>
      </c>
      <c r="I356" s="251"/>
      <c r="J356" s="250">
        <f>ROUND(I356*H356,2)</f>
        <v>0</v>
      </c>
      <c r="K356" s="252"/>
      <c r="L356" s="45"/>
      <c r="M356" s="253" t="s">
        <v>1</v>
      </c>
      <c r="N356" s="254" t="s">
        <v>41</v>
      </c>
      <c r="O356" s="92"/>
      <c r="P356" s="255">
        <f>O356*H356</f>
        <v>0</v>
      </c>
      <c r="Q356" s="255">
        <v>0.00033</v>
      </c>
      <c r="R356" s="255">
        <f>Q356*H356</f>
        <v>0.00132</v>
      </c>
      <c r="S356" s="255">
        <v>0</v>
      </c>
      <c r="T356" s="256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57" t="s">
        <v>282</v>
      </c>
      <c r="AT356" s="257" t="s">
        <v>268</v>
      </c>
      <c r="AU356" s="257" t="s">
        <v>91</v>
      </c>
      <c r="AY356" s="18" t="s">
        <v>265</v>
      </c>
      <c r="BE356" s="258">
        <f>IF(N356="základná",J356,0)</f>
        <v>0</v>
      </c>
      <c r="BF356" s="258">
        <f>IF(N356="znížená",J356,0)</f>
        <v>0</v>
      </c>
      <c r="BG356" s="258">
        <f>IF(N356="zákl. prenesená",J356,0)</f>
        <v>0</v>
      </c>
      <c r="BH356" s="258">
        <f>IF(N356="zníž. prenesená",J356,0)</f>
        <v>0</v>
      </c>
      <c r="BI356" s="258">
        <f>IF(N356="nulová",J356,0)</f>
        <v>0</v>
      </c>
      <c r="BJ356" s="18" t="s">
        <v>91</v>
      </c>
      <c r="BK356" s="258">
        <f>ROUND(I356*H356,2)</f>
        <v>0</v>
      </c>
      <c r="BL356" s="18" t="s">
        <v>282</v>
      </c>
      <c r="BM356" s="257" t="s">
        <v>2698</v>
      </c>
    </row>
    <row r="357" s="13" customFormat="1">
      <c r="A357" s="13"/>
      <c r="B357" s="264"/>
      <c r="C357" s="265"/>
      <c r="D357" s="266" t="s">
        <v>312</v>
      </c>
      <c r="E357" s="267" t="s">
        <v>1</v>
      </c>
      <c r="F357" s="268" t="s">
        <v>2699</v>
      </c>
      <c r="G357" s="265"/>
      <c r="H357" s="269">
        <v>4</v>
      </c>
      <c r="I357" s="270"/>
      <c r="J357" s="265"/>
      <c r="K357" s="265"/>
      <c r="L357" s="271"/>
      <c r="M357" s="272"/>
      <c r="N357" s="273"/>
      <c r="O357" s="273"/>
      <c r="P357" s="273"/>
      <c r="Q357" s="273"/>
      <c r="R357" s="273"/>
      <c r="S357" s="273"/>
      <c r="T357" s="27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75" t="s">
        <v>312</v>
      </c>
      <c r="AU357" s="275" t="s">
        <v>91</v>
      </c>
      <c r="AV357" s="13" t="s">
        <v>91</v>
      </c>
      <c r="AW357" s="13" t="s">
        <v>4</v>
      </c>
      <c r="AX357" s="13" t="s">
        <v>83</v>
      </c>
      <c r="AY357" s="275" t="s">
        <v>265</v>
      </c>
    </row>
    <row r="358" s="2" customFormat="1" ht="16.30189" customHeight="1">
      <c r="A358" s="39"/>
      <c r="B358" s="40"/>
      <c r="C358" s="287" t="s">
        <v>605</v>
      </c>
      <c r="D358" s="287" t="s">
        <v>367</v>
      </c>
      <c r="E358" s="288" t="s">
        <v>2700</v>
      </c>
      <c r="F358" s="289" t="s">
        <v>1</v>
      </c>
      <c r="G358" s="290" t="s">
        <v>1</v>
      </c>
      <c r="H358" s="291">
        <v>4</v>
      </c>
      <c r="I358" s="292"/>
      <c r="J358" s="291">
        <f>ROUND(I358*H358,2)</f>
        <v>0</v>
      </c>
      <c r="K358" s="293"/>
      <c r="L358" s="294"/>
      <c r="M358" s="295" t="s">
        <v>1</v>
      </c>
      <c r="N358" s="296" t="s">
        <v>41</v>
      </c>
      <c r="O358" s="92"/>
      <c r="P358" s="255">
        <f>O358*H358</f>
        <v>0</v>
      </c>
      <c r="Q358" s="255">
        <v>0.01847</v>
      </c>
      <c r="R358" s="255">
        <f>Q358*H358</f>
        <v>0.073880000000000001</v>
      </c>
      <c r="S358" s="255">
        <v>0</v>
      </c>
      <c r="T358" s="256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57" t="s">
        <v>338</v>
      </c>
      <c r="AT358" s="257" t="s">
        <v>367</v>
      </c>
      <c r="AU358" s="257" t="s">
        <v>91</v>
      </c>
      <c r="AY358" s="18" t="s">
        <v>265</v>
      </c>
      <c r="BE358" s="258">
        <f>IF(N358="základná",J358,0)</f>
        <v>0</v>
      </c>
      <c r="BF358" s="258">
        <f>IF(N358="znížená",J358,0)</f>
        <v>0</v>
      </c>
      <c r="BG358" s="258">
        <f>IF(N358="zákl. prenesená",J358,0)</f>
        <v>0</v>
      </c>
      <c r="BH358" s="258">
        <f>IF(N358="zníž. prenesená",J358,0)</f>
        <v>0</v>
      </c>
      <c r="BI358" s="258">
        <f>IF(N358="nulová",J358,0)</f>
        <v>0</v>
      </c>
      <c r="BJ358" s="18" t="s">
        <v>91</v>
      </c>
      <c r="BK358" s="258">
        <f>ROUND(I358*H358,2)</f>
        <v>0</v>
      </c>
      <c r="BL358" s="18" t="s">
        <v>282</v>
      </c>
      <c r="BM358" s="257" t="s">
        <v>2701</v>
      </c>
    </row>
    <row r="359" s="12" customFormat="1" ht="22.8" customHeight="1">
      <c r="A359" s="12"/>
      <c r="B359" s="230"/>
      <c r="C359" s="231"/>
      <c r="D359" s="232" t="s">
        <v>74</v>
      </c>
      <c r="E359" s="244" t="s">
        <v>342</v>
      </c>
      <c r="F359" s="244" t="s">
        <v>519</v>
      </c>
      <c r="G359" s="231"/>
      <c r="H359" s="231"/>
      <c r="I359" s="234"/>
      <c r="J359" s="245">
        <f>BK359</f>
        <v>0</v>
      </c>
      <c r="K359" s="231"/>
      <c r="L359" s="236"/>
      <c r="M359" s="237"/>
      <c r="N359" s="238"/>
      <c r="O359" s="238"/>
      <c r="P359" s="239">
        <f>SUM(P360:P493)</f>
        <v>0</v>
      </c>
      <c r="Q359" s="238"/>
      <c r="R359" s="239">
        <f>SUM(R360:R493)</f>
        <v>21.217420062703994</v>
      </c>
      <c r="S359" s="238"/>
      <c r="T359" s="240">
        <f>SUM(T360:T493)</f>
        <v>54.462000000000003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41" t="s">
        <v>83</v>
      </c>
      <c r="AT359" s="242" t="s">
        <v>74</v>
      </c>
      <c r="AU359" s="242" t="s">
        <v>83</v>
      </c>
      <c r="AY359" s="241" t="s">
        <v>265</v>
      </c>
      <c r="BK359" s="243">
        <f>SUM(BK360:BK493)</f>
        <v>0</v>
      </c>
    </row>
    <row r="360" s="2" customFormat="1" ht="16.30189" customHeight="1">
      <c r="A360" s="39"/>
      <c r="B360" s="40"/>
      <c r="C360" s="246" t="s">
        <v>608</v>
      </c>
      <c r="D360" s="246" t="s">
        <v>268</v>
      </c>
      <c r="E360" s="247" t="s">
        <v>521</v>
      </c>
      <c r="F360" s="248" t="s">
        <v>1</v>
      </c>
      <c r="G360" s="249" t="s">
        <v>1</v>
      </c>
      <c r="H360" s="250">
        <v>188</v>
      </c>
      <c r="I360" s="251"/>
      <c r="J360" s="250">
        <f>ROUND(I360*H360,2)</f>
        <v>0</v>
      </c>
      <c r="K360" s="252"/>
      <c r="L360" s="45"/>
      <c r="M360" s="253" t="s">
        <v>1</v>
      </c>
      <c r="N360" s="254" t="s">
        <v>41</v>
      </c>
      <c r="O360" s="92"/>
      <c r="P360" s="255">
        <f>O360*H360</f>
        <v>0</v>
      </c>
      <c r="Q360" s="255">
        <v>0</v>
      </c>
      <c r="R360" s="255">
        <f>Q360*H360</f>
        <v>0</v>
      </c>
      <c r="S360" s="255">
        <v>0</v>
      </c>
      <c r="T360" s="256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57" t="s">
        <v>282</v>
      </c>
      <c r="AT360" s="257" t="s">
        <v>268</v>
      </c>
      <c r="AU360" s="257" t="s">
        <v>91</v>
      </c>
      <c r="AY360" s="18" t="s">
        <v>265</v>
      </c>
      <c r="BE360" s="258">
        <f>IF(N360="základná",J360,0)</f>
        <v>0</v>
      </c>
      <c r="BF360" s="258">
        <f>IF(N360="znížená",J360,0)</f>
        <v>0</v>
      </c>
      <c r="BG360" s="258">
        <f>IF(N360="zákl. prenesená",J360,0)</f>
        <v>0</v>
      </c>
      <c r="BH360" s="258">
        <f>IF(N360="zníž. prenesená",J360,0)</f>
        <v>0</v>
      </c>
      <c r="BI360" s="258">
        <f>IF(N360="nulová",J360,0)</f>
        <v>0</v>
      </c>
      <c r="BJ360" s="18" t="s">
        <v>91</v>
      </c>
      <c r="BK360" s="258">
        <f>ROUND(I360*H360,2)</f>
        <v>0</v>
      </c>
      <c r="BL360" s="18" t="s">
        <v>282</v>
      </c>
      <c r="BM360" s="257" t="s">
        <v>2702</v>
      </c>
    </row>
    <row r="361" s="13" customFormat="1">
      <c r="A361" s="13"/>
      <c r="B361" s="264"/>
      <c r="C361" s="265"/>
      <c r="D361" s="266" t="s">
        <v>312</v>
      </c>
      <c r="E361" s="267" t="s">
        <v>1</v>
      </c>
      <c r="F361" s="268" t="s">
        <v>3412</v>
      </c>
      <c r="G361" s="265"/>
      <c r="H361" s="269">
        <v>188</v>
      </c>
      <c r="I361" s="270"/>
      <c r="J361" s="265"/>
      <c r="K361" s="265"/>
      <c r="L361" s="271"/>
      <c r="M361" s="272"/>
      <c r="N361" s="273"/>
      <c r="O361" s="273"/>
      <c r="P361" s="273"/>
      <c r="Q361" s="273"/>
      <c r="R361" s="273"/>
      <c r="S361" s="273"/>
      <c r="T361" s="27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75" t="s">
        <v>312</v>
      </c>
      <c r="AU361" s="275" t="s">
        <v>91</v>
      </c>
      <c r="AV361" s="13" t="s">
        <v>91</v>
      </c>
      <c r="AW361" s="13" t="s">
        <v>4</v>
      </c>
      <c r="AX361" s="13" t="s">
        <v>83</v>
      </c>
      <c r="AY361" s="275" t="s">
        <v>265</v>
      </c>
    </row>
    <row r="362" s="2" customFormat="1" ht="16.30189" customHeight="1">
      <c r="A362" s="39"/>
      <c r="B362" s="40"/>
      <c r="C362" s="287" t="s">
        <v>612</v>
      </c>
      <c r="D362" s="287" t="s">
        <v>367</v>
      </c>
      <c r="E362" s="288" t="s">
        <v>2704</v>
      </c>
      <c r="F362" s="289" t="s">
        <v>1</v>
      </c>
      <c r="G362" s="290" t="s">
        <v>1</v>
      </c>
      <c r="H362" s="291">
        <v>188</v>
      </c>
      <c r="I362" s="292"/>
      <c r="J362" s="291">
        <f>ROUND(I362*H362,2)</f>
        <v>0</v>
      </c>
      <c r="K362" s="293"/>
      <c r="L362" s="294"/>
      <c r="M362" s="295" t="s">
        <v>1</v>
      </c>
      <c r="N362" s="296" t="s">
        <v>41</v>
      </c>
      <c r="O362" s="92"/>
      <c r="P362" s="255">
        <f>O362*H362</f>
        <v>0</v>
      </c>
      <c r="Q362" s="255">
        <v>0.012500000000000001</v>
      </c>
      <c r="R362" s="255">
        <f>Q362*H362</f>
        <v>2.3500000000000001</v>
      </c>
      <c r="S362" s="255">
        <v>0</v>
      </c>
      <c r="T362" s="256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57" t="s">
        <v>338</v>
      </c>
      <c r="AT362" s="257" t="s">
        <v>367</v>
      </c>
      <c r="AU362" s="257" t="s">
        <v>91</v>
      </c>
      <c r="AY362" s="18" t="s">
        <v>265</v>
      </c>
      <c r="BE362" s="258">
        <f>IF(N362="základná",J362,0)</f>
        <v>0</v>
      </c>
      <c r="BF362" s="258">
        <f>IF(N362="znížená",J362,0)</f>
        <v>0</v>
      </c>
      <c r="BG362" s="258">
        <f>IF(N362="zákl. prenesená",J362,0)</f>
        <v>0</v>
      </c>
      <c r="BH362" s="258">
        <f>IF(N362="zníž. prenesená",J362,0)</f>
        <v>0</v>
      </c>
      <c r="BI362" s="258">
        <f>IF(N362="nulová",J362,0)</f>
        <v>0</v>
      </c>
      <c r="BJ362" s="18" t="s">
        <v>91</v>
      </c>
      <c r="BK362" s="258">
        <f>ROUND(I362*H362,2)</f>
        <v>0</v>
      </c>
      <c r="BL362" s="18" t="s">
        <v>282</v>
      </c>
      <c r="BM362" s="257" t="s">
        <v>2705</v>
      </c>
    </row>
    <row r="363" s="2" customFormat="1" ht="16.30189" customHeight="1">
      <c r="A363" s="39"/>
      <c r="B363" s="40"/>
      <c r="C363" s="246" t="s">
        <v>615</v>
      </c>
      <c r="D363" s="246" t="s">
        <v>268</v>
      </c>
      <c r="E363" s="247" t="s">
        <v>2706</v>
      </c>
      <c r="F363" s="248" t="s">
        <v>1</v>
      </c>
      <c r="G363" s="249" t="s">
        <v>1</v>
      </c>
      <c r="H363" s="250">
        <v>12</v>
      </c>
      <c r="I363" s="251"/>
      <c r="J363" s="250">
        <f>ROUND(I363*H363,2)</f>
        <v>0</v>
      </c>
      <c r="K363" s="252"/>
      <c r="L363" s="45"/>
      <c r="M363" s="253" t="s">
        <v>1</v>
      </c>
      <c r="N363" s="254" t="s">
        <v>41</v>
      </c>
      <c r="O363" s="92"/>
      <c r="P363" s="255">
        <f>O363*H363</f>
        <v>0</v>
      </c>
      <c r="Q363" s="255">
        <v>0.070499999999999993</v>
      </c>
      <c r="R363" s="255">
        <f>Q363*H363</f>
        <v>0.84599999999999986</v>
      </c>
      <c r="S363" s="255">
        <v>0</v>
      </c>
      <c r="T363" s="256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57" t="s">
        <v>282</v>
      </c>
      <c r="AT363" s="257" t="s">
        <v>268</v>
      </c>
      <c r="AU363" s="257" t="s">
        <v>91</v>
      </c>
      <c r="AY363" s="18" t="s">
        <v>265</v>
      </c>
      <c r="BE363" s="258">
        <f>IF(N363="základná",J363,0)</f>
        <v>0</v>
      </c>
      <c r="BF363" s="258">
        <f>IF(N363="znížená",J363,0)</f>
        <v>0</v>
      </c>
      <c r="BG363" s="258">
        <f>IF(N363="zákl. prenesená",J363,0)</f>
        <v>0</v>
      </c>
      <c r="BH363" s="258">
        <f>IF(N363="zníž. prenesená",J363,0)</f>
        <v>0</v>
      </c>
      <c r="BI363" s="258">
        <f>IF(N363="nulová",J363,0)</f>
        <v>0</v>
      </c>
      <c r="BJ363" s="18" t="s">
        <v>91</v>
      </c>
      <c r="BK363" s="258">
        <f>ROUND(I363*H363,2)</f>
        <v>0</v>
      </c>
      <c r="BL363" s="18" t="s">
        <v>282</v>
      </c>
      <c r="BM363" s="257" t="s">
        <v>2707</v>
      </c>
    </row>
    <row r="364" s="13" customFormat="1">
      <c r="A364" s="13"/>
      <c r="B364" s="264"/>
      <c r="C364" s="265"/>
      <c r="D364" s="266" t="s">
        <v>312</v>
      </c>
      <c r="E364" s="267" t="s">
        <v>1</v>
      </c>
      <c r="F364" s="268" t="s">
        <v>355</v>
      </c>
      <c r="G364" s="265"/>
      <c r="H364" s="269">
        <v>12</v>
      </c>
      <c r="I364" s="270"/>
      <c r="J364" s="265"/>
      <c r="K364" s="265"/>
      <c r="L364" s="271"/>
      <c r="M364" s="272"/>
      <c r="N364" s="273"/>
      <c r="O364" s="273"/>
      <c r="P364" s="273"/>
      <c r="Q364" s="273"/>
      <c r="R364" s="273"/>
      <c r="S364" s="273"/>
      <c r="T364" s="27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5" t="s">
        <v>312</v>
      </c>
      <c r="AU364" s="275" t="s">
        <v>91</v>
      </c>
      <c r="AV364" s="13" t="s">
        <v>91</v>
      </c>
      <c r="AW364" s="13" t="s">
        <v>4</v>
      </c>
      <c r="AX364" s="13" t="s">
        <v>83</v>
      </c>
      <c r="AY364" s="275" t="s">
        <v>265</v>
      </c>
    </row>
    <row r="365" s="2" customFormat="1" ht="16.30189" customHeight="1">
      <c r="A365" s="39"/>
      <c r="B365" s="40"/>
      <c r="C365" s="246" t="s">
        <v>619</v>
      </c>
      <c r="D365" s="246" t="s">
        <v>268</v>
      </c>
      <c r="E365" s="247" t="s">
        <v>2709</v>
      </c>
      <c r="F365" s="248" t="s">
        <v>1</v>
      </c>
      <c r="G365" s="249" t="s">
        <v>1</v>
      </c>
      <c r="H365" s="250">
        <v>20</v>
      </c>
      <c r="I365" s="251"/>
      <c r="J365" s="250">
        <f>ROUND(I365*H365,2)</f>
        <v>0</v>
      </c>
      <c r="K365" s="252"/>
      <c r="L365" s="45"/>
      <c r="M365" s="253" t="s">
        <v>1</v>
      </c>
      <c r="N365" s="254" t="s">
        <v>41</v>
      </c>
      <c r="O365" s="92"/>
      <c r="P365" s="255">
        <f>O365*H365</f>
        <v>0</v>
      </c>
      <c r="Q365" s="255">
        <v>0.00062</v>
      </c>
      <c r="R365" s="255">
        <f>Q365*H365</f>
        <v>0.0124</v>
      </c>
      <c r="S365" s="255">
        <v>0</v>
      </c>
      <c r="T365" s="256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57" t="s">
        <v>282</v>
      </c>
      <c r="AT365" s="257" t="s">
        <v>268</v>
      </c>
      <c r="AU365" s="257" t="s">
        <v>91</v>
      </c>
      <c r="AY365" s="18" t="s">
        <v>265</v>
      </c>
      <c r="BE365" s="258">
        <f>IF(N365="základná",J365,0)</f>
        <v>0</v>
      </c>
      <c r="BF365" s="258">
        <f>IF(N365="znížená",J365,0)</f>
        <v>0</v>
      </c>
      <c r="BG365" s="258">
        <f>IF(N365="zákl. prenesená",J365,0)</f>
        <v>0</v>
      </c>
      <c r="BH365" s="258">
        <f>IF(N365="zníž. prenesená",J365,0)</f>
        <v>0</v>
      </c>
      <c r="BI365" s="258">
        <f>IF(N365="nulová",J365,0)</f>
        <v>0</v>
      </c>
      <c r="BJ365" s="18" t="s">
        <v>91</v>
      </c>
      <c r="BK365" s="258">
        <f>ROUND(I365*H365,2)</f>
        <v>0</v>
      </c>
      <c r="BL365" s="18" t="s">
        <v>282</v>
      </c>
      <c r="BM365" s="257" t="s">
        <v>2710</v>
      </c>
    </row>
    <row r="366" s="13" customFormat="1">
      <c r="A366" s="13"/>
      <c r="B366" s="264"/>
      <c r="C366" s="265"/>
      <c r="D366" s="266" t="s">
        <v>312</v>
      </c>
      <c r="E366" s="267" t="s">
        <v>1</v>
      </c>
      <c r="F366" s="268" t="s">
        <v>8</v>
      </c>
      <c r="G366" s="265"/>
      <c r="H366" s="269">
        <v>20</v>
      </c>
      <c r="I366" s="270"/>
      <c r="J366" s="265"/>
      <c r="K366" s="265"/>
      <c r="L366" s="271"/>
      <c r="M366" s="272"/>
      <c r="N366" s="273"/>
      <c r="O366" s="273"/>
      <c r="P366" s="273"/>
      <c r="Q366" s="273"/>
      <c r="R366" s="273"/>
      <c r="S366" s="273"/>
      <c r="T366" s="27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75" t="s">
        <v>312</v>
      </c>
      <c r="AU366" s="275" t="s">
        <v>91</v>
      </c>
      <c r="AV366" s="13" t="s">
        <v>91</v>
      </c>
      <c r="AW366" s="13" t="s">
        <v>4</v>
      </c>
      <c r="AX366" s="13" t="s">
        <v>83</v>
      </c>
      <c r="AY366" s="275" t="s">
        <v>265</v>
      </c>
    </row>
    <row r="367" s="2" customFormat="1" ht="16.30189" customHeight="1">
      <c r="A367" s="39"/>
      <c r="B367" s="40"/>
      <c r="C367" s="287" t="s">
        <v>622</v>
      </c>
      <c r="D367" s="287" t="s">
        <v>367</v>
      </c>
      <c r="E367" s="288" t="s">
        <v>2712</v>
      </c>
      <c r="F367" s="289" t="s">
        <v>1</v>
      </c>
      <c r="G367" s="290" t="s">
        <v>1</v>
      </c>
      <c r="H367" s="291">
        <v>5</v>
      </c>
      <c r="I367" s="292"/>
      <c r="J367" s="291">
        <f>ROUND(I367*H367,2)</f>
        <v>0</v>
      </c>
      <c r="K367" s="293"/>
      <c r="L367" s="294"/>
      <c r="M367" s="295" t="s">
        <v>1</v>
      </c>
      <c r="N367" s="296" t="s">
        <v>41</v>
      </c>
      <c r="O367" s="92"/>
      <c r="P367" s="255">
        <f>O367*H367</f>
        <v>0</v>
      </c>
      <c r="Q367" s="255">
        <v>2.4649999999999999</v>
      </c>
      <c r="R367" s="255">
        <f>Q367*H367</f>
        <v>12.324999999999999</v>
      </c>
      <c r="S367" s="255">
        <v>0</v>
      </c>
      <c r="T367" s="256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57" t="s">
        <v>338</v>
      </c>
      <c r="AT367" s="257" t="s">
        <v>367</v>
      </c>
      <c r="AU367" s="257" t="s">
        <v>91</v>
      </c>
      <c r="AY367" s="18" t="s">
        <v>265</v>
      </c>
      <c r="BE367" s="258">
        <f>IF(N367="základná",J367,0)</f>
        <v>0</v>
      </c>
      <c r="BF367" s="258">
        <f>IF(N367="znížená",J367,0)</f>
        <v>0</v>
      </c>
      <c r="BG367" s="258">
        <f>IF(N367="zákl. prenesená",J367,0)</f>
        <v>0</v>
      </c>
      <c r="BH367" s="258">
        <f>IF(N367="zníž. prenesená",J367,0)</f>
        <v>0</v>
      </c>
      <c r="BI367" s="258">
        <f>IF(N367="nulová",J367,0)</f>
        <v>0</v>
      </c>
      <c r="BJ367" s="18" t="s">
        <v>91</v>
      </c>
      <c r="BK367" s="258">
        <f>ROUND(I367*H367,2)</f>
        <v>0</v>
      </c>
      <c r="BL367" s="18" t="s">
        <v>282</v>
      </c>
      <c r="BM367" s="257" t="s">
        <v>2713</v>
      </c>
    </row>
    <row r="368" s="13" customFormat="1">
      <c r="A368" s="13"/>
      <c r="B368" s="264"/>
      <c r="C368" s="265"/>
      <c r="D368" s="266" t="s">
        <v>312</v>
      </c>
      <c r="E368" s="265"/>
      <c r="F368" s="268" t="s">
        <v>3066</v>
      </c>
      <c r="G368" s="265"/>
      <c r="H368" s="269">
        <v>5</v>
      </c>
      <c r="I368" s="270"/>
      <c r="J368" s="265"/>
      <c r="K368" s="265"/>
      <c r="L368" s="271"/>
      <c r="M368" s="272"/>
      <c r="N368" s="273"/>
      <c r="O368" s="273"/>
      <c r="P368" s="273"/>
      <c r="Q368" s="273"/>
      <c r="R368" s="273"/>
      <c r="S368" s="273"/>
      <c r="T368" s="27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5" t="s">
        <v>312</v>
      </c>
      <c r="AU368" s="275" t="s">
        <v>91</v>
      </c>
      <c r="AV368" s="13" t="s">
        <v>91</v>
      </c>
      <c r="AW368" s="13" t="s">
        <v>5</v>
      </c>
      <c r="AX368" s="13" t="s">
        <v>83</v>
      </c>
      <c r="AY368" s="275" t="s">
        <v>265</v>
      </c>
    </row>
    <row r="369" s="2" customFormat="1" ht="16.30189" customHeight="1">
      <c r="A369" s="39"/>
      <c r="B369" s="40"/>
      <c r="C369" s="246" t="s">
        <v>625</v>
      </c>
      <c r="D369" s="246" t="s">
        <v>268</v>
      </c>
      <c r="E369" s="247" t="s">
        <v>544</v>
      </c>
      <c r="F369" s="248" t="s">
        <v>1</v>
      </c>
      <c r="G369" s="249" t="s">
        <v>1</v>
      </c>
      <c r="H369" s="250">
        <v>2</v>
      </c>
      <c r="I369" s="251"/>
      <c r="J369" s="250">
        <f>ROUND(I369*H369,2)</f>
        <v>0</v>
      </c>
      <c r="K369" s="252"/>
      <c r="L369" s="45"/>
      <c r="M369" s="253" t="s">
        <v>1</v>
      </c>
      <c r="N369" s="254" t="s">
        <v>41</v>
      </c>
      <c r="O369" s="92"/>
      <c r="P369" s="255">
        <f>O369*H369</f>
        <v>0</v>
      </c>
      <c r="Q369" s="255">
        <v>0.00025000000000000001</v>
      </c>
      <c r="R369" s="255">
        <f>Q369*H369</f>
        <v>0.00050000000000000001</v>
      </c>
      <c r="S369" s="255">
        <v>0</v>
      </c>
      <c r="T369" s="256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57" t="s">
        <v>282</v>
      </c>
      <c r="AT369" s="257" t="s">
        <v>268</v>
      </c>
      <c r="AU369" s="257" t="s">
        <v>91</v>
      </c>
      <c r="AY369" s="18" t="s">
        <v>265</v>
      </c>
      <c r="BE369" s="258">
        <f>IF(N369="základná",J369,0)</f>
        <v>0</v>
      </c>
      <c r="BF369" s="258">
        <f>IF(N369="znížená",J369,0)</f>
        <v>0</v>
      </c>
      <c r="BG369" s="258">
        <f>IF(N369="zákl. prenesená",J369,0)</f>
        <v>0</v>
      </c>
      <c r="BH369" s="258">
        <f>IF(N369="zníž. prenesená",J369,0)</f>
        <v>0</v>
      </c>
      <c r="BI369" s="258">
        <f>IF(N369="nulová",J369,0)</f>
        <v>0</v>
      </c>
      <c r="BJ369" s="18" t="s">
        <v>91</v>
      </c>
      <c r="BK369" s="258">
        <f>ROUND(I369*H369,2)</f>
        <v>0</v>
      </c>
      <c r="BL369" s="18" t="s">
        <v>282</v>
      </c>
      <c r="BM369" s="257" t="s">
        <v>2715</v>
      </c>
    </row>
    <row r="370" s="13" customFormat="1">
      <c r="A370" s="13"/>
      <c r="B370" s="264"/>
      <c r="C370" s="265"/>
      <c r="D370" s="266" t="s">
        <v>312</v>
      </c>
      <c r="E370" s="267" t="s">
        <v>1</v>
      </c>
      <c r="F370" s="268" t="s">
        <v>2716</v>
      </c>
      <c r="G370" s="265"/>
      <c r="H370" s="269">
        <v>2</v>
      </c>
      <c r="I370" s="270"/>
      <c r="J370" s="265"/>
      <c r="K370" s="265"/>
      <c r="L370" s="271"/>
      <c r="M370" s="272"/>
      <c r="N370" s="273"/>
      <c r="O370" s="273"/>
      <c r="P370" s="273"/>
      <c r="Q370" s="273"/>
      <c r="R370" s="273"/>
      <c r="S370" s="273"/>
      <c r="T370" s="27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5" t="s">
        <v>312</v>
      </c>
      <c r="AU370" s="275" t="s">
        <v>91</v>
      </c>
      <c r="AV370" s="13" t="s">
        <v>91</v>
      </c>
      <c r="AW370" s="13" t="s">
        <v>4</v>
      </c>
      <c r="AX370" s="13" t="s">
        <v>83</v>
      </c>
      <c r="AY370" s="275" t="s">
        <v>265</v>
      </c>
    </row>
    <row r="371" s="2" customFormat="1" ht="16.30189" customHeight="1">
      <c r="A371" s="39"/>
      <c r="B371" s="40"/>
      <c r="C371" s="287" t="s">
        <v>629</v>
      </c>
      <c r="D371" s="287" t="s">
        <v>367</v>
      </c>
      <c r="E371" s="288" t="s">
        <v>2717</v>
      </c>
      <c r="F371" s="289" t="s">
        <v>1</v>
      </c>
      <c r="G371" s="290" t="s">
        <v>1</v>
      </c>
      <c r="H371" s="291">
        <v>2</v>
      </c>
      <c r="I371" s="292"/>
      <c r="J371" s="291">
        <f>ROUND(I371*H371,2)</f>
        <v>0</v>
      </c>
      <c r="K371" s="293"/>
      <c r="L371" s="294"/>
      <c r="M371" s="295" t="s">
        <v>1</v>
      </c>
      <c r="N371" s="296" t="s">
        <v>41</v>
      </c>
      <c r="O371" s="92"/>
      <c r="P371" s="255">
        <f>O371*H371</f>
        <v>0</v>
      </c>
      <c r="Q371" s="255">
        <v>0.00084999999999999995</v>
      </c>
      <c r="R371" s="255">
        <f>Q371*H371</f>
        <v>0.0016999999999999999</v>
      </c>
      <c r="S371" s="255">
        <v>0</v>
      </c>
      <c r="T371" s="256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57" t="s">
        <v>338</v>
      </c>
      <c r="AT371" s="257" t="s">
        <v>367</v>
      </c>
      <c r="AU371" s="257" t="s">
        <v>91</v>
      </c>
      <c r="AY371" s="18" t="s">
        <v>265</v>
      </c>
      <c r="BE371" s="258">
        <f>IF(N371="základná",J371,0)</f>
        <v>0</v>
      </c>
      <c r="BF371" s="258">
        <f>IF(N371="znížená",J371,0)</f>
        <v>0</v>
      </c>
      <c r="BG371" s="258">
        <f>IF(N371="zákl. prenesená",J371,0)</f>
        <v>0</v>
      </c>
      <c r="BH371" s="258">
        <f>IF(N371="zníž. prenesená",J371,0)</f>
        <v>0</v>
      </c>
      <c r="BI371" s="258">
        <f>IF(N371="nulová",J371,0)</f>
        <v>0</v>
      </c>
      <c r="BJ371" s="18" t="s">
        <v>91</v>
      </c>
      <c r="BK371" s="258">
        <f>ROUND(I371*H371,2)</f>
        <v>0</v>
      </c>
      <c r="BL371" s="18" t="s">
        <v>282</v>
      </c>
      <c r="BM371" s="257" t="s">
        <v>2718</v>
      </c>
    </row>
    <row r="372" s="2" customFormat="1" ht="16.30189" customHeight="1">
      <c r="A372" s="39"/>
      <c r="B372" s="40"/>
      <c r="C372" s="246" t="s">
        <v>632</v>
      </c>
      <c r="D372" s="246" t="s">
        <v>268</v>
      </c>
      <c r="E372" s="247" t="s">
        <v>551</v>
      </c>
      <c r="F372" s="248" t="s">
        <v>1</v>
      </c>
      <c r="G372" s="249" t="s">
        <v>1</v>
      </c>
      <c r="H372" s="250">
        <v>1</v>
      </c>
      <c r="I372" s="251"/>
      <c r="J372" s="250">
        <f>ROUND(I372*H372,2)</f>
        <v>0</v>
      </c>
      <c r="K372" s="252"/>
      <c r="L372" s="45"/>
      <c r="M372" s="253" t="s">
        <v>1</v>
      </c>
      <c r="N372" s="254" t="s">
        <v>41</v>
      </c>
      <c r="O372" s="92"/>
      <c r="P372" s="255">
        <f>O372*H372</f>
        <v>0</v>
      </c>
      <c r="Q372" s="255">
        <v>0.22684000000000001</v>
      </c>
      <c r="R372" s="255">
        <f>Q372*H372</f>
        <v>0.22684000000000001</v>
      </c>
      <c r="S372" s="255">
        <v>0</v>
      </c>
      <c r="T372" s="256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57" t="s">
        <v>282</v>
      </c>
      <c r="AT372" s="257" t="s">
        <v>268</v>
      </c>
      <c r="AU372" s="257" t="s">
        <v>91</v>
      </c>
      <c r="AY372" s="18" t="s">
        <v>265</v>
      </c>
      <c r="BE372" s="258">
        <f>IF(N372="základná",J372,0)</f>
        <v>0</v>
      </c>
      <c r="BF372" s="258">
        <f>IF(N372="znížená",J372,0)</f>
        <v>0</v>
      </c>
      <c r="BG372" s="258">
        <f>IF(N372="zákl. prenesená",J372,0)</f>
        <v>0</v>
      </c>
      <c r="BH372" s="258">
        <f>IF(N372="zníž. prenesená",J372,0)</f>
        <v>0</v>
      </c>
      <c r="BI372" s="258">
        <f>IF(N372="nulová",J372,0)</f>
        <v>0</v>
      </c>
      <c r="BJ372" s="18" t="s">
        <v>91</v>
      </c>
      <c r="BK372" s="258">
        <f>ROUND(I372*H372,2)</f>
        <v>0</v>
      </c>
      <c r="BL372" s="18" t="s">
        <v>282</v>
      </c>
      <c r="BM372" s="257" t="s">
        <v>2719</v>
      </c>
    </row>
    <row r="373" s="13" customFormat="1">
      <c r="A373" s="13"/>
      <c r="B373" s="264"/>
      <c r="C373" s="265"/>
      <c r="D373" s="266" t="s">
        <v>312</v>
      </c>
      <c r="E373" s="267" t="s">
        <v>1</v>
      </c>
      <c r="F373" s="268" t="s">
        <v>2720</v>
      </c>
      <c r="G373" s="265"/>
      <c r="H373" s="269">
        <v>1</v>
      </c>
      <c r="I373" s="270"/>
      <c r="J373" s="265"/>
      <c r="K373" s="265"/>
      <c r="L373" s="271"/>
      <c r="M373" s="272"/>
      <c r="N373" s="273"/>
      <c r="O373" s="273"/>
      <c r="P373" s="273"/>
      <c r="Q373" s="273"/>
      <c r="R373" s="273"/>
      <c r="S373" s="273"/>
      <c r="T373" s="27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5" t="s">
        <v>312</v>
      </c>
      <c r="AU373" s="275" t="s">
        <v>91</v>
      </c>
      <c r="AV373" s="13" t="s">
        <v>91</v>
      </c>
      <c r="AW373" s="13" t="s">
        <v>4</v>
      </c>
      <c r="AX373" s="13" t="s">
        <v>83</v>
      </c>
      <c r="AY373" s="275" t="s">
        <v>265</v>
      </c>
    </row>
    <row r="374" s="2" customFormat="1" ht="16.30189" customHeight="1">
      <c r="A374" s="39"/>
      <c r="B374" s="40"/>
      <c r="C374" s="246" t="s">
        <v>635</v>
      </c>
      <c r="D374" s="246" t="s">
        <v>268</v>
      </c>
      <c r="E374" s="247" t="s">
        <v>722</v>
      </c>
      <c r="F374" s="248" t="s">
        <v>1</v>
      </c>
      <c r="G374" s="249" t="s">
        <v>1</v>
      </c>
      <c r="H374" s="250">
        <v>7</v>
      </c>
      <c r="I374" s="251"/>
      <c r="J374" s="250">
        <f>ROUND(I374*H374,2)</f>
        <v>0</v>
      </c>
      <c r="K374" s="252"/>
      <c r="L374" s="45"/>
      <c r="M374" s="253" t="s">
        <v>1</v>
      </c>
      <c r="N374" s="254" t="s">
        <v>41</v>
      </c>
      <c r="O374" s="92"/>
      <c r="P374" s="255">
        <f>O374*H374</f>
        <v>0</v>
      </c>
      <c r="Q374" s="255">
        <v>0.15112999999999999</v>
      </c>
      <c r="R374" s="255">
        <f>Q374*H374</f>
        <v>1.0579099999999999</v>
      </c>
      <c r="S374" s="255">
        <v>0</v>
      </c>
      <c r="T374" s="256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57" t="s">
        <v>282</v>
      </c>
      <c r="AT374" s="257" t="s">
        <v>268</v>
      </c>
      <c r="AU374" s="257" t="s">
        <v>91</v>
      </c>
      <c r="AY374" s="18" t="s">
        <v>265</v>
      </c>
      <c r="BE374" s="258">
        <f>IF(N374="základná",J374,0)</f>
        <v>0</v>
      </c>
      <c r="BF374" s="258">
        <f>IF(N374="znížená",J374,0)</f>
        <v>0</v>
      </c>
      <c r="BG374" s="258">
        <f>IF(N374="zákl. prenesená",J374,0)</f>
        <v>0</v>
      </c>
      <c r="BH374" s="258">
        <f>IF(N374="zníž. prenesená",J374,0)</f>
        <v>0</v>
      </c>
      <c r="BI374" s="258">
        <f>IF(N374="nulová",J374,0)</f>
        <v>0</v>
      </c>
      <c r="BJ374" s="18" t="s">
        <v>91</v>
      </c>
      <c r="BK374" s="258">
        <f>ROUND(I374*H374,2)</f>
        <v>0</v>
      </c>
      <c r="BL374" s="18" t="s">
        <v>282</v>
      </c>
      <c r="BM374" s="257" t="s">
        <v>3308</v>
      </c>
    </row>
    <row r="375" s="13" customFormat="1">
      <c r="A375" s="13"/>
      <c r="B375" s="264"/>
      <c r="C375" s="265"/>
      <c r="D375" s="266" t="s">
        <v>312</v>
      </c>
      <c r="E375" s="267" t="s">
        <v>1</v>
      </c>
      <c r="F375" s="268" t="s">
        <v>3068</v>
      </c>
      <c r="G375" s="265"/>
      <c r="H375" s="269">
        <v>7</v>
      </c>
      <c r="I375" s="270"/>
      <c r="J375" s="265"/>
      <c r="K375" s="265"/>
      <c r="L375" s="271"/>
      <c r="M375" s="272"/>
      <c r="N375" s="273"/>
      <c r="O375" s="273"/>
      <c r="P375" s="273"/>
      <c r="Q375" s="273"/>
      <c r="R375" s="273"/>
      <c r="S375" s="273"/>
      <c r="T375" s="27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75" t="s">
        <v>312</v>
      </c>
      <c r="AU375" s="275" t="s">
        <v>91</v>
      </c>
      <c r="AV375" s="13" t="s">
        <v>91</v>
      </c>
      <c r="AW375" s="13" t="s">
        <v>4</v>
      </c>
      <c r="AX375" s="13" t="s">
        <v>83</v>
      </c>
      <c r="AY375" s="275" t="s">
        <v>265</v>
      </c>
    </row>
    <row r="376" s="2" customFormat="1" ht="16.30189" customHeight="1">
      <c r="A376" s="39"/>
      <c r="B376" s="40"/>
      <c r="C376" s="287" t="s">
        <v>638</v>
      </c>
      <c r="D376" s="287" t="s">
        <v>367</v>
      </c>
      <c r="E376" s="288" t="s">
        <v>2723</v>
      </c>
      <c r="F376" s="289" t="s">
        <v>1</v>
      </c>
      <c r="G376" s="290" t="s">
        <v>1</v>
      </c>
      <c r="H376" s="291">
        <v>7</v>
      </c>
      <c r="I376" s="292"/>
      <c r="J376" s="291">
        <f>ROUND(I376*H376,2)</f>
        <v>0</v>
      </c>
      <c r="K376" s="293"/>
      <c r="L376" s="294"/>
      <c r="M376" s="295" t="s">
        <v>1</v>
      </c>
      <c r="N376" s="296" t="s">
        <v>41</v>
      </c>
      <c r="O376" s="92"/>
      <c r="P376" s="255">
        <f>O376*H376</f>
        <v>0</v>
      </c>
      <c r="Q376" s="255">
        <v>0.048000000000000001</v>
      </c>
      <c r="R376" s="255">
        <f>Q376*H376</f>
        <v>0.33600000000000002</v>
      </c>
      <c r="S376" s="255">
        <v>0</v>
      </c>
      <c r="T376" s="256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57" t="s">
        <v>338</v>
      </c>
      <c r="AT376" s="257" t="s">
        <v>367</v>
      </c>
      <c r="AU376" s="257" t="s">
        <v>91</v>
      </c>
      <c r="AY376" s="18" t="s">
        <v>265</v>
      </c>
      <c r="BE376" s="258">
        <f>IF(N376="základná",J376,0)</f>
        <v>0</v>
      </c>
      <c r="BF376" s="258">
        <f>IF(N376="znížená",J376,0)</f>
        <v>0</v>
      </c>
      <c r="BG376" s="258">
        <f>IF(N376="zákl. prenesená",J376,0)</f>
        <v>0</v>
      </c>
      <c r="BH376" s="258">
        <f>IF(N376="zníž. prenesená",J376,0)</f>
        <v>0</v>
      </c>
      <c r="BI376" s="258">
        <f>IF(N376="nulová",J376,0)</f>
        <v>0</v>
      </c>
      <c r="BJ376" s="18" t="s">
        <v>91</v>
      </c>
      <c r="BK376" s="258">
        <f>ROUND(I376*H376,2)</f>
        <v>0</v>
      </c>
      <c r="BL376" s="18" t="s">
        <v>282</v>
      </c>
      <c r="BM376" s="257" t="s">
        <v>2724</v>
      </c>
    </row>
    <row r="377" s="13" customFormat="1">
      <c r="A377" s="13"/>
      <c r="B377" s="264"/>
      <c r="C377" s="265"/>
      <c r="D377" s="266" t="s">
        <v>312</v>
      </c>
      <c r="E377" s="267" t="s">
        <v>1</v>
      </c>
      <c r="F377" s="268" t="s">
        <v>3068</v>
      </c>
      <c r="G377" s="265"/>
      <c r="H377" s="269">
        <v>7</v>
      </c>
      <c r="I377" s="270"/>
      <c r="J377" s="265"/>
      <c r="K377" s="265"/>
      <c r="L377" s="271"/>
      <c r="M377" s="272"/>
      <c r="N377" s="273"/>
      <c r="O377" s="273"/>
      <c r="P377" s="273"/>
      <c r="Q377" s="273"/>
      <c r="R377" s="273"/>
      <c r="S377" s="273"/>
      <c r="T377" s="27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75" t="s">
        <v>312</v>
      </c>
      <c r="AU377" s="275" t="s">
        <v>91</v>
      </c>
      <c r="AV377" s="13" t="s">
        <v>91</v>
      </c>
      <c r="AW377" s="13" t="s">
        <v>4</v>
      </c>
      <c r="AX377" s="13" t="s">
        <v>83</v>
      </c>
      <c r="AY377" s="275" t="s">
        <v>265</v>
      </c>
    </row>
    <row r="378" s="2" customFormat="1" ht="16.30189" customHeight="1">
      <c r="A378" s="39"/>
      <c r="B378" s="40"/>
      <c r="C378" s="246" t="s">
        <v>641</v>
      </c>
      <c r="D378" s="246" t="s">
        <v>268</v>
      </c>
      <c r="E378" s="247" t="s">
        <v>2142</v>
      </c>
      <c r="F378" s="248" t="s">
        <v>1</v>
      </c>
      <c r="G378" s="249" t="s">
        <v>1</v>
      </c>
      <c r="H378" s="250">
        <v>23</v>
      </c>
      <c r="I378" s="251"/>
      <c r="J378" s="250">
        <f>ROUND(I378*H378,2)</f>
        <v>0</v>
      </c>
      <c r="K378" s="252"/>
      <c r="L378" s="45"/>
      <c r="M378" s="253" t="s">
        <v>1</v>
      </c>
      <c r="N378" s="254" t="s">
        <v>41</v>
      </c>
      <c r="O378" s="92"/>
      <c r="P378" s="255">
        <f>O378*H378</f>
        <v>0</v>
      </c>
      <c r="Q378" s="255">
        <v>0.098530000000000006</v>
      </c>
      <c r="R378" s="255">
        <f>Q378*H378</f>
        <v>2.2661899999999999</v>
      </c>
      <c r="S378" s="255">
        <v>0</v>
      </c>
      <c r="T378" s="256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57" t="s">
        <v>282</v>
      </c>
      <c r="AT378" s="257" t="s">
        <v>268</v>
      </c>
      <c r="AU378" s="257" t="s">
        <v>91</v>
      </c>
      <c r="AY378" s="18" t="s">
        <v>265</v>
      </c>
      <c r="BE378" s="258">
        <f>IF(N378="základná",J378,0)</f>
        <v>0</v>
      </c>
      <c r="BF378" s="258">
        <f>IF(N378="znížená",J378,0)</f>
        <v>0</v>
      </c>
      <c r="BG378" s="258">
        <f>IF(N378="zákl. prenesená",J378,0)</f>
        <v>0</v>
      </c>
      <c r="BH378" s="258">
        <f>IF(N378="zníž. prenesená",J378,0)</f>
        <v>0</v>
      </c>
      <c r="BI378" s="258">
        <f>IF(N378="nulová",J378,0)</f>
        <v>0</v>
      </c>
      <c r="BJ378" s="18" t="s">
        <v>91</v>
      </c>
      <c r="BK378" s="258">
        <f>ROUND(I378*H378,2)</f>
        <v>0</v>
      </c>
      <c r="BL378" s="18" t="s">
        <v>282</v>
      </c>
      <c r="BM378" s="257" t="s">
        <v>2725</v>
      </c>
    </row>
    <row r="379" s="15" customFormat="1">
      <c r="A379" s="15"/>
      <c r="B379" s="297"/>
      <c r="C379" s="298"/>
      <c r="D379" s="266" t="s">
        <v>312</v>
      </c>
      <c r="E379" s="299" t="s">
        <v>1</v>
      </c>
      <c r="F379" s="300" t="s">
        <v>2726</v>
      </c>
      <c r="G379" s="298"/>
      <c r="H379" s="299" t="s">
        <v>1</v>
      </c>
      <c r="I379" s="301"/>
      <c r="J379" s="298"/>
      <c r="K379" s="298"/>
      <c r="L379" s="302"/>
      <c r="M379" s="303"/>
      <c r="N379" s="304"/>
      <c r="O379" s="304"/>
      <c r="P379" s="304"/>
      <c r="Q379" s="304"/>
      <c r="R379" s="304"/>
      <c r="S379" s="304"/>
      <c r="T379" s="30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306" t="s">
        <v>312</v>
      </c>
      <c r="AU379" s="306" t="s">
        <v>91</v>
      </c>
      <c r="AV379" s="15" t="s">
        <v>83</v>
      </c>
      <c r="AW379" s="15" t="s">
        <v>4</v>
      </c>
      <c r="AX379" s="15" t="s">
        <v>75</v>
      </c>
      <c r="AY379" s="306" t="s">
        <v>265</v>
      </c>
    </row>
    <row r="380" s="13" customFormat="1">
      <c r="A380" s="13"/>
      <c r="B380" s="264"/>
      <c r="C380" s="265"/>
      <c r="D380" s="266" t="s">
        <v>312</v>
      </c>
      <c r="E380" s="267" t="s">
        <v>1</v>
      </c>
      <c r="F380" s="268" t="s">
        <v>3413</v>
      </c>
      <c r="G380" s="265"/>
      <c r="H380" s="269">
        <v>23</v>
      </c>
      <c r="I380" s="270"/>
      <c r="J380" s="265"/>
      <c r="K380" s="265"/>
      <c r="L380" s="271"/>
      <c r="M380" s="272"/>
      <c r="N380" s="273"/>
      <c r="O380" s="273"/>
      <c r="P380" s="273"/>
      <c r="Q380" s="273"/>
      <c r="R380" s="273"/>
      <c r="S380" s="273"/>
      <c r="T380" s="27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5" t="s">
        <v>312</v>
      </c>
      <c r="AU380" s="275" t="s">
        <v>91</v>
      </c>
      <c r="AV380" s="13" t="s">
        <v>91</v>
      </c>
      <c r="AW380" s="13" t="s">
        <v>4</v>
      </c>
      <c r="AX380" s="13" t="s">
        <v>83</v>
      </c>
      <c r="AY380" s="275" t="s">
        <v>265</v>
      </c>
    </row>
    <row r="381" s="2" customFormat="1" ht="16.30189" customHeight="1">
      <c r="A381" s="39"/>
      <c r="B381" s="40"/>
      <c r="C381" s="287" t="s">
        <v>645</v>
      </c>
      <c r="D381" s="287" t="s">
        <v>367</v>
      </c>
      <c r="E381" s="288" t="s">
        <v>2144</v>
      </c>
      <c r="F381" s="289" t="s">
        <v>1</v>
      </c>
      <c r="G381" s="290" t="s">
        <v>1</v>
      </c>
      <c r="H381" s="291">
        <v>23</v>
      </c>
      <c r="I381" s="292"/>
      <c r="J381" s="291">
        <f>ROUND(I381*H381,2)</f>
        <v>0</v>
      </c>
      <c r="K381" s="293"/>
      <c r="L381" s="294"/>
      <c r="M381" s="295" t="s">
        <v>1</v>
      </c>
      <c r="N381" s="296" t="s">
        <v>41</v>
      </c>
      <c r="O381" s="92"/>
      <c r="P381" s="255">
        <f>O381*H381</f>
        <v>0</v>
      </c>
      <c r="Q381" s="255">
        <v>0.023</v>
      </c>
      <c r="R381" s="255">
        <f>Q381*H381</f>
        <v>0.52900000000000003</v>
      </c>
      <c r="S381" s="255">
        <v>0</v>
      </c>
      <c r="T381" s="256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57" t="s">
        <v>338</v>
      </c>
      <c r="AT381" s="257" t="s">
        <v>367</v>
      </c>
      <c r="AU381" s="257" t="s">
        <v>91</v>
      </c>
      <c r="AY381" s="18" t="s">
        <v>265</v>
      </c>
      <c r="BE381" s="258">
        <f>IF(N381="základná",J381,0)</f>
        <v>0</v>
      </c>
      <c r="BF381" s="258">
        <f>IF(N381="znížená",J381,0)</f>
        <v>0</v>
      </c>
      <c r="BG381" s="258">
        <f>IF(N381="zákl. prenesená",J381,0)</f>
        <v>0</v>
      </c>
      <c r="BH381" s="258">
        <f>IF(N381="zníž. prenesená",J381,0)</f>
        <v>0</v>
      </c>
      <c r="BI381" s="258">
        <f>IF(N381="nulová",J381,0)</f>
        <v>0</v>
      </c>
      <c r="BJ381" s="18" t="s">
        <v>91</v>
      </c>
      <c r="BK381" s="258">
        <f>ROUND(I381*H381,2)</f>
        <v>0</v>
      </c>
      <c r="BL381" s="18" t="s">
        <v>282</v>
      </c>
      <c r="BM381" s="257" t="s">
        <v>2728</v>
      </c>
    </row>
    <row r="382" s="2" customFormat="1" ht="16.30189" customHeight="1">
      <c r="A382" s="39"/>
      <c r="B382" s="40"/>
      <c r="C382" s="246" t="s">
        <v>648</v>
      </c>
      <c r="D382" s="246" t="s">
        <v>268</v>
      </c>
      <c r="E382" s="247" t="s">
        <v>2729</v>
      </c>
      <c r="F382" s="248" t="s">
        <v>1</v>
      </c>
      <c r="G382" s="249" t="s">
        <v>1</v>
      </c>
      <c r="H382" s="250">
        <v>35.600000000000001</v>
      </c>
      <c r="I382" s="251"/>
      <c r="J382" s="250">
        <f>ROUND(I382*H382,2)</f>
        <v>0</v>
      </c>
      <c r="K382" s="252"/>
      <c r="L382" s="45"/>
      <c r="M382" s="253" t="s">
        <v>1</v>
      </c>
      <c r="N382" s="254" t="s">
        <v>41</v>
      </c>
      <c r="O382" s="92"/>
      <c r="P382" s="255">
        <f>O382*H382</f>
        <v>0</v>
      </c>
      <c r="Q382" s="255">
        <v>2.0000000000000002E-05</v>
      </c>
      <c r="R382" s="255">
        <f>Q382*H382</f>
        <v>0.00071200000000000007</v>
      </c>
      <c r="S382" s="255">
        <v>0</v>
      </c>
      <c r="T382" s="256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57" t="s">
        <v>282</v>
      </c>
      <c r="AT382" s="257" t="s">
        <v>268</v>
      </c>
      <c r="AU382" s="257" t="s">
        <v>91</v>
      </c>
      <c r="AY382" s="18" t="s">
        <v>265</v>
      </c>
      <c r="BE382" s="258">
        <f>IF(N382="základná",J382,0)</f>
        <v>0</v>
      </c>
      <c r="BF382" s="258">
        <f>IF(N382="znížená",J382,0)</f>
        <v>0</v>
      </c>
      <c r="BG382" s="258">
        <f>IF(N382="zákl. prenesená",J382,0)</f>
        <v>0</v>
      </c>
      <c r="BH382" s="258">
        <f>IF(N382="zníž. prenesená",J382,0)</f>
        <v>0</v>
      </c>
      <c r="BI382" s="258">
        <f>IF(N382="nulová",J382,0)</f>
        <v>0</v>
      </c>
      <c r="BJ382" s="18" t="s">
        <v>91</v>
      </c>
      <c r="BK382" s="258">
        <f>ROUND(I382*H382,2)</f>
        <v>0</v>
      </c>
      <c r="BL382" s="18" t="s">
        <v>282</v>
      </c>
      <c r="BM382" s="257" t="s">
        <v>2730</v>
      </c>
    </row>
    <row r="383" s="13" customFormat="1">
      <c r="A383" s="13"/>
      <c r="B383" s="264"/>
      <c r="C383" s="265"/>
      <c r="D383" s="266" t="s">
        <v>312</v>
      </c>
      <c r="E383" s="267" t="s">
        <v>1</v>
      </c>
      <c r="F383" s="268" t="s">
        <v>3414</v>
      </c>
      <c r="G383" s="265"/>
      <c r="H383" s="269">
        <v>19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312</v>
      </c>
      <c r="AU383" s="275" t="s">
        <v>91</v>
      </c>
      <c r="AV383" s="13" t="s">
        <v>91</v>
      </c>
      <c r="AW383" s="13" t="s">
        <v>4</v>
      </c>
      <c r="AX383" s="13" t="s">
        <v>75</v>
      </c>
      <c r="AY383" s="275" t="s">
        <v>265</v>
      </c>
    </row>
    <row r="384" s="13" customFormat="1">
      <c r="A384" s="13"/>
      <c r="B384" s="264"/>
      <c r="C384" s="265"/>
      <c r="D384" s="266" t="s">
        <v>312</v>
      </c>
      <c r="E384" s="267" t="s">
        <v>1</v>
      </c>
      <c r="F384" s="268" t="s">
        <v>3415</v>
      </c>
      <c r="G384" s="265"/>
      <c r="H384" s="269">
        <v>16.600000000000001</v>
      </c>
      <c r="I384" s="270"/>
      <c r="J384" s="265"/>
      <c r="K384" s="265"/>
      <c r="L384" s="271"/>
      <c r="M384" s="272"/>
      <c r="N384" s="273"/>
      <c r="O384" s="273"/>
      <c r="P384" s="273"/>
      <c r="Q384" s="273"/>
      <c r="R384" s="273"/>
      <c r="S384" s="273"/>
      <c r="T384" s="27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75" t="s">
        <v>312</v>
      </c>
      <c r="AU384" s="275" t="s">
        <v>91</v>
      </c>
      <c r="AV384" s="13" t="s">
        <v>91</v>
      </c>
      <c r="AW384" s="13" t="s">
        <v>4</v>
      </c>
      <c r="AX384" s="13" t="s">
        <v>75</v>
      </c>
      <c r="AY384" s="275" t="s">
        <v>265</v>
      </c>
    </row>
    <row r="385" s="14" customFormat="1">
      <c r="A385" s="14"/>
      <c r="B385" s="276"/>
      <c r="C385" s="277"/>
      <c r="D385" s="266" t="s">
        <v>312</v>
      </c>
      <c r="E385" s="278" t="s">
        <v>1</v>
      </c>
      <c r="F385" s="279" t="s">
        <v>318</v>
      </c>
      <c r="G385" s="277"/>
      <c r="H385" s="280">
        <v>35.600000000000001</v>
      </c>
      <c r="I385" s="281"/>
      <c r="J385" s="277"/>
      <c r="K385" s="277"/>
      <c r="L385" s="282"/>
      <c r="M385" s="283"/>
      <c r="N385" s="284"/>
      <c r="O385" s="284"/>
      <c r="P385" s="284"/>
      <c r="Q385" s="284"/>
      <c r="R385" s="284"/>
      <c r="S385" s="284"/>
      <c r="T385" s="28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86" t="s">
        <v>312</v>
      </c>
      <c r="AU385" s="286" t="s">
        <v>91</v>
      </c>
      <c r="AV385" s="14" t="s">
        <v>282</v>
      </c>
      <c r="AW385" s="14" t="s">
        <v>4</v>
      </c>
      <c r="AX385" s="14" t="s">
        <v>83</v>
      </c>
      <c r="AY385" s="286" t="s">
        <v>265</v>
      </c>
    </row>
    <row r="386" s="2" customFormat="1" ht="16.30189" customHeight="1">
      <c r="A386" s="39"/>
      <c r="B386" s="40"/>
      <c r="C386" s="246" t="s">
        <v>651</v>
      </c>
      <c r="D386" s="246" t="s">
        <v>268</v>
      </c>
      <c r="E386" s="247" t="s">
        <v>2733</v>
      </c>
      <c r="F386" s="248" t="s">
        <v>1</v>
      </c>
      <c r="G386" s="249" t="s">
        <v>1</v>
      </c>
      <c r="H386" s="250">
        <v>16.600000000000001</v>
      </c>
      <c r="I386" s="251"/>
      <c r="J386" s="250">
        <f>ROUND(I386*H386,2)</f>
        <v>0</v>
      </c>
      <c r="K386" s="252"/>
      <c r="L386" s="45"/>
      <c r="M386" s="253" t="s">
        <v>1</v>
      </c>
      <c r="N386" s="254" t="s">
        <v>41</v>
      </c>
      <c r="O386" s="92"/>
      <c r="P386" s="255">
        <f>O386*H386</f>
        <v>0</v>
      </c>
      <c r="Q386" s="255">
        <v>0.0028565999999999999</v>
      </c>
      <c r="R386" s="255">
        <f>Q386*H386</f>
        <v>0.047419560000000006</v>
      </c>
      <c r="S386" s="255">
        <v>0</v>
      </c>
      <c r="T386" s="256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57" t="s">
        <v>282</v>
      </c>
      <c r="AT386" s="257" t="s">
        <v>268</v>
      </c>
      <c r="AU386" s="257" t="s">
        <v>91</v>
      </c>
      <c r="AY386" s="18" t="s">
        <v>265</v>
      </c>
      <c r="BE386" s="258">
        <f>IF(N386="základná",J386,0)</f>
        <v>0</v>
      </c>
      <c r="BF386" s="258">
        <f>IF(N386="znížená",J386,0)</f>
        <v>0</v>
      </c>
      <c r="BG386" s="258">
        <f>IF(N386="zákl. prenesená",J386,0)</f>
        <v>0</v>
      </c>
      <c r="BH386" s="258">
        <f>IF(N386="zníž. prenesená",J386,0)</f>
        <v>0</v>
      </c>
      <c r="BI386" s="258">
        <f>IF(N386="nulová",J386,0)</f>
        <v>0</v>
      </c>
      <c r="BJ386" s="18" t="s">
        <v>91</v>
      </c>
      <c r="BK386" s="258">
        <f>ROUND(I386*H386,2)</f>
        <v>0</v>
      </c>
      <c r="BL386" s="18" t="s">
        <v>282</v>
      </c>
      <c r="BM386" s="257" t="s">
        <v>2734</v>
      </c>
    </row>
    <row r="387" s="13" customFormat="1">
      <c r="A387" s="13"/>
      <c r="B387" s="264"/>
      <c r="C387" s="265"/>
      <c r="D387" s="266" t="s">
        <v>312</v>
      </c>
      <c r="E387" s="267" t="s">
        <v>1</v>
      </c>
      <c r="F387" s="268" t="s">
        <v>3416</v>
      </c>
      <c r="G387" s="265"/>
      <c r="H387" s="269">
        <v>16.600000000000001</v>
      </c>
      <c r="I387" s="270"/>
      <c r="J387" s="265"/>
      <c r="K387" s="265"/>
      <c r="L387" s="271"/>
      <c r="M387" s="272"/>
      <c r="N387" s="273"/>
      <c r="O387" s="273"/>
      <c r="P387" s="273"/>
      <c r="Q387" s="273"/>
      <c r="R387" s="273"/>
      <c r="S387" s="273"/>
      <c r="T387" s="27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75" t="s">
        <v>312</v>
      </c>
      <c r="AU387" s="275" t="s">
        <v>91</v>
      </c>
      <c r="AV387" s="13" t="s">
        <v>91</v>
      </c>
      <c r="AW387" s="13" t="s">
        <v>4</v>
      </c>
      <c r="AX387" s="13" t="s">
        <v>83</v>
      </c>
      <c r="AY387" s="275" t="s">
        <v>265</v>
      </c>
    </row>
    <row r="388" s="2" customFormat="1" ht="16.30189" customHeight="1">
      <c r="A388" s="39"/>
      <c r="B388" s="40"/>
      <c r="C388" s="287" t="s">
        <v>654</v>
      </c>
      <c r="D388" s="287" t="s">
        <v>367</v>
      </c>
      <c r="E388" s="288" t="s">
        <v>2735</v>
      </c>
      <c r="F388" s="289" t="s">
        <v>1</v>
      </c>
      <c r="G388" s="290" t="s">
        <v>1</v>
      </c>
      <c r="H388" s="291">
        <v>0.28999999999999998</v>
      </c>
      <c r="I388" s="292"/>
      <c r="J388" s="291">
        <f>ROUND(I388*H388,2)</f>
        <v>0</v>
      </c>
      <c r="K388" s="293"/>
      <c r="L388" s="294"/>
      <c r="M388" s="295" t="s">
        <v>1</v>
      </c>
      <c r="N388" s="296" t="s">
        <v>41</v>
      </c>
      <c r="O388" s="92"/>
      <c r="P388" s="255">
        <f>O388*H388</f>
        <v>0</v>
      </c>
      <c r="Q388" s="255">
        <v>1</v>
      </c>
      <c r="R388" s="255">
        <f>Q388*H388</f>
        <v>0.28999999999999998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338</v>
      </c>
      <c r="AT388" s="257" t="s">
        <v>367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282</v>
      </c>
      <c r="BM388" s="257" t="s">
        <v>2736</v>
      </c>
    </row>
    <row r="389" s="13" customFormat="1">
      <c r="A389" s="13"/>
      <c r="B389" s="264"/>
      <c r="C389" s="265"/>
      <c r="D389" s="266" t="s">
        <v>312</v>
      </c>
      <c r="E389" s="267" t="s">
        <v>1</v>
      </c>
      <c r="F389" s="268" t="s">
        <v>3417</v>
      </c>
      <c r="G389" s="265"/>
      <c r="H389" s="269">
        <v>0.28999999999999998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312</v>
      </c>
      <c r="AU389" s="275" t="s">
        <v>91</v>
      </c>
      <c r="AV389" s="13" t="s">
        <v>91</v>
      </c>
      <c r="AW389" s="13" t="s">
        <v>4</v>
      </c>
      <c r="AX389" s="13" t="s">
        <v>83</v>
      </c>
      <c r="AY389" s="275" t="s">
        <v>265</v>
      </c>
    </row>
    <row r="390" s="2" customFormat="1" ht="16.30189" customHeight="1">
      <c r="A390" s="39"/>
      <c r="B390" s="40"/>
      <c r="C390" s="246" t="s">
        <v>657</v>
      </c>
      <c r="D390" s="246" t="s">
        <v>268</v>
      </c>
      <c r="E390" s="247" t="s">
        <v>2738</v>
      </c>
      <c r="F390" s="248" t="s">
        <v>1</v>
      </c>
      <c r="G390" s="249" t="s">
        <v>1</v>
      </c>
      <c r="H390" s="250">
        <v>20.489999999999998</v>
      </c>
      <c r="I390" s="251"/>
      <c r="J390" s="250">
        <f>ROUND(I390*H390,2)</f>
        <v>0</v>
      </c>
      <c r="K390" s="252"/>
      <c r="L390" s="45"/>
      <c r="M390" s="253" t="s">
        <v>1</v>
      </c>
      <c r="N390" s="254" t="s">
        <v>41</v>
      </c>
      <c r="O390" s="92"/>
      <c r="P390" s="255">
        <f>O390*H390</f>
        <v>0</v>
      </c>
      <c r="Q390" s="255">
        <v>0.00063000000000000003</v>
      </c>
      <c r="R390" s="255">
        <f>Q390*H390</f>
        <v>0.0129087</v>
      </c>
      <c r="S390" s="255">
        <v>0</v>
      </c>
      <c r="T390" s="256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57" t="s">
        <v>282</v>
      </c>
      <c r="AT390" s="257" t="s">
        <v>268</v>
      </c>
      <c r="AU390" s="257" t="s">
        <v>91</v>
      </c>
      <c r="AY390" s="18" t="s">
        <v>265</v>
      </c>
      <c r="BE390" s="258">
        <f>IF(N390="základná",J390,0)</f>
        <v>0</v>
      </c>
      <c r="BF390" s="258">
        <f>IF(N390="znížená",J390,0)</f>
        <v>0</v>
      </c>
      <c r="BG390" s="258">
        <f>IF(N390="zákl. prenesená",J390,0)</f>
        <v>0</v>
      </c>
      <c r="BH390" s="258">
        <f>IF(N390="zníž. prenesená",J390,0)</f>
        <v>0</v>
      </c>
      <c r="BI390" s="258">
        <f>IF(N390="nulová",J390,0)</f>
        <v>0</v>
      </c>
      <c r="BJ390" s="18" t="s">
        <v>91</v>
      </c>
      <c r="BK390" s="258">
        <f>ROUND(I390*H390,2)</f>
        <v>0</v>
      </c>
      <c r="BL390" s="18" t="s">
        <v>282</v>
      </c>
      <c r="BM390" s="257" t="s">
        <v>2739</v>
      </c>
    </row>
    <row r="391" s="15" customFormat="1">
      <c r="A391" s="15"/>
      <c r="B391" s="297"/>
      <c r="C391" s="298"/>
      <c r="D391" s="266" t="s">
        <v>312</v>
      </c>
      <c r="E391" s="299" t="s">
        <v>1</v>
      </c>
      <c r="F391" s="300" t="s">
        <v>2740</v>
      </c>
      <c r="G391" s="298"/>
      <c r="H391" s="299" t="s">
        <v>1</v>
      </c>
      <c r="I391" s="301"/>
      <c r="J391" s="298"/>
      <c r="K391" s="298"/>
      <c r="L391" s="302"/>
      <c r="M391" s="303"/>
      <c r="N391" s="304"/>
      <c r="O391" s="304"/>
      <c r="P391" s="304"/>
      <c r="Q391" s="304"/>
      <c r="R391" s="304"/>
      <c r="S391" s="304"/>
      <c r="T391" s="30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306" t="s">
        <v>312</v>
      </c>
      <c r="AU391" s="306" t="s">
        <v>91</v>
      </c>
      <c r="AV391" s="15" t="s">
        <v>83</v>
      </c>
      <c r="AW391" s="15" t="s">
        <v>4</v>
      </c>
      <c r="AX391" s="15" t="s">
        <v>75</v>
      </c>
      <c r="AY391" s="306" t="s">
        <v>265</v>
      </c>
    </row>
    <row r="392" s="13" customFormat="1">
      <c r="A392" s="13"/>
      <c r="B392" s="264"/>
      <c r="C392" s="265"/>
      <c r="D392" s="266" t="s">
        <v>312</v>
      </c>
      <c r="E392" s="267" t="s">
        <v>1</v>
      </c>
      <c r="F392" s="268" t="s">
        <v>3418</v>
      </c>
      <c r="G392" s="265"/>
      <c r="H392" s="269">
        <v>3.3199999999999998</v>
      </c>
      <c r="I392" s="270"/>
      <c r="J392" s="265"/>
      <c r="K392" s="265"/>
      <c r="L392" s="271"/>
      <c r="M392" s="272"/>
      <c r="N392" s="273"/>
      <c r="O392" s="273"/>
      <c r="P392" s="273"/>
      <c r="Q392" s="273"/>
      <c r="R392" s="273"/>
      <c r="S392" s="273"/>
      <c r="T392" s="27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75" t="s">
        <v>312</v>
      </c>
      <c r="AU392" s="275" t="s">
        <v>91</v>
      </c>
      <c r="AV392" s="13" t="s">
        <v>91</v>
      </c>
      <c r="AW392" s="13" t="s">
        <v>4</v>
      </c>
      <c r="AX392" s="13" t="s">
        <v>75</v>
      </c>
      <c r="AY392" s="275" t="s">
        <v>265</v>
      </c>
    </row>
    <row r="393" s="15" customFormat="1">
      <c r="A393" s="15"/>
      <c r="B393" s="297"/>
      <c r="C393" s="298"/>
      <c r="D393" s="266" t="s">
        <v>312</v>
      </c>
      <c r="E393" s="299" t="s">
        <v>1</v>
      </c>
      <c r="F393" s="300" t="s">
        <v>2742</v>
      </c>
      <c r="G393" s="298"/>
      <c r="H393" s="299" t="s">
        <v>1</v>
      </c>
      <c r="I393" s="301"/>
      <c r="J393" s="298"/>
      <c r="K393" s="298"/>
      <c r="L393" s="302"/>
      <c r="M393" s="303"/>
      <c r="N393" s="304"/>
      <c r="O393" s="304"/>
      <c r="P393" s="304"/>
      <c r="Q393" s="304"/>
      <c r="R393" s="304"/>
      <c r="S393" s="304"/>
      <c r="T393" s="30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306" t="s">
        <v>312</v>
      </c>
      <c r="AU393" s="306" t="s">
        <v>91</v>
      </c>
      <c r="AV393" s="15" t="s">
        <v>83</v>
      </c>
      <c r="AW393" s="15" t="s">
        <v>4</v>
      </c>
      <c r="AX393" s="15" t="s">
        <v>75</v>
      </c>
      <c r="AY393" s="306" t="s">
        <v>265</v>
      </c>
    </row>
    <row r="394" s="13" customFormat="1">
      <c r="A394" s="13"/>
      <c r="B394" s="264"/>
      <c r="C394" s="265"/>
      <c r="D394" s="266" t="s">
        <v>312</v>
      </c>
      <c r="E394" s="267" t="s">
        <v>1</v>
      </c>
      <c r="F394" s="268" t="s">
        <v>3075</v>
      </c>
      <c r="G394" s="265"/>
      <c r="H394" s="269">
        <v>1.3999999999999999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312</v>
      </c>
      <c r="AU394" s="275" t="s">
        <v>91</v>
      </c>
      <c r="AV394" s="13" t="s">
        <v>91</v>
      </c>
      <c r="AW394" s="13" t="s">
        <v>4</v>
      </c>
      <c r="AX394" s="13" t="s">
        <v>75</v>
      </c>
      <c r="AY394" s="275" t="s">
        <v>265</v>
      </c>
    </row>
    <row r="395" s="15" customFormat="1">
      <c r="A395" s="15"/>
      <c r="B395" s="297"/>
      <c r="C395" s="298"/>
      <c r="D395" s="266" t="s">
        <v>312</v>
      </c>
      <c r="E395" s="299" t="s">
        <v>1</v>
      </c>
      <c r="F395" s="300" t="s">
        <v>2744</v>
      </c>
      <c r="G395" s="298"/>
      <c r="H395" s="299" t="s">
        <v>1</v>
      </c>
      <c r="I395" s="301"/>
      <c r="J395" s="298"/>
      <c r="K395" s="298"/>
      <c r="L395" s="302"/>
      <c r="M395" s="303"/>
      <c r="N395" s="304"/>
      <c r="O395" s="304"/>
      <c r="P395" s="304"/>
      <c r="Q395" s="304"/>
      <c r="R395" s="304"/>
      <c r="S395" s="304"/>
      <c r="T395" s="305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306" t="s">
        <v>312</v>
      </c>
      <c r="AU395" s="306" t="s">
        <v>91</v>
      </c>
      <c r="AV395" s="15" t="s">
        <v>83</v>
      </c>
      <c r="AW395" s="15" t="s">
        <v>4</v>
      </c>
      <c r="AX395" s="15" t="s">
        <v>75</v>
      </c>
      <c r="AY395" s="306" t="s">
        <v>265</v>
      </c>
    </row>
    <row r="396" s="13" customFormat="1">
      <c r="A396" s="13"/>
      <c r="B396" s="264"/>
      <c r="C396" s="265"/>
      <c r="D396" s="266" t="s">
        <v>312</v>
      </c>
      <c r="E396" s="267" t="s">
        <v>1</v>
      </c>
      <c r="F396" s="268" t="s">
        <v>3419</v>
      </c>
      <c r="G396" s="265"/>
      <c r="H396" s="269">
        <v>15.77</v>
      </c>
      <c r="I396" s="270"/>
      <c r="J396" s="265"/>
      <c r="K396" s="265"/>
      <c r="L396" s="271"/>
      <c r="M396" s="272"/>
      <c r="N396" s="273"/>
      <c r="O396" s="273"/>
      <c r="P396" s="273"/>
      <c r="Q396" s="273"/>
      <c r="R396" s="273"/>
      <c r="S396" s="273"/>
      <c r="T396" s="27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75" t="s">
        <v>312</v>
      </c>
      <c r="AU396" s="275" t="s">
        <v>91</v>
      </c>
      <c r="AV396" s="13" t="s">
        <v>91</v>
      </c>
      <c r="AW396" s="13" t="s">
        <v>4</v>
      </c>
      <c r="AX396" s="13" t="s">
        <v>75</v>
      </c>
      <c r="AY396" s="275" t="s">
        <v>265</v>
      </c>
    </row>
    <row r="397" s="14" customFormat="1">
      <c r="A397" s="14"/>
      <c r="B397" s="276"/>
      <c r="C397" s="277"/>
      <c r="D397" s="266" t="s">
        <v>312</v>
      </c>
      <c r="E397" s="278" t="s">
        <v>1</v>
      </c>
      <c r="F397" s="279" t="s">
        <v>318</v>
      </c>
      <c r="G397" s="277"/>
      <c r="H397" s="280">
        <v>20.489999999999998</v>
      </c>
      <c r="I397" s="281"/>
      <c r="J397" s="277"/>
      <c r="K397" s="277"/>
      <c r="L397" s="282"/>
      <c r="M397" s="283"/>
      <c r="N397" s="284"/>
      <c r="O397" s="284"/>
      <c r="P397" s="284"/>
      <c r="Q397" s="284"/>
      <c r="R397" s="284"/>
      <c r="S397" s="284"/>
      <c r="T397" s="28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86" t="s">
        <v>312</v>
      </c>
      <c r="AU397" s="286" t="s">
        <v>91</v>
      </c>
      <c r="AV397" s="14" t="s">
        <v>282</v>
      </c>
      <c r="AW397" s="14" t="s">
        <v>4</v>
      </c>
      <c r="AX397" s="14" t="s">
        <v>83</v>
      </c>
      <c r="AY397" s="286" t="s">
        <v>265</v>
      </c>
    </row>
    <row r="398" s="2" customFormat="1" ht="16.30189" customHeight="1">
      <c r="A398" s="39"/>
      <c r="B398" s="40"/>
      <c r="C398" s="246" t="s">
        <v>660</v>
      </c>
      <c r="D398" s="246" t="s">
        <v>268</v>
      </c>
      <c r="E398" s="247" t="s">
        <v>2746</v>
      </c>
      <c r="F398" s="248" t="s">
        <v>1</v>
      </c>
      <c r="G398" s="249" t="s">
        <v>1</v>
      </c>
      <c r="H398" s="250">
        <v>35.600000000000001</v>
      </c>
      <c r="I398" s="251"/>
      <c r="J398" s="250">
        <f>ROUND(I398*H398,2)</f>
        <v>0</v>
      </c>
      <c r="K398" s="252"/>
      <c r="L398" s="45"/>
      <c r="M398" s="253" t="s">
        <v>1</v>
      </c>
      <c r="N398" s="254" t="s">
        <v>41</v>
      </c>
      <c r="O398" s="92"/>
      <c r="P398" s="255">
        <f>O398*H398</f>
        <v>0</v>
      </c>
      <c r="Q398" s="255">
        <v>0.00018029999999999999</v>
      </c>
      <c r="R398" s="255">
        <f>Q398*H398</f>
        <v>0.0064186799999999995</v>
      </c>
      <c r="S398" s="255">
        <v>0</v>
      </c>
      <c r="T398" s="256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57" t="s">
        <v>282</v>
      </c>
      <c r="AT398" s="257" t="s">
        <v>268</v>
      </c>
      <c r="AU398" s="257" t="s">
        <v>91</v>
      </c>
      <c r="AY398" s="18" t="s">
        <v>265</v>
      </c>
      <c r="BE398" s="258">
        <f>IF(N398="základná",J398,0)</f>
        <v>0</v>
      </c>
      <c r="BF398" s="258">
        <f>IF(N398="znížená",J398,0)</f>
        <v>0</v>
      </c>
      <c r="BG398" s="258">
        <f>IF(N398="zákl. prenesená",J398,0)</f>
        <v>0</v>
      </c>
      <c r="BH398" s="258">
        <f>IF(N398="zníž. prenesená",J398,0)</f>
        <v>0</v>
      </c>
      <c r="BI398" s="258">
        <f>IF(N398="nulová",J398,0)</f>
        <v>0</v>
      </c>
      <c r="BJ398" s="18" t="s">
        <v>91</v>
      </c>
      <c r="BK398" s="258">
        <f>ROUND(I398*H398,2)</f>
        <v>0</v>
      </c>
      <c r="BL398" s="18" t="s">
        <v>282</v>
      </c>
      <c r="BM398" s="257" t="s">
        <v>2747</v>
      </c>
    </row>
    <row r="399" s="13" customFormat="1">
      <c r="A399" s="13"/>
      <c r="B399" s="264"/>
      <c r="C399" s="265"/>
      <c r="D399" s="266" t="s">
        <v>312</v>
      </c>
      <c r="E399" s="267" t="s">
        <v>1</v>
      </c>
      <c r="F399" s="268" t="s">
        <v>3420</v>
      </c>
      <c r="G399" s="265"/>
      <c r="H399" s="269">
        <v>16.600000000000001</v>
      </c>
      <c r="I399" s="270"/>
      <c r="J399" s="265"/>
      <c r="K399" s="265"/>
      <c r="L399" s="271"/>
      <c r="M399" s="272"/>
      <c r="N399" s="273"/>
      <c r="O399" s="273"/>
      <c r="P399" s="273"/>
      <c r="Q399" s="273"/>
      <c r="R399" s="273"/>
      <c r="S399" s="273"/>
      <c r="T399" s="27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75" t="s">
        <v>312</v>
      </c>
      <c r="AU399" s="275" t="s">
        <v>91</v>
      </c>
      <c r="AV399" s="13" t="s">
        <v>91</v>
      </c>
      <c r="AW399" s="13" t="s">
        <v>4</v>
      </c>
      <c r="AX399" s="13" t="s">
        <v>75</v>
      </c>
      <c r="AY399" s="275" t="s">
        <v>265</v>
      </c>
    </row>
    <row r="400" s="13" customFormat="1">
      <c r="A400" s="13"/>
      <c r="B400" s="264"/>
      <c r="C400" s="265"/>
      <c r="D400" s="266" t="s">
        <v>312</v>
      </c>
      <c r="E400" s="267" t="s">
        <v>1</v>
      </c>
      <c r="F400" s="268" t="s">
        <v>3421</v>
      </c>
      <c r="G400" s="265"/>
      <c r="H400" s="269">
        <v>19</v>
      </c>
      <c r="I400" s="270"/>
      <c r="J400" s="265"/>
      <c r="K400" s="265"/>
      <c r="L400" s="271"/>
      <c r="M400" s="272"/>
      <c r="N400" s="273"/>
      <c r="O400" s="273"/>
      <c r="P400" s="273"/>
      <c r="Q400" s="273"/>
      <c r="R400" s="273"/>
      <c r="S400" s="273"/>
      <c r="T400" s="27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75" t="s">
        <v>312</v>
      </c>
      <c r="AU400" s="275" t="s">
        <v>91</v>
      </c>
      <c r="AV400" s="13" t="s">
        <v>91</v>
      </c>
      <c r="AW400" s="13" t="s">
        <v>4</v>
      </c>
      <c r="AX400" s="13" t="s">
        <v>75</v>
      </c>
      <c r="AY400" s="275" t="s">
        <v>265</v>
      </c>
    </row>
    <row r="401" s="14" customFormat="1">
      <c r="A401" s="14"/>
      <c r="B401" s="276"/>
      <c r="C401" s="277"/>
      <c r="D401" s="266" t="s">
        <v>312</v>
      </c>
      <c r="E401" s="278" t="s">
        <v>1</v>
      </c>
      <c r="F401" s="279" t="s">
        <v>318</v>
      </c>
      <c r="G401" s="277"/>
      <c r="H401" s="280">
        <v>35.600000000000001</v>
      </c>
      <c r="I401" s="281"/>
      <c r="J401" s="277"/>
      <c r="K401" s="277"/>
      <c r="L401" s="282"/>
      <c r="M401" s="283"/>
      <c r="N401" s="284"/>
      <c r="O401" s="284"/>
      <c r="P401" s="284"/>
      <c r="Q401" s="284"/>
      <c r="R401" s="284"/>
      <c r="S401" s="284"/>
      <c r="T401" s="285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86" t="s">
        <v>312</v>
      </c>
      <c r="AU401" s="286" t="s">
        <v>91</v>
      </c>
      <c r="AV401" s="14" t="s">
        <v>282</v>
      </c>
      <c r="AW401" s="14" t="s">
        <v>4</v>
      </c>
      <c r="AX401" s="14" t="s">
        <v>83</v>
      </c>
      <c r="AY401" s="286" t="s">
        <v>265</v>
      </c>
    </row>
    <row r="402" s="2" customFormat="1" ht="16.30189" customHeight="1">
      <c r="A402" s="39"/>
      <c r="B402" s="40"/>
      <c r="C402" s="246" t="s">
        <v>663</v>
      </c>
      <c r="D402" s="246" t="s">
        <v>268</v>
      </c>
      <c r="E402" s="247" t="s">
        <v>2750</v>
      </c>
      <c r="F402" s="248" t="s">
        <v>1</v>
      </c>
      <c r="G402" s="249" t="s">
        <v>1</v>
      </c>
      <c r="H402" s="250">
        <v>2.7999999999999998</v>
      </c>
      <c r="I402" s="251"/>
      <c r="J402" s="250">
        <f>ROUND(I402*H402,2)</f>
        <v>0</v>
      </c>
      <c r="K402" s="252"/>
      <c r="L402" s="45"/>
      <c r="M402" s="253" t="s">
        <v>1</v>
      </c>
      <c r="N402" s="254" t="s">
        <v>41</v>
      </c>
      <c r="O402" s="92"/>
      <c r="P402" s="255">
        <f>O402*H402</f>
        <v>0</v>
      </c>
      <c r="Q402" s="255">
        <v>0.000464</v>
      </c>
      <c r="R402" s="255">
        <f>Q402*H402</f>
        <v>0.0012991999999999999</v>
      </c>
      <c r="S402" s="255">
        <v>0</v>
      </c>
      <c r="T402" s="256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57" t="s">
        <v>282</v>
      </c>
      <c r="AT402" s="257" t="s">
        <v>268</v>
      </c>
      <c r="AU402" s="257" t="s">
        <v>91</v>
      </c>
      <c r="AY402" s="18" t="s">
        <v>265</v>
      </c>
      <c r="BE402" s="258">
        <f>IF(N402="základná",J402,0)</f>
        <v>0</v>
      </c>
      <c r="BF402" s="258">
        <f>IF(N402="znížená",J402,0)</f>
        <v>0</v>
      </c>
      <c r="BG402" s="258">
        <f>IF(N402="zákl. prenesená",J402,0)</f>
        <v>0</v>
      </c>
      <c r="BH402" s="258">
        <f>IF(N402="zníž. prenesená",J402,0)</f>
        <v>0</v>
      </c>
      <c r="BI402" s="258">
        <f>IF(N402="nulová",J402,0)</f>
        <v>0</v>
      </c>
      <c r="BJ402" s="18" t="s">
        <v>91</v>
      </c>
      <c r="BK402" s="258">
        <f>ROUND(I402*H402,2)</f>
        <v>0</v>
      </c>
      <c r="BL402" s="18" t="s">
        <v>282</v>
      </c>
      <c r="BM402" s="257" t="s">
        <v>2751</v>
      </c>
    </row>
    <row r="403" s="13" customFormat="1">
      <c r="A403" s="13"/>
      <c r="B403" s="264"/>
      <c r="C403" s="265"/>
      <c r="D403" s="266" t="s">
        <v>312</v>
      </c>
      <c r="E403" s="267" t="s">
        <v>1</v>
      </c>
      <c r="F403" s="268" t="s">
        <v>3079</v>
      </c>
      <c r="G403" s="265"/>
      <c r="H403" s="269">
        <v>2.7999999999999998</v>
      </c>
      <c r="I403" s="270"/>
      <c r="J403" s="265"/>
      <c r="K403" s="265"/>
      <c r="L403" s="271"/>
      <c r="M403" s="272"/>
      <c r="N403" s="273"/>
      <c r="O403" s="273"/>
      <c r="P403" s="273"/>
      <c r="Q403" s="273"/>
      <c r="R403" s="273"/>
      <c r="S403" s="273"/>
      <c r="T403" s="27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75" t="s">
        <v>312</v>
      </c>
      <c r="AU403" s="275" t="s">
        <v>91</v>
      </c>
      <c r="AV403" s="13" t="s">
        <v>91</v>
      </c>
      <c r="AW403" s="13" t="s">
        <v>4</v>
      </c>
      <c r="AX403" s="13" t="s">
        <v>75</v>
      </c>
      <c r="AY403" s="275" t="s">
        <v>265</v>
      </c>
    </row>
    <row r="404" s="14" customFormat="1">
      <c r="A404" s="14"/>
      <c r="B404" s="276"/>
      <c r="C404" s="277"/>
      <c r="D404" s="266" t="s">
        <v>312</v>
      </c>
      <c r="E404" s="278" t="s">
        <v>1</v>
      </c>
      <c r="F404" s="279" t="s">
        <v>318</v>
      </c>
      <c r="G404" s="277"/>
      <c r="H404" s="280">
        <v>2.7999999999999998</v>
      </c>
      <c r="I404" s="281"/>
      <c r="J404" s="277"/>
      <c r="K404" s="277"/>
      <c r="L404" s="282"/>
      <c r="M404" s="283"/>
      <c r="N404" s="284"/>
      <c r="O404" s="284"/>
      <c r="P404" s="284"/>
      <c r="Q404" s="284"/>
      <c r="R404" s="284"/>
      <c r="S404" s="284"/>
      <c r="T404" s="28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86" t="s">
        <v>312</v>
      </c>
      <c r="AU404" s="286" t="s">
        <v>91</v>
      </c>
      <c r="AV404" s="14" t="s">
        <v>282</v>
      </c>
      <c r="AW404" s="14" t="s">
        <v>4</v>
      </c>
      <c r="AX404" s="14" t="s">
        <v>83</v>
      </c>
      <c r="AY404" s="286" t="s">
        <v>265</v>
      </c>
    </row>
    <row r="405" s="2" customFormat="1" ht="16.30189" customHeight="1">
      <c r="A405" s="39"/>
      <c r="B405" s="40"/>
      <c r="C405" s="246" t="s">
        <v>666</v>
      </c>
      <c r="D405" s="246" t="s">
        <v>268</v>
      </c>
      <c r="E405" s="247" t="s">
        <v>2753</v>
      </c>
      <c r="F405" s="248" t="s">
        <v>1</v>
      </c>
      <c r="G405" s="249" t="s">
        <v>1</v>
      </c>
      <c r="H405" s="250">
        <v>21.800000000000001</v>
      </c>
      <c r="I405" s="251"/>
      <c r="J405" s="250">
        <f>ROUND(I405*H405,2)</f>
        <v>0</v>
      </c>
      <c r="K405" s="252"/>
      <c r="L405" s="45"/>
      <c r="M405" s="253" t="s">
        <v>1</v>
      </c>
      <c r="N405" s="254" t="s">
        <v>41</v>
      </c>
      <c r="O405" s="92"/>
      <c r="P405" s="255">
        <f>O405*H405</f>
        <v>0</v>
      </c>
      <c r="Q405" s="255">
        <v>1.1E-05</v>
      </c>
      <c r="R405" s="255">
        <f>Q405*H405</f>
        <v>0.0002398</v>
      </c>
      <c r="S405" s="255">
        <v>0</v>
      </c>
      <c r="T405" s="256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57" t="s">
        <v>282</v>
      </c>
      <c r="AT405" s="257" t="s">
        <v>268</v>
      </c>
      <c r="AU405" s="257" t="s">
        <v>91</v>
      </c>
      <c r="AY405" s="18" t="s">
        <v>265</v>
      </c>
      <c r="BE405" s="258">
        <f>IF(N405="základná",J405,0)</f>
        <v>0</v>
      </c>
      <c r="BF405" s="258">
        <f>IF(N405="znížená",J405,0)</f>
        <v>0</v>
      </c>
      <c r="BG405" s="258">
        <f>IF(N405="zákl. prenesená",J405,0)</f>
        <v>0</v>
      </c>
      <c r="BH405" s="258">
        <f>IF(N405="zníž. prenesená",J405,0)</f>
        <v>0</v>
      </c>
      <c r="BI405" s="258">
        <f>IF(N405="nulová",J405,0)</f>
        <v>0</v>
      </c>
      <c r="BJ405" s="18" t="s">
        <v>91</v>
      </c>
      <c r="BK405" s="258">
        <f>ROUND(I405*H405,2)</f>
        <v>0</v>
      </c>
      <c r="BL405" s="18" t="s">
        <v>282</v>
      </c>
      <c r="BM405" s="257" t="s">
        <v>2754</v>
      </c>
    </row>
    <row r="406" s="13" customFormat="1">
      <c r="A406" s="13"/>
      <c r="B406" s="264"/>
      <c r="C406" s="265"/>
      <c r="D406" s="266" t="s">
        <v>312</v>
      </c>
      <c r="E406" s="267" t="s">
        <v>1</v>
      </c>
      <c r="F406" s="268" t="s">
        <v>3422</v>
      </c>
      <c r="G406" s="265"/>
      <c r="H406" s="269">
        <v>19</v>
      </c>
      <c r="I406" s="270"/>
      <c r="J406" s="265"/>
      <c r="K406" s="265"/>
      <c r="L406" s="271"/>
      <c r="M406" s="272"/>
      <c r="N406" s="273"/>
      <c r="O406" s="273"/>
      <c r="P406" s="273"/>
      <c r="Q406" s="273"/>
      <c r="R406" s="273"/>
      <c r="S406" s="273"/>
      <c r="T406" s="27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5" t="s">
        <v>312</v>
      </c>
      <c r="AU406" s="275" t="s">
        <v>91</v>
      </c>
      <c r="AV406" s="13" t="s">
        <v>91</v>
      </c>
      <c r="AW406" s="13" t="s">
        <v>4</v>
      </c>
      <c r="AX406" s="13" t="s">
        <v>75</v>
      </c>
      <c r="AY406" s="275" t="s">
        <v>265</v>
      </c>
    </row>
    <row r="407" s="13" customFormat="1">
      <c r="A407" s="13"/>
      <c r="B407" s="264"/>
      <c r="C407" s="265"/>
      <c r="D407" s="266" t="s">
        <v>312</v>
      </c>
      <c r="E407" s="267" t="s">
        <v>1</v>
      </c>
      <c r="F407" s="268" t="s">
        <v>3079</v>
      </c>
      <c r="G407" s="265"/>
      <c r="H407" s="269">
        <v>2.7999999999999998</v>
      </c>
      <c r="I407" s="270"/>
      <c r="J407" s="265"/>
      <c r="K407" s="265"/>
      <c r="L407" s="271"/>
      <c r="M407" s="272"/>
      <c r="N407" s="273"/>
      <c r="O407" s="273"/>
      <c r="P407" s="273"/>
      <c r="Q407" s="273"/>
      <c r="R407" s="273"/>
      <c r="S407" s="273"/>
      <c r="T407" s="274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75" t="s">
        <v>312</v>
      </c>
      <c r="AU407" s="275" t="s">
        <v>91</v>
      </c>
      <c r="AV407" s="13" t="s">
        <v>91</v>
      </c>
      <c r="AW407" s="13" t="s">
        <v>4</v>
      </c>
      <c r="AX407" s="13" t="s">
        <v>75</v>
      </c>
      <c r="AY407" s="275" t="s">
        <v>265</v>
      </c>
    </row>
    <row r="408" s="14" customFormat="1">
      <c r="A408" s="14"/>
      <c r="B408" s="276"/>
      <c r="C408" s="277"/>
      <c r="D408" s="266" t="s">
        <v>312</v>
      </c>
      <c r="E408" s="278" t="s">
        <v>1</v>
      </c>
      <c r="F408" s="279" t="s">
        <v>318</v>
      </c>
      <c r="G408" s="277"/>
      <c r="H408" s="280">
        <v>21.800000000000001</v>
      </c>
      <c r="I408" s="281"/>
      <c r="J408" s="277"/>
      <c r="K408" s="277"/>
      <c r="L408" s="282"/>
      <c r="M408" s="283"/>
      <c r="N408" s="284"/>
      <c r="O408" s="284"/>
      <c r="P408" s="284"/>
      <c r="Q408" s="284"/>
      <c r="R408" s="284"/>
      <c r="S408" s="284"/>
      <c r="T408" s="28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86" t="s">
        <v>312</v>
      </c>
      <c r="AU408" s="286" t="s">
        <v>91</v>
      </c>
      <c r="AV408" s="14" t="s">
        <v>282</v>
      </c>
      <c r="AW408" s="14" t="s">
        <v>4</v>
      </c>
      <c r="AX408" s="14" t="s">
        <v>83</v>
      </c>
      <c r="AY408" s="286" t="s">
        <v>265</v>
      </c>
    </row>
    <row r="409" s="2" customFormat="1" ht="16.30189" customHeight="1">
      <c r="A409" s="39"/>
      <c r="B409" s="40"/>
      <c r="C409" s="246" t="s">
        <v>669</v>
      </c>
      <c r="D409" s="246" t="s">
        <v>268</v>
      </c>
      <c r="E409" s="247" t="s">
        <v>2756</v>
      </c>
      <c r="F409" s="248" t="s">
        <v>1</v>
      </c>
      <c r="G409" s="249" t="s">
        <v>1</v>
      </c>
      <c r="H409" s="250">
        <v>65.390000000000001</v>
      </c>
      <c r="I409" s="251"/>
      <c r="J409" s="250">
        <f>ROUND(I409*H409,2)</f>
        <v>0</v>
      </c>
      <c r="K409" s="252"/>
      <c r="L409" s="45"/>
      <c r="M409" s="253" t="s">
        <v>1</v>
      </c>
      <c r="N409" s="254" t="s">
        <v>41</v>
      </c>
      <c r="O409" s="92"/>
      <c r="P409" s="255">
        <f>O409*H409</f>
        <v>0</v>
      </c>
      <c r="Q409" s="255">
        <v>0</v>
      </c>
      <c r="R409" s="255">
        <f>Q409*H409</f>
        <v>0</v>
      </c>
      <c r="S409" s="255">
        <v>0</v>
      </c>
      <c r="T409" s="256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57" t="s">
        <v>282</v>
      </c>
      <c r="AT409" s="257" t="s">
        <v>268</v>
      </c>
      <c r="AU409" s="257" t="s">
        <v>91</v>
      </c>
      <c r="AY409" s="18" t="s">
        <v>265</v>
      </c>
      <c r="BE409" s="258">
        <f>IF(N409="základná",J409,0)</f>
        <v>0</v>
      </c>
      <c r="BF409" s="258">
        <f>IF(N409="znížená",J409,0)</f>
        <v>0</v>
      </c>
      <c r="BG409" s="258">
        <f>IF(N409="zákl. prenesená",J409,0)</f>
        <v>0</v>
      </c>
      <c r="BH409" s="258">
        <f>IF(N409="zníž. prenesená",J409,0)</f>
        <v>0</v>
      </c>
      <c r="BI409" s="258">
        <f>IF(N409="nulová",J409,0)</f>
        <v>0</v>
      </c>
      <c r="BJ409" s="18" t="s">
        <v>91</v>
      </c>
      <c r="BK409" s="258">
        <f>ROUND(I409*H409,2)</f>
        <v>0</v>
      </c>
      <c r="BL409" s="18" t="s">
        <v>282</v>
      </c>
      <c r="BM409" s="257" t="s">
        <v>2757</v>
      </c>
    </row>
    <row r="410" s="13" customFormat="1">
      <c r="A410" s="13"/>
      <c r="B410" s="264"/>
      <c r="C410" s="265"/>
      <c r="D410" s="266" t="s">
        <v>312</v>
      </c>
      <c r="E410" s="267" t="s">
        <v>1</v>
      </c>
      <c r="F410" s="268" t="s">
        <v>3423</v>
      </c>
      <c r="G410" s="265"/>
      <c r="H410" s="269">
        <v>49.619999999999997</v>
      </c>
      <c r="I410" s="270"/>
      <c r="J410" s="265"/>
      <c r="K410" s="265"/>
      <c r="L410" s="271"/>
      <c r="M410" s="272"/>
      <c r="N410" s="273"/>
      <c r="O410" s="273"/>
      <c r="P410" s="273"/>
      <c r="Q410" s="273"/>
      <c r="R410" s="273"/>
      <c r="S410" s="273"/>
      <c r="T410" s="27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75" t="s">
        <v>312</v>
      </c>
      <c r="AU410" s="275" t="s">
        <v>91</v>
      </c>
      <c r="AV410" s="13" t="s">
        <v>91</v>
      </c>
      <c r="AW410" s="13" t="s">
        <v>4</v>
      </c>
      <c r="AX410" s="13" t="s">
        <v>75</v>
      </c>
      <c r="AY410" s="275" t="s">
        <v>265</v>
      </c>
    </row>
    <row r="411" s="13" customFormat="1">
      <c r="A411" s="13"/>
      <c r="B411" s="264"/>
      <c r="C411" s="265"/>
      <c r="D411" s="266" t="s">
        <v>312</v>
      </c>
      <c r="E411" s="267" t="s">
        <v>1</v>
      </c>
      <c r="F411" s="268" t="s">
        <v>3424</v>
      </c>
      <c r="G411" s="265"/>
      <c r="H411" s="269">
        <v>15.77</v>
      </c>
      <c r="I411" s="270"/>
      <c r="J411" s="265"/>
      <c r="K411" s="265"/>
      <c r="L411" s="271"/>
      <c r="M411" s="272"/>
      <c r="N411" s="273"/>
      <c r="O411" s="273"/>
      <c r="P411" s="273"/>
      <c r="Q411" s="273"/>
      <c r="R411" s="273"/>
      <c r="S411" s="273"/>
      <c r="T411" s="27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75" t="s">
        <v>312</v>
      </c>
      <c r="AU411" s="275" t="s">
        <v>91</v>
      </c>
      <c r="AV411" s="13" t="s">
        <v>91</v>
      </c>
      <c r="AW411" s="13" t="s">
        <v>4</v>
      </c>
      <c r="AX411" s="13" t="s">
        <v>75</v>
      </c>
      <c r="AY411" s="275" t="s">
        <v>265</v>
      </c>
    </row>
    <row r="412" s="2" customFormat="1" ht="16.30189" customHeight="1">
      <c r="A412" s="39"/>
      <c r="B412" s="40"/>
      <c r="C412" s="246" t="s">
        <v>672</v>
      </c>
      <c r="D412" s="246" t="s">
        <v>268</v>
      </c>
      <c r="E412" s="247" t="s">
        <v>2760</v>
      </c>
      <c r="F412" s="248" t="s">
        <v>1</v>
      </c>
      <c r="G412" s="249" t="s">
        <v>1</v>
      </c>
      <c r="H412" s="250">
        <v>30.98</v>
      </c>
      <c r="I412" s="251"/>
      <c r="J412" s="250">
        <f>ROUND(I412*H412,2)</f>
        <v>0</v>
      </c>
      <c r="K412" s="252"/>
      <c r="L412" s="45"/>
      <c r="M412" s="253" t="s">
        <v>1</v>
      </c>
      <c r="N412" s="254" t="s">
        <v>41</v>
      </c>
      <c r="O412" s="92"/>
      <c r="P412" s="255">
        <f>O412*H412</f>
        <v>0</v>
      </c>
      <c r="Q412" s="255">
        <v>0</v>
      </c>
      <c r="R412" s="255">
        <f>Q412*H412</f>
        <v>0</v>
      </c>
      <c r="S412" s="255">
        <v>0</v>
      </c>
      <c r="T412" s="256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57" t="s">
        <v>282</v>
      </c>
      <c r="AT412" s="257" t="s">
        <v>268</v>
      </c>
      <c r="AU412" s="257" t="s">
        <v>91</v>
      </c>
      <c r="AY412" s="18" t="s">
        <v>265</v>
      </c>
      <c r="BE412" s="258">
        <f>IF(N412="základná",J412,0)</f>
        <v>0</v>
      </c>
      <c r="BF412" s="258">
        <f>IF(N412="znížená",J412,0)</f>
        <v>0</v>
      </c>
      <c r="BG412" s="258">
        <f>IF(N412="zákl. prenesená",J412,0)</f>
        <v>0</v>
      </c>
      <c r="BH412" s="258">
        <f>IF(N412="zníž. prenesená",J412,0)</f>
        <v>0</v>
      </c>
      <c r="BI412" s="258">
        <f>IF(N412="nulová",J412,0)</f>
        <v>0</v>
      </c>
      <c r="BJ412" s="18" t="s">
        <v>91</v>
      </c>
      <c r="BK412" s="258">
        <f>ROUND(I412*H412,2)</f>
        <v>0</v>
      </c>
      <c r="BL412" s="18" t="s">
        <v>282</v>
      </c>
      <c r="BM412" s="257" t="s">
        <v>2761</v>
      </c>
    </row>
    <row r="413" s="15" customFormat="1">
      <c r="A413" s="15"/>
      <c r="B413" s="297"/>
      <c r="C413" s="298"/>
      <c r="D413" s="266" t="s">
        <v>312</v>
      </c>
      <c r="E413" s="299" t="s">
        <v>1</v>
      </c>
      <c r="F413" s="300" t="s">
        <v>2656</v>
      </c>
      <c r="G413" s="298"/>
      <c r="H413" s="299" t="s">
        <v>1</v>
      </c>
      <c r="I413" s="301"/>
      <c r="J413" s="298"/>
      <c r="K413" s="298"/>
      <c r="L413" s="302"/>
      <c r="M413" s="303"/>
      <c r="N413" s="304"/>
      <c r="O413" s="304"/>
      <c r="P413" s="304"/>
      <c r="Q413" s="304"/>
      <c r="R413" s="304"/>
      <c r="S413" s="304"/>
      <c r="T413" s="30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306" t="s">
        <v>312</v>
      </c>
      <c r="AU413" s="306" t="s">
        <v>91</v>
      </c>
      <c r="AV413" s="15" t="s">
        <v>83</v>
      </c>
      <c r="AW413" s="15" t="s">
        <v>4</v>
      </c>
      <c r="AX413" s="15" t="s">
        <v>75</v>
      </c>
      <c r="AY413" s="306" t="s">
        <v>265</v>
      </c>
    </row>
    <row r="414" s="13" customFormat="1">
      <c r="A414" s="13"/>
      <c r="B414" s="264"/>
      <c r="C414" s="265"/>
      <c r="D414" s="266" t="s">
        <v>312</v>
      </c>
      <c r="E414" s="267" t="s">
        <v>1</v>
      </c>
      <c r="F414" s="268" t="s">
        <v>3402</v>
      </c>
      <c r="G414" s="265"/>
      <c r="H414" s="269">
        <v>26.210000000000001</v>
      </c>
      <c r="I414" s="270"/>
      <c r="J414" s="265"/>
      <c r="K414" s="265"/>
      <c r="L414" s="271"/>
      <c r="M414" s="272"/>
      <c r="N414" s="273"/>
      <c r="O414" s="273"/>
      <c r="P414" s="273"/>
      <c r="Q414" s="273"/>
      <c r="R414" s="273"/>
      <c r="S414" s="273"/>
      <c r="T414" s="27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75" t="s">
        <v>312</v>
      </c>
      <c r="AU414" s="275" t="s">
        <v>91</v>
      </c>
      <c r="AV414" s="13" t="s">
        <v>91</v>
      </c>
      <c r="AW414" s="13" t="s">
        <v>4</v>
      </c>
      <c r="AX414" s="13" t="s">
        <v>75</v>
      </c>
      <c r="AY414" s="275" t="s">
        <v>265</v>
      </c>
    </row>
    <row r="415" s="15" customFormat="1">
      <c r="A415" s="15"/>
      <c r="B415" s="297"/>
      <c r="C415" s="298"/>
      <c r="D415" s="266" t="s">
        <v>312</v>
      </c>
      <c r="E415" s="299" t="s">
        <v>1</v>
      </c>
      <c r="F415" s="300" t="s">
        <v>2762</v>
      </c>
      <c r="G415" s="298"/>
      <c r="H415" s="299" t="s">
        <v>1</v>
      </c>
      <c r="I415" s="301"/>
      <c r="J415" s="298"/>
      <c r="K415" s="298"/>
      <c r="L415" s="302"/>
      <c r="M415" s="303"/>
      <c r="N415" s="304"/>
      <c r="O415" s="304"/>
      <c r="P415" s="304"/>
      <c r="Q415" s="304"/>
      <c r="R415" s="304"/>
      <c r="S415" s="304"/>
      <c r="T415" s="30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306" t="s">
        <v>312</v>
      </c>
      <c r="AU415" s="306" t="s">
        <v>91</v>
      </c>
      <c r="AV415" s="15" t="s">
        <v>83</v>
      </c>
      <c r="AW415" s="15" t="s">
        <v>4</v>
      </c>
      <c r="AX415" s="15" t="s">
        <v>75</v>
      </c>
      <c r="AY415" s="306" t="s">
        <v>265</v>
      </c>
    </row>
    <row r="416" s="15" customFormat="1">
      <c r="A416" s="15"/>
      <c r="B416" s="297"/>
      <c r="C416" s="298"/>
      <c r="D416" s="266" t="s">
        <v>312</v>
      </c>
      <c r="E416" s="299" t="s">
        <v>1</v>
      </c>
      <c r="F416" s="300" t="s">
        <v>2658</v>
      </c>
      <c r="G416" s="298"/>
      <c r="H416" s="299" t="s">
        <v>1</v>
      </c>
      <c r="I416" s="301"/>
      <c r="J416" s="298"/>
      <c r="K416" s="298"/>
      <c r="L416" s="302"/>
      <c r="M416" s="303"/>
      <c r="N416" s="304"/>
      <c r="O416" s="304"/>
      <c r="P416" s="304"/>
      <c r="Q416" s="304"/>
      <c r="R416" s="304"/>
      <c r="S416" s="304"/>
      <c r="T416" s="30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306" t="s">
        <v>312</v>
      </c>
      <c r="AU416" s="306" t="s">
        <v>91</v>
      </c>
      <c r="AV416" s="15" t="s">
        <v>83</v>
      </c>
      <c r="AW416" s="15" t="s">
        <v>4</v>
      </c>
      <c r="AX416" s="15" t="s">
        <v>75</v>
      </c>
      <c r="AY416" s="306" t="s">
        <v>265</v>
      </c>
    </row>
    <row r="417" s="13" customFormat="1">
      <c r="A417" s="13"/>
      <c r="B417" s="264"/>
      <c r="C417" s="265"/>
      <c r="D417" s="266" t="s">
        <v>312</v>
      </c>
      <c r="E417" s="267" t="s">
        <v>1</v>
      </c>
      <c r="F417" s="268" t="s">
        <v>3404</v>
      </c>
      <c r="G417" s="265"/>
      <c r="H417" s="269">
        <v>2.52</v>
      </c>
      <c r="I417" s="270"/>
      <c r="J417" s="265"/>
      <c r="K417" s="265"/>
      <c r="L417" s="271"/>
      <c r="M417" s="272"/>
      <c r="N417" s="273"/>
      <c r="O417" s="273"/>
      <c r="P417" s="273"/>
      <c r="Q417" s="273"/>
      <c r="R417" s="273"/>
      <c r="S417" s="273"/>
      <c r="T417" s="27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75" t="s">
        <v>312</v>
      </c>
      <c r="AU417" s="275" t="s">
        <v>91</v>
      </c>
      <c r="AV417" s="13" t="s">
        <v>91</v>
      </c>
      <c r="AW417" s="13" t="s">
        <v>4</v>
      </c>
      <c r="AX417" s="13" t="s">
        <v>75</v>
      </c>
      <c r="AY417" s="275" t="s">
        <v>265</v>
      </c>
    </row>
    <row r="418" s="15" customFormat="1">
      <c r="A418" s="15"/>
      <c r="B418" s="297"/>
      <c r="C418" s="298"/>
      <c r="D418" s="266" t="s">
        <v>312</v>
      </c>
      <c r="E418" s="299" t="s">
        <v>1</v>
      </c>
      <c r="F418" s="300" t="s">
        <v>2660</v>
      </c>
      <c r="G418" s="298"/>
      <c r="H418" s="299" t="s">
        <v>1</v>
      </c>
      <c r="I418" s="301"/>
      <c r="J418" s="298"/>
      <c r="K418" s="298"/>
      <c r="L418" s="302"/>
      <c r="M418" s="303"/>
      <c r="N418" s="304"/>
      <c r="O418" s="304"/>
      <c r="P418" s="304"/>
      <c r="Q418" s="304"/>
      <c r="R418" s="304"/>
      <c r="S418" s="304"/>
      <c r="T418" s="30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306" t="s">
        <v>312</v>
      </c>
      <c r="AU418" s="306" t="s">
        <v>91</v>
      </c>
      <c r="AV418" s="15" t="s">
        <v>83</v>
      </c>
      <c r="AW418" s="15" t="s">
        <v>4</v>
      </c>
      <c r="AX418" s="15" t="s">
        <v>75</v>
      </c>
      <c r="AY418" s="306" t="s">
        <v>265</v>
      </c>
    </row>
    <row r="419" s="13" customFormat="1">
      <c r="A419" s="13"/>
      <c r="B419" s="264"/>
      <c r="C419" s="265"/>
      <c r="D419" s="266" t="s">
        <v>312</v>
      </c>
      <c r="E419" s="267" t="s">
        <v>1</v>
      </c>
      <c r="F419" s="268" t="s">
        <v>3405</v>
      </c>
      <c r="G419" s="265"/>
      <c r="H419" s="269">
        <v>2.25</v>
      </c>
      <c r="I419" s="270"/>
      <c r="J419" s="265"/>
      <c r="K419" s="265"/>
      <c r="L419" s="271"/>
      <c r="M419" s="272"/>
      <c r="N419" s="273"/>
      <c r="O419" s="273"/>
      <c r="P419" s="273"/>
      <c r="Q419" s="273"/>
      <c r="R419" s="273"/>
      <c r="S419" s="273"/>
      <c r="T419" s="27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75" t="s">
        <v>312</v>
      </c>
      <c r="AU419" s="275" t="s">
        <v>91</v>
      </c>
      <c r="AV419" s="13" t="s">
        <v>91</v>
      </c>
      <c r="AW419" s="13" t="s">
        <v>4</v>
      </c>
      <c r="AX419" s="13" t="s">
        <v>75</v>
      </c>
      <c r="AY419" s="275" t="s">
        <v>265</v>
      </c>
    </row>
    <row r="420" s="14" customFormat="1">
      <c r="A420" s="14"/>
      <c r="B420" s="276"/>
      <c r="C420" s="277"/>
      <c r="D420" s="266" t="s">
        <v>312</v>
      </c>
      <c r="E420" s="278" t="s">
        <v>1</v>
      </c>
      <c r="F420" s="279" t="s">
        <v>318</v>
      </c>
      <c r="G420" s="277"/>
      <c r="H420" s="280">
        <v>30.98</v>
      </c>
      <c r="I420" s="281"/>
      <c r="J420" s="277"/>
      <c r="K420" s="277"/>
      <c r="L420" s="282"/>
      <c r="M420" s="283"/>
      <c r="N420" s="284"/>
      <c r="O420" s="284"/>
      <c r="P420" s="284"/>
      <c r="Q420" s="284"/>
      <c r="R420" s="284"/>
      <c r="S420" s="284"/>
      <c r="T420" s="285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86" t="s">
        <v>312</v>
      </c>
      <c r="AU420" s="286" t="s">
        <v>91</v>
      </c>
      <c r="AV420" s="14" t="s">
        <v>282</v>
      </c>
      <c r="AW420" s="14" t="s">
        <v>4</v>
      </c>
      <c r="AX420" s="14" t="s">
        <v>83</v>
      </c>
      <c r="AY420" s="286" t="s">
        <v>265</v>
      </c>
    </row>
    <row r="421" s="2" customFormat="1" ht="16.30189" customHeight="1">
      <c r="A421" s="39"/>
      <c r="B421" s="40"/>
      <c r="C421" s="246" t="s">
        <v>675</v>
      </c>
      <c r="D421" s="246" t="s">
        <v>268</v>
      </c>
      <c r="E421" s="247" t="s">
        <v>2763</v>
      </c>
      <c r="F421" s="248" t="s">
        <v>1</v>
      </c>
      <c r="G421" s="249" t="s">
        <v>1</v>
      </c>
      <c r="H421" s="250">
        <v>13.279999999999999</v>
      </c>
      <c r="I421" s="251"/>
      <c r="J421" s="250">
        <f>ROUND(I421*H421,2)</f>
        <v>0</v>
      </c>
      <c r="K421" s="252"/>
      <c r="L421" s="45"/>
      <c r="M421" s="253" t="s">
        <v>1</v>
      </c>
      <c r="N421" s="254" t="s">
        <v>41</v>
      </c>
      <c r="O421" s="92"/>
      <c r="P421" s="255">
        <f>O421*H421</f>
        <v>0</v>
      </c>
      <c r="Q421" s="255">
        <v>0</v>
      </c>
      <c r="R421" s="255">
        <f>Q421*H421</f>
        <v>0</v>
      </c>
      <c r="S421" s="255">
        <v>0</v>
      </c>
      <c r="T421" s="256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57" t="s">
        <v>282</v>
      </c>
      <c r="AT421" s="257" t="s">
        <v>268</v>
      </c>
      <c r="AU421" s="257" t="s">
        <v>91</v>
      </c>
      <c r="AY421" s="18" t="s">
        <v>265</v>
      </c>
      <c r="BE421" s="258">
        <f>IF(N421="základná",J421,0)</f>
        <v>0</v>
      </c>
      <c r="BF421" s="258">
        <f>IF(N421="znížená",J421,0)</f>
        <v>0</v>
      </c>
      <c r="BG421" s="258">
        <f>IF(N421="zákl. prenesená",J421,0)</f>
        <v>0</v>
      </c>
      <c r="BH421" s="258">
        <f>IF(N421="zníž. prenesená",J421,0)</f>
        <v>0</v>
      </c>
      <c r="BI421" s="258">
        <f>IF(N421="nulová",J421,0)</f>
        <v>0</v>
      </c>
      <c r="BJ421" s="18" t="s">
        <v>91</v>
      </c>
      <c r="BK421" s="258">
        <f>ROUND(I421*H421,2)</f>
        <v>0</v>
      </c>
      <c r="BL421" s="18" t="s">
        <v>282</v>
      </c>
      <c r="BM421" s="257" t="s">
        <v>2764</v>
      </c>
    </row>
    <row r="422" s="15" customFormat="1">
      <c r="A422" s="15"/>
      <c r="B422" s="297"/>
      <c r="C422" s="298"/>
      <c r="D422" s="266" t="s">
        <v>312</v>
      </c>
      <c r="E422" s="299" t="s">
        <v>1</v>
      </c>
      <c r="F422" s="300" t="s">
        <v>2765</v>
      </c>
      <c r="G422" s="298"/>
      <c r="H422" s="299" t="s">
        <v>1</v>
      </c>
      <c r="I422" s="301"/>
      <c r="J422" s="298"/>
      <c r="K422" s="298"/>
      <c r="L422" s="302"/>
      <c r="M422" s="303"/>
      <c r="N422" s="304"/>
      <c r="O422" s="304"/>
      <c r="P422" s="304"/>
      <c r="Q422" s="304"/>
      <c r="R422" s="304"/>
      <c r="S422" s="304"/>
      <c r="T422" s="30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306" t="s">
        <v>312</v>
      </c>
      <c r="AU422" s="306" t="s">
        <v>91</v>
      </c>
      <c r="AV422" s="15" t="s">
        <v>83</v>
      </c>
      <c r="AW422" s="15" t="s">
        <v>4</v>
      </c>
      <c r="AX422" s="15" t="s">
        <v>75</v>
      </c>
      <c r="AY422" s="306" t="s">
        <v>265</v>
      </c>
    </row>
    <row r="423" s="15" customFormat="1">
      <c r="A423" s="15"/>
      <c r="B423" s="297"/>
      <c r="C423" s="298"/>
      <c r="D423" s="266" t="s">
        <v>312</v>
      </c>
      <c r="E423" s="299" t="s">
        <v>1</v>
      </c>
      <c r="F423" s="300" t="s">
        <v>2656</v>
      </c>
      <c r="G423" s="298"/>
      <c r="H423" s="299" t="s">
        <v>1</v>
      </c>
      <c r="I423" s="301"/>
      <c r="J423" s="298"/>
      <c r="K423" s="298"/>
      <c r="L423" s="302"/>
      <c r="M423" s="303"/>
      <c r="N423" s="304"/>
      <c r="O423" s="304"/>
      <c r="P423" s="304"/>
      <c r="Q423" s="304"/>
      <c r="R423" s="304"/>
      <c r="S423" s="304"/>
      <c r="T423" s="30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306" t="s">
        <v>312</v>
      </c>
      <c r="AU423" s="306" t="s">
        <v>91</v>
      </c>
      <c r="AV423" s="15" t="s">
        <v>83</v>
      </c>
      <c r="AW423" s="15" t="s">
        <v>4</v>
      </c>
      <c r="AX423" s="15" t="s">
        <v>75</v>
      </c>
      <c r="AY423" s="306" t="s">
        <v>265</v>
      </c>
    </row>
    <row r="424" s="13" customFormat="1">
      <c r="A424" s="13"/>
      <c r="B424" s="264"/>
      <c r="C424" s="265"/>
      <c r="D424" s="266" t="s">
        <v>312</v>
      </c>
      <c r="E424" s="267" t="s">
        <v>1</v>
      </c>
      <c r="F424" s="268" t="s">
        <v>3403</v>
      </c>
      <c r="G424" s="265"/>
      <c r="H424" s="269">
        <v>11.23</v>
      </c>
      <c r="I424" s="270"/>
      <c r="J424" s="265"/>
      <c r="K424" s="265"/>
      <c r="L424" s="271"/>
      <c r="M424" s="272"/>
      <c r="N424" s="273"/>
      <c r="O424" s="273"/>
      <c r="P424" s="273"/>
      <c r="Q424" s="273"/>
      <c r="R424" s="273"/>
      <c r="S424" s="273"/>
      <c r="T424" s="27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75" t="s">
        <v>312</v>
      </c>
      <c r="AU424" s="275" t="s">
        <v>91</v>
      </c>
      <c r="AV424" s="13" t="s">
        <v>91</v>
      </c>
      <c r="AW424" s="13" t="s">
        <v>4</v>
      </c>
      <c r="AX424" s="13" t="s">
        <v>75</v>
      </c>
      <c r="AY424" s="275" t="s">
        <v>265</v>
      </c>
    </row>
    <row r="425" s="15" customFormat="1">
      <c r="A425" s="15"/>
      <c r="B425" s="297"/>
      <c r="C425" s="298"/>
      <c r="D425" s="266" t="s">
        <v>312</v>
      </c>
      <c r="E425" s="299" t="s">
        <v>1</v>
      </c>
      <c r="F425" s="300" t="s">
        <v>2762</v>
      </c>
      <c r="G425" s="298"/>
      <c r="H425" s="299" t="s">
        <v>1</v>
      </c>
      <c r="I425" s="301"/>
      <c r="J425" s="298"/>
      <c r="K425" s="298"/>
      <c r="L425" s="302"/>
      <c r="M425" s="303"/>
      <c r="N425" s="304"/>
      <c r="O425" s="304"/>
      <c r="P425" s="304"/>
      <c r="Q425" s="304"/>
      <c r="R425" s="304"/>
      <c r="S425" s="304"/>
      <c r="T425" s="30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306" t="s">
        <v>312</v>
      </c>
      <c r="AU425" s="306" t="s">
        <v>91</v>
      </c>
      <c r="AV425" s="15" t="s">
        <v>83</v>
      </c>
      <c r="AW425" s="15" t="s">
        <v>4</v>
      </c>
      <c r="AX425" s="15" t="s">
        <v>75</v>
      </c>
      <c r="AY425" s="306" t="s">
        <v>265</v>
      </c>
    </row>
    <row r="426" s="15" customFormat="1">
      <c r="A426" s="15"/>
      <c r="B426" s="297"/>
      <c r="C426" s="298"/>
      <c r="D426" s="266" t="s">
        <v>312</v>
      </c>
      <c r="E426" s="299" t="s">
        <v>1</v>
      </c>
      <c r="F426" s="300" t="s">
        <v>2658</v>
      </c>
      <c r="G426" s="298"/>
      <c r="H426" s="299" t="s">
        <v>1</v>
      </c>
      <c r="I426" s="301"/>
      <c r="J426" s="298"/>
      <c r="K426" s="298"/>
      <c r="L426" s="302"/>
      <c r="M426" s="303"/>
      <c r="N426" s="304"/>
      <c r="O426" s="304"/>
      <c r="P426" s="304"/>
      <c r="Q426" s="304"/>
      <c r="R426" s="304"/>
      <c r="S426" s="304"/>
      <c r="T426" s="30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306" t="s">
        <v>312</v>
      </c>
      <c r="AU426" s="306" t="s">
        <v>91</v>
      </c>
      <c r="AV426" s="15" t="s">
        <v>83</v>
      </c>
      <c r="AW426" s="15" t="s">
        <v>4</v>
      </c>
      <c r="AX426" s="15" t="s">
        <v>75</v>
      </c>
      <c r="AY426" s="306" t="s">
        <v>265</v>
      </c>
    </row>
    <row r="427" s="13" customFormat="1">
      <c r="A427" s="13"/>
      <c r="B427" s="264"/>
      <c r="C427" s="265"/>
      <c r="D427" s="266" t="s">
        <v>312</v>
      </c>
      <c r="E427" s="267" t="s">
        <v>1</v>
      </c>
      <c r="F427" s="268" t="s">
        <v>3406</v>
      </c>
      <c r="G427" s="265"/>
      <c r="H427" s="269">
        <v>1.0800000000000001</v>
      </c>
      <c r="I427" s="270"/>
      <c r="J427" s="265"/>
      <c r="K427" s="265"/>
      <c r="L427" s="271"/>
      <c r="M427" s="272"/>
      <c r="N427" s="273"/>
      <c r="O427" s="273"/>
      <c r="P427" s="273"/>
      <c r="Q427" s="273"/>
      <c r="R427" s="273"/>
      <c r="S427" s="273"/>
      <c r="T427" s="27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75" t="s">
        <v>312</v>
      </c>
      <c r="AU427" s="275" t="s">
        <v>91</v>
      </c>
      <c r="AV427" s="13" t="s">
        <v>91</v>
      </c>
      <c r="AW427" s="13" t="s">
        <v>4</v>
      </c>
      <c r="AX427" s="13" t="s">
        <v>75</v>
      </c>
      <c r="AY427" s="275" t="s">
        <v>265</v>
      </c>
    </row>
    <row r="428" s="15" customFormat="1">
      <c r="A428" s="15"/>
      <c r="B428" s="297"/>
      <c r="C428" s="298"/>
      <c r="D428" s="266" t="s">
        <v>312</v>
      </c>
      <c r="E428" s="299" t="s">
        <v>1</v>
      </c>
      <c r="F428" s="300" t="s">
        <v>2660</v>
      </c>
      <c r="G428" s="298"/>
      <c r="H428" s="299" t="s">
        <v>1</v>
      </c>
      <c r="I428" s="301"/>
      <c r="J428" s="298"/>
      <c r="K428" s="298"/>
      <c r="L428" s="302"/>
      <c r="M428" s="303"/>
      <c r="N428" s="304"/>
      <c r="O428" s="304"/>
      <c r="P428" s="304"/>
      <c r="Q428" s="304"/>
      <c r="R428" s="304"/>
      <c r="S428" s="304"/>
      <c r="T428" s="30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306" t="s">
        <v>312</v>
      </c>
      <c r="AU428" s="306" t="s">
        <v>91</v>
      </c>
      <c r="AV428" s="15" t="s">
        <v>83</v>
      </c>
      <c r="AW428" s="15" t="s">
        <v>4</v>
      </c>
      <c r="AX428" s="15" t="s">
        <v>75</v>
      </c>
      <c r="AY428" s="306" t="s">
        <v>265</v>
      </c>
    </row>
    <row r="429" s="13" customFormat="1">
      <c r="A429" s="13"/>
      <c r="B429" s="264"/>
      <c r="C429" s="265"/>
      <c r="D429" s="266" t="s">
        <v>312</v>
      </c>
      <c r="E429" s="267" t="s">
        <v>1</v>
      </c>
      <c r="F429" s="268" t="s">
        <v>3407</v>
      </c>
      <c r="G429" s="265"/>
      <c r="H429" s="269">
        <v>0.96999999999999997</v>
      </c>
      <c r="I429" s="270"/>
      <c r="J429" s="265"/>
      <c r="K429" s="265"/>
      <c r="L429" s="271"/>
      <c r="M429" s="272"/>
      <c r="N429" s="273"/>
      <c r="O429" s="273"/>
      <c r="P429" s="273"/>
      <c r="Q429" s="273"/>
      <c r="R429" s="273"/>
      <c r="S429" s="273"/>
      <c r="T429" s="27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75" t="s">
        <v>312</v>
      </c>
      <c r="AU429" s="275" t="s">
        <v>91</v>
      </c>
      <c r="AV429" s="13" t="s">
        <v>91</v>
      </c>
      <c r="AW429" s="13" t="s">
        <v>4</v>
      </c>
      <c r="AX429" s="13" t="s">
        <v>75</v>
      </c>
      <c r="AY429" s="275" t="s">
        <v>265</v>
      </c>
    </row>
    <row r="430" s="14" customFormat="1">
      <c r="A430" s="14"/>
      <c r="B430" s="276"/>
      <c r="C430" s="277"/>
      <c r="D430" s="266" t="s">
        <v>312</v>
      </c>
      <c r="E430" s="278" t="s">
        <v>1</v>
      </c>
      <c r="F430" s="279" t="s">
        <v>318</v>
      </c>
      <c r="G430" s="277"/>
      <c r="H430" s="280">
        <v>13.279999999999999</v>
      </c>
      <c r="I430" s="281"/>
      <c r="J430" s="277"/>
      <c r="K430" s="277"/>
      <c r="L430" s="282"/>
      <c r="M430" s="283"/>
      <c r="N430" s="284"/>
      <c r="O430" s="284"/>
      <c r="P430" s="284"/>
      <c r="Q430" s="284"/>
      <c r="R430" s="284"/>
      <c r="S430" s="284"/>
      <c r="T430" s="28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86" t="s">
        <v>312</v>
      </c>
      <c r="AU430" s="286" t="s">
        <v>91</v>
      </c>
      <c r="AV430" s="14" t="s">
        <v>282</v>
      </c>
      <c r="AW430" s="14" t="s">
        <v>4</v>
      </c>
      <c r="AX430" s="14" t="s">
        <v>83</v>
      </c>
      <c r="AY430" s="286" t="s">
        <v>265</v>
      </c>
    </row>
    <row r="431" s="2" customFormat="1" ht="16.30189" customHeight="1">
      <c r="A431" s="39"/>
      <c r="B431" s="40"/>
      <c r="C431" s="246" t="s">
        <v>679</v>
      </c>
      <c r="D431" s="246" t="s">
        <v>268</v>
      </c>
      <c r="E431" s="247" t="s">
        <v>2766</v>
      </c>
      <c r="F431" s="248" t="s">
        <v>1</v>
      </c>
      <c r="G431" s="249" t="s">
        <v>1</v>
      </c>
      <c r="H431" s="250">
        <v>45.5</v>
      </c>
      <c r="I431" s="251"/>
      <c r="J431" s="250">
        <f>ROUND(I431*H431,2)</f>
        <v>0</v>
      </c>
      <c r="K431" s="252"/>
      <c r="L431" s="45"/>
      <c r="M431" s="253" t="s">
        <v>1</v>
      </c>
      <c r="N431" s="254" t="s">
        <v>41</v>
      </c>
      <c r="O431" s="92"/>
      <c r="P431" s="255">
        <f>O431*H431</f>
        <v>0</v>
      </c>
      <c r="Q431" s="255">
        <v>0</v>
      </c>
      <c r="R431" s="255">
        <f>Q431*H431</f>
        <v>0</v>
      </c>
      <c r="S431" s="255">
        <v>0</v>
      </c>
      <c r="T431" s="256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57" t="s">
        <v>282</v>
      </c>
      <c r="AT431" s="257" t="s">
        <v>268</v>
      </c>
      <c r="AU431" s="257" t="s">
        <v>91</v>
      </c>
      <c r="AY431" s="18" t="s">
        <v>265</v>
      </c>
      <c r="BE431" s="258">
        <f>IF(N431="základná",J431,0)</f>
        <v>0</v>
      </c>
      <c r="BF431" s="258">
        <f>IF(N431="znížená",J431,0)</f>
        <v>0</v>
      </c>
      <c r="BG431" s="258">
        <f>IF(N431="zákl. prenesená",J431,0)</f>
        <v>0</v>
      </c>
      <c r="BH431" s="258">
        <f>IF(N431="zníž. prenesená",J431,0)</f>
        <v>0</v>
      </c>
      <c r="BI431" s="258">
        <f>IF(N431="nulová",J431,0)</f>
        <v>0</v>
      </c>
      <c r="BJ431" s="18" t="s">
        <v>91</v>
      </c>
      <c r="BK431" s="258">
        <f>ROUND(I431*H431,2)</f>
        <v>0</v>
      </c>
      <c r="BL431" s="18" t="s">
        <v>282</v>
      </c>
      <c r="BM431" s="257" t="s">
        <v>2767</v>
      </c>
    </row>
    <row r="432" s="13" customFormat="1">
      <c r="A432" s="13"/>
      <c r="B432" s="264"/>
      <c r="C432" s="265"/>
      <c r="D432" s="266" t="s">
        <v>312</v>
      </c>
      <c r="E432" s="267" t="s">
        <v>1</v>
      </c>
      <c r="F432" s="268" t="s">
        <v>3425</v>
      </c>
      <c r="G432" s="265"/>
      <c r="H432" s="269">
        <v>45.5</v>
      </c>
      <c r="I432" s="270"/>
      <c r="J432" s="265"/>
      <c r="K432" s="265"/>
      <c r="L432" s="271"/>
      <c r="M432" s="272"/>
      <c r="N432" s="273"/>
      <c r="O432" s="273"/>
      <c r="P432" s="273"/>
      <c r="Q432" s="273"/>
      <c r="R432" s="273"/>
      <c r="S432" s="273"/>
      <c r="T432" s="274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75" t="s">
        <v>312</v>
      </c>
      <c r="AU432" s="275" t="s">
        <v>91</v>
      </c>
      <c r="AV432" s="13" t="s">
        <v>91</v>
      </c>
      <c r="AW432" s="13" t="s">
        <v>4</v>
      </c>
      <c r="AX432" s="13" t="s">
        <v>83</v>
      </c>
      <c r="AY432" s="275" t="s">
        <v>265</v>
      </c>
    </row>
    <row r="433" s="2" customFormat="1" ht="16.30189" customHeight="1">
      <c r="A433" s="39"/>
      <c r="B433" s="40"/>
      <c r="C433" s="246" t="s">
        <v>682</v>
      </c>
      <c r="D433" s="246" t="s">
        <v>268</v>
      </c>
      <c r="E433" s="247" t="s">
        <v>2769</v>
      </c>
      <c r="F433" s="248" t="s">
        <v>1</v>
      </c>
      <c r="G433" s="249" t="s">
        <v>1</v>
      </c>
      <c r="H433" s="250">
        <v>37.450000000000003</v>
      </c>
      <c r="I433" s="251"/>
      <c r="J433" s="250">
        <f>ROUND(I433*H433,2)</f>
        <v>0</v>
      </c>
      <c r="K433" s="252"/>
      <c r="L433" s="45"/>
      <c r="M433" s="253" t="s">
        <v>1</v>
      </c>
      <c r="N433" s="254" t="s">
        <v>41</v>
      </c>
      <c r="O433" s="92"/>
      <c r="P433" s="255">
        <f>O433*H433</f>
        <v>0</v>
      </c>
      <c r="Q433" s="255">
        <v>0</v>
      </c>
      <c r="R433" s="255">
        <f>Q433*H433</f>
        <v>0</v>
      </c>
      <c r="S433" s="255">
        <v>0</v>
      </c>
      <c r="T433" s="256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57" t="s">
        <v>282</v>
      </c>
      <c r="AT433" s="257" t="s">
        <v>268</v>
      </c>
      <c r="AU433" s="257" t="s">
        <v>91</v>
      </c>
      <c r="AY433" s="18" t="s">
        <v>265</v>
      </c>
      <c r="BE433" s="258">
        <f>IF(N433="základná",J433,0)</f>
        <v>0</v>
      </c>
      <c r="BF433" s="258">
        <f>IF(N433="znížená",J433,0)</f>
        <v>0</v>
      </c>
      <c r="BG433" s="258">
        <f>IF(N433="zákl. prenesená",J433,0)</f>
        <v>0</v>
      </c>
      <c r="BH433" s="258">
        <f>IF(N433="zníž. prenesená",J433,0)</f>
        <v>0</v>
      </c>
      <c r="BI433" s="258">
        <f>IF(N433="nulová",J433,0)</f>
        <v>0</v>
      </c>
      <c r="BJ433" s="18" t="s">
        <v>91</v>
      </c>
      <c r="BK433" s="258">
        <f>ROUND(I433*H433,2)</f>
        <v>0</v>
      </c>
      <c r="BL433" s="18" t="s">
        <v>282</v>
      </c>
      <c r="BM433" s="257" t="s">
        <v>2770</v>
      </c>
    </row>
    <row r="434" s="15" customFormat="1">
      <c r="A434" s="15"/>
      <c r="B434" s="297"/>
      <c r="C434" s="298"/>
      <c r="D434" s="266" t="s">
        <v>312</v>
      </c>
      <c r="E434" s="299" t="s">
        <v>1</v>
      </c>
      <c r="F434" s="300" t="s">
        <v>2656</v>
      </c>
      <c r="G434" s="298"/>
      <c r="H434" s="299" t="s">
        <v>1</v>
      </c>
      <c r="I434" s="301"/>
      <c r="J434" s="298"/>
      <c r="K434" s="298"/>
      <c r="L434" s="302"/>
      <c r="M434" s="303"/>
      <c r="N434" s="304"/>
      <c r="O434" s="304"/>
      <c r="P434" s="304"/>
      <c r="Q434" s="304"/>
      <c r="R434" s="304"/>
      <c r="S434" s="304"/>
      <c r="T434" s="30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306" t="s">
        <v>312</v>
      </c>
      <c r="AU434" s="306" t="s">
        <v>91</v>
      </c>
      <c r="AV434" s="15" t="s">
        <v>83</v>
      </c>
      <c r="AW434" s="15" t="s">
        <v>4</v>
      </c>
      <c r="AX434" s="15" t="s">
        <v>75</v>
      </c>
      <c r="AY434" s="306" t="s">
        <v>265</v>
      </c>
    </row>
    <row r="435" s="13" customFormat="1">
      <c r="A435" s="13"/>
      <c r="B435" s="264"/>
      <c r="C435" s="265"/>
      <c r="D435" s="266" t="s">
        <v>312</v>
      </c>
      <c r="E435" s="267" t="s">
        <v>1</v>
      </c>
      <c r="F435" s="268" t="s">
        <v>3399</v>
      </c>
      <c r="G435" s="265"/>
      <c r="H435" s="269">
        <v>37.450000000000003</v>
      </c>
      <c r="I435" s="270"/>
      <c r="J435" s="265"/>
      <c r="K435" s="265"/>
      <c r="L435" s="271"/>
      <c r="M435" s="272"/>
      <c r="N435" s="273"/>
      <c r="O435" s="273"/>
      <c r="P435" s="273"/>
      <c r="Q435" s="273"/>
      <c r="R435" s="273"/>
      <c r="S435" s="273"/>
      <c r="T435" s="27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75" t="s">
        <v>312</v>
      </c>
      <c r="AU435" s="275" t="s">
        <v>91</v>
      </c>
      <c r="AV435" s="13" t="s">
        <v>91</v>
      </c>
      <c r="AW435" s="13" t="s">
        <v>4</v>
      </c>
      <c r="AX435" s="13" t="s">
        <v>83</v>
      </c>
      <c r="AY435" s="275" t="s">
        <v>265</v>
      </c>
    </row>
    <row r="436" s="2" customFormat="1" ht="16.30189" customHeight="1">
      <c r="A436" s="39"/>
      <c r="B436" s="40"/>
      <c r="C436" s="246" t="s">
        <v>687</v>
      </c>
      <c r="D436" s="246" t="s">
        <v>268</v>
      </c>
      <c r="E436" s="247" t="s">
        <v>1064</v>
      </c>
      <c r="F436" s="248" t="s">
        <v>1</v>
      </c>
      <c r="G436" s="249" t="s">
        <v>1</v>
      </c>
      <c r="H436" s="250">
        <v>6.8200000000000003</v>
      </c>
      <c r="I436" s="251"/>
      <c r="J436" s="250">
        <f>ROUND(I436*H436,2)</f>
        <v>0</v>
      </c>
      <c r="K436" s="252"/>
      <c r="L436" s="45"/>
      <c r="M436" s="253" t="s">
        <v>1</v>
      </c>
      <c r="N436" s="254" t="s">
        <v>41</v>
      </c>
      <c r="O436" s="92"/>
      <c r="P436" s="255">
        <f>O436*H436</f>
        <v>0</v>
      </c>
      <c r="Q436" s="255">
        <v>0</v>
      </c>
      <c r="R436" s="255">
        <f>Q436*H436</f>
        <v>0</v>
      </c>
      <c r="S436" s="255">
        <v>0</v>
      </c>
      <c r="T436" s="256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57" t="s">
        <v>282</v>
      </c>
      <c r="AT436" s="257" t="s">
        <v>268</v>
      </c>
      <c r="AU436" s="257" t="s">
        <v>91</v>
      </c>
      <c r="AY436" s="18" t="s">
        <v>265</v>
      </c>
      <c r="BE436" s="258">
        <f>IF(N436="základná",J436,0)</f>
        <v>0</v>
      </c>
      <c r="BF436" s="258">
        <f>IF(N436="znížená",J436,0)</f>
        <v>0</v>
      </c>
      <c r="BG436" s="258">
        <f>IF(N436="zákl. prenesená",J436,0)</f>
        <v>0</v>
      </c>
      <c r="BH436" s="258">
        <f>IF(N436="zníž. prenesená",J436,0)</f>
        <v>0</v>
      </c>
      <c r="BI436" s="258">
        <f>IF(N436="nulová",J436,0)</f>
        <v>0</v>
      </c>
      <c r="BJ436" s="18" t="s">
        <v>91</v>
      </c>
      <c r="BK436" s="258">
        <f>ROUND(I436*H436,2)</f>
        <v>0</v>
      </c>
      <c r="BL436" s="18" t="s">
        <v>282</v>
      </c>
      <c r="BM436" s="257" t="s">
        <v>2771</v>
      </c>
    </row>
    <row r="437" s="15" customFormat="1">
      <c r="A437" s="15"/>
      <c r="B437" s="297"/>
      <c r="C437" s="298"/>
      <c r="D437" s="266" t="s">
        <v>312</v>
      </c>
      <c r="E437" s="299" t="s">
        <v>1</v>
      </c>
      <c r="F437" s="300" t="s">
        <v>2658</v>
      </c>
      <c r="G437" s="298"/>
      <c r="H437" s="299" t="s">
        <v>1</v>
      </c>
      <c r="I437" s="301"/>
      <c r="J437" s="298"/>
      <c r="K437" s="298"/>
      <c r="L437" s="302"/>
      <c r="M437" s="303"/>
      <c r="N437" s="304"/>
      <c r="O437" s="304"/>
      <c r="P437" s="304"/>
      <c r="Q437" s="304"/>
      <c r="R437" s="304"/>
      <c r="S437" s="304"/>
      <c r="T437" s="305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306" t="s">
        <v>312</v>
      </c>
      <c r="AU437" s="306" t="s">
        <v>91</v>
      </c>
      <c r="AV437" s="15" t="s">
        <v>83</v>
      </c>
      <c r="AW437" s="15" t="s">
        <v>4</v>
      </c>
      <c r="AX437" s="15" t="s">
        <v>75</v>
      </c>
      <c r="AY437" s="306" t="s">
        <v>265</v>
      </c>
    </row>
    <row r="438" s="13" customFormat="1">
      <c r="A438" s="13"/>
      <c r="B438" s="264"/>
      <c r="C438" s="265"/>
      <c r="D438" s="266" t="s">
        <v>312</v>
      </c>
      <c r="E438" s="267" t="s">
        <v>1</v>
      </c>
      <c r="F438" s="268" t="s">
        <v>3400</v>
      </c>
      <c r="G438" s="265"/>
      <c r="H438" s="269">
        <v>3.6000000000000001</v>
      </c>
      <c r="I438" s="270"/>
      <c r="J438" s="265"/>
      <c r="K438" s="265"/>
      <c r="L438" s="271"/>
      <c r="M438" s="272"/>
      <c r="N438" s="273"/>
      <c r="O438" s="273"/>
      <c r="P438" s="273"/>
      <c r="Q438" s="273"/>
      <c r="R438" s="273"/>
      <c r="S438" s="273"/>
      <c r="T438" s="27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75" t="s">
        <v>312</v>
      </c>
      <c r="AU438" s="275" t="s">
        <v>91</v>
      </c>
      <c r="AV438" s="13" t="s">
        <v>91</v>
      </c>
      <c r="AW438" s="13" t="s">
        <v>4</v>
      </c>
      <c r="AX438" s="13" t="s">
        <v>75</v>
      </c>
      <c r="AY438" s="275" t="s">
        <v>265</v>
      </c>
    </row>
    <row r="439" s="15" customFormat="1">
      <c r="A439" s="15"/>
      <c r="B439" s="297"/>
      <c r="C439" s="298"/>
      <c r="D439" s="266" t="s">
        <v>312</v>
      </c>
      <c r="E439" s="299" t="s">
        <v>1</v>
      </c>
      <c r="F439" s="300" t="s">
        <v>2660</v>
      </c>
      <c r="G439" s="298"/>
      <c r="H439" s="299" t="s">
        <v>1</v>
      </c>
      <c r="I439" s="301"/>
      <c r="J439" s="298"/>
      <c r="K439" s="298"/>
      <c r="L439" s="302"/>
      <c r="M439" s="303"/>
      <c r="N439" s="304"/>
      <c r="O439" s="304"/>
      <c r="P439" s="304"/>
      <c r="Q439" s="304"/>
      <c r="R439" s="304"/>
      <c r="S439" s="304"/>
      <c r="T439" s="30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306" t="s">
        <v>312</v>
      </c>
      <c r="AU439" s="306" t="s">
        <v>91</v>
      </c>
      <c r="AV439" s="15" t="s">
        <v>83</v>
      </c>
      <c r="AW439" s="15" t="s">
        <v>4</v>
      </c>
      <c r="AX439" s="15" t="s">
        <v>75</v>
      </c>
      <c r="AY439" s="306" t="s">
        <v>265</v>
      </c>
    </row>
    <row r="440" s="13" customFormat="1">
      <c r="A440" s="13"/>
      <c r="B440" s="264"/>
      <c r="C440" s="265"/>
      <c r="D440" s="266" t="s">
        <v>312</v>
      </c>
      <c r="E440" s="267" t="s">
        <v>1</v>
      </c>
      <c r="F440" s="268" t="s">
        <v>3401</v>
      </c>
      <c r="G440" s="265"/>
      <c r="H440" s="269">
        <v>3.2200000000000002</v>
      </c>
      <c r="I440" s="270"/>
      <c r="J440" s="265"/>
      <c r="K440" s="265"/>
      <c r="L440" s="271"/>
      <c r="M440" s="272"/>
      <c r="N440" s="273"/>
      <c r="O440" s="273"/>
      <c r="P440" s="273"/>
      <c r="Q440" s="273"/>
      <c r="R440" s="273"/>
      <c r="S440" s="273"/>
      <c r="T440" s="27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75" t="s">
        <v>312</v>
      </c>
      <c r="AU440" s="275" t="s">
        <v>91</v>
      </c>
      <c r="AV440" s="13" t="s">
        <v>91</v>
      </c>
      <c r="AW440" s="13" t="s">
        <v>4</v>
      </c>
      <c r="AX440" s="13" t="s">
        <v>75</v>
      </c>
      <c r="AY440" s="275" t="s">
        <v>265</v>
      </c>
    </row>
    <row r="441" s="14" customFormat="1">
      <c r="A441" s="14"/>
      <c r="B441" s="276"/>
      <c r="C441" s="277"/>
      <c r="D441" s="266" t="s">
        <v>312</v>
      </c>
      <c r="E441" s="278" t="s">
        <v>1</v>
      </c>
      <c r="F441" s="279" t="s">
        <v>318</v>
      </c>
      <c r="G441" s="277"/>
      <c r="H441" s="280">
        <v>6.8200000000000003</v>
      </c>
      <c r="I441" s="281"/>
      <c r="J441" s="277"/>
      <c r="K441" s="277"/>
      <c r="L441" s="282"/>
      <c r="M441" s="283"/>
      <c r="N441" s="284"/>
      <c r="O441" s="284"/>
      <c r="P441" s="284"/>
      <c r="Q441" s="284"/>
      <c r="R441" s="284"/>
      <c r="S441" s="284"/>
      <c r="T441" s="28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86" t="s">
        <v>312</v>
      </c>
      <c r="AU441" s="286" t="s">
        <v>91</v>
      </c>
      <c r="AV441" s="14" t="s">
        <v>282</v>
      </c>
      <c r="AW441" s="14" t="s">
        <v>4</v>
      </c>
      <c r="AX441" s="14" t="s">
        <v>83</v>
      </c>
      <c r="AY441" s="286" t="s">
        <v>265</v>
      </c>
    </row>
    <row r="442" s="2" customFormat="1" ht="16.30189" customHeight="1">
      <c r="A442" s="39"/>
      <c r="B442" s="40"/>
      <c r="C442" s="246" t="s">
        <v>692</v>
      </c>
      <c r="D442" s="246" t="s">
        <v>268</v>
      </c>
      <c r="E442" s="247" t="s">
        <v>2772</v>
      </c>
      <c r="F442" s="248" t="s">
        <v>1</v>
      </c>
      <c r="G442" s="249" t="s">
        <v>1</v>
      </c>
      <c r="H442" s="250">
        <v>4.5999999999999996</v>
      </c>
      <c r="I442" s="251"/>
      <c r="J442" s="250">
        <f>ROUND(I442*H442,2)</f>
        <v>0</v>
      </c>
      <c r="K442" s="252"/>
      <c r="L442" s="45"/>
      <c r="M442" s="253" t="s">
        <v>1</v>
      </c>
      <c r="N442" s="254" t="s">
        <v>41</v>
      </c>
      <c r="O442" s="92"/>
      <c r="P442" s="255">
        <f>O442*H442</f>
        <v>0</v>
      </c>
      <c r="Q442" s="255">
        <v>0</v>
      </c>
      <c r="R442" s="255">
        <f>Q442*H442</f>
        <v>0</v>
      </c>
      <c r="S442" s="255">
        <v>0</v>
      </c>
      <c r="T442" s="256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57" t="s">
        <v>282</v>
      </c>
      <c r="AT442" s="257" t="s">
        <v>268</v>
      </c>
      <c r="AU442" s="257" t="s">
        <v>91</v>
      </c>
      <c r="AY442" s="18" t="s">
        <v>265</v>
      </c>
      <c r="BE442" s="258">
        <f>IF(N442="základná",J442,0)</f>
        <v>0</v>
      </c>
      <c r="BF442" s="258">
        <f>IF(N442="znížená",J442,0)</f>
        <v>0</v>
      </c>
      <c r="BG442" s="258">
        <f>IF(N442="zákl. prenesená",J442,0)</f>
        <v>0</v>
      </c>
      <c r="BH442" s="258">
        <f>IF(N442="zníž. prenesená",J442,0)</f>
        <v>0</v>
      </c>
      <c r="BI442" s="258">
        <f>IF(N442="nulová",J442,0)</f>
        <v>0</v>
      </c>
      <c r="BJ442" s="18" t="s">
        <v>91</v>
      </c>
      <c r="BK442" s="258">
        <f>ROUND(I442*H442,2)</f>
        <v>0</v>
      </c>
      <c r="BL442" s="18" t="s">
        <v>282</v>
      </c>
      <c r="BM442" s="257" t="s">
        <v>2773</v>
      </c>
    </row>
    <row r="443" s="15" customFormat="1">
      <c r="A443" s="15"/>
      <c r="B443" s="297"/>
      <c r="C443" s="298"/>
      <c r="D443" s="266" t="s">
        <v>312</v>
      </c>
      <c r="E443" s="299" t="s">
        <v>1</v>
      </c>
      <c r="F443" s="300" t="s">
        <v>2652</v>
      </c>
      <c r="G443" s="298"/>
      <c r="H443" s="299" t="s">
        <v>1</v>
      </c>
      <c r="I443" s="301"/>
      <c r="J443" s="298"/>
      <c r="K443" s="298"/>
      <c r="L443" s="302"/>
      <c r="M443" s="303"/>
      <c r="N443" s="304"/>
      <c r="O443" s="304"/>
      <c r="P443" s="304"/>
      <c r="Q443" s="304"/>
      <c r="R443" s="304"/>
      <c r="S443" s="304"/>
      <c r="T443" s="30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306" t="s">
        <v>312</v>
      </c>
      <c r="AU443" s="306" t="s">
        <v>91</v>
      </c>
      <c r="AV443" s="15" t="s">
        <v>83</v>
      </c>
      <c r="AW443" s="15" t="s">
        <v>4</v>
      </c>
      <c r="AX443" s="15" t="s">
        <v>75</v>
      </c>
      <c r="AY443" s="306" t="s">
        <v>265</v>
      </c>
    </row>
    <row r="444" s="13" customFormat="1">
      <c r="A444" s="13"/>
      <c r="B444" s="264"/>
      <c r="C444" s="265"/>
      <c r="D444" s="266" t="s">
        <v>312</v>
      </c>
      <c r="E444" s="267" t="s">
        <v>1</v>
      </c>
      <c r="F444" s="268" t="s">
        <v>3397</v>
      </c>
      <c r="G444" s="265"/>
      <c r="H444" s="269">
        <v>4.5999999999999996</v>
      </c>
      <c r="I444" s="270"/>
      <c r="J444" s="265"/>
      <c r="K444" s="265"/>
      <c r="L444" s="271"/>
      <c r="M444" s="272"/>
      <c r="N444" s="273"/>
      <c r="O444" s="273"/>
      <c r="P444" s="273"/>
      <c r="Q444" s="273"/>
      <c r="R444" s="273"/>
      <c r="S444" s="273"/>
      <c r="T444" s="27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75" t="s">
        <v>312</v>
      </c>
      <c r="AU444" s="275" t="s">
        <v>91</v>
      </c>
      <c r="AV444" s="13" t="s">
        <v>91</v>
      </c>
      <c r="AW444" s="13" t="s">
        <v>4</v>
      </c>
      <c r="AX444" s="13" t="s">
        <v>75</v>
      </c>
      <c r="AY444" s="275" t="s">
        <v>265</v>
      </c>
    </row>
    <row r="445" s="14" customFormat="1">
      <c r="A445" s="14"/>
      <c r="B445" s="276"/>
      <c r="C445" s="277"/>
      <c r="D445" s="266" t="s">
        <v>312</v>
      </c>
      <c r="E445" s="278" t="s">
        <v>1</v>
      </c>
      <c r="F445" s="279" t="s">
        <v>318</v>
      </c>
      <c r="G445" s="277"/>
      <c r="H445" s="280">
        <v>4.5999999999999996</v>
      </c>
      <c r="I445" s="281"/>
      <c r="J445" s="277"/>
      <c r="K445" s="277"/>
      <c r="L445" s="282"/>
      <c r="M445" s="283"/>
      <c r="N445" s="284"/>
      <c r="O445" s="284"/>
      <c r="P445" s="284"/>
      <c r="Q445" s="284"/>
      <c r="R445" s="284"/>
      <c r="S445" s="284"/>
      <c r="T445" s="28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86" t="s">
        <v>312</v>
      </c>
      <c r="AU445" s="286" t="s">
        <v>91</v>
      </c>
      <c r="AV445" s="14" t="s">
        <v>282</v>
      </c>
      <c r="AW445" s="14" t="s">
        <v>4</v>
      </c>
      <c r="AX445" s="14" t="s">
        <v>83</v>
      </c>
      <c r="AY445" s="286" t="s">
        <v>265</v>
      </c>
    </row>
    <row r="446" s="2" customFormat="1" ht="16.30189" customHeight="1">
      <c r="A446" s="39"/>
      <c r="B446" s="40"/>
      <c r="C446" s="246" t="s">
        <v>697</v>
      </c>
      <c r="D446" s="246" t="s">
        <v>268</v>
      </c>
      <c r="E446" s="247" t="s">
        <v>2775</v>
      </c>
      <c r="F446" s="248" t="s">
        <v>1</v>
      </c>
      <c r="G446" s="249" t="s">
        <v>1</v>
      </c>
      <c r="H446" s="250">
        <v>30</v>
      </c>
      <c r="I446" s="251"/>
      <c r="J446" s="250">
        <f>ROUND(I446*H446,2)</f>
        <v>0</v>
      </c>
      <c r="K446" s="252"/>
      <c r="L446" s="45"/>
      <c r="M446" s="253" t="s">
        <v>1</v>
      </c>
      <c r="N446" s="254" t="s">
        <v>41</v>
      </c>
      <c r="O446" s="92"/>
      <c r="P446" s="255">
        <f>O446*H446</f>
        <v>0</v>
      </c>
      <c r="Q446" s="255">
        <v>0.027144450000000001</v>
      </c>
      <c r="R446" s="255">
        <f>Q446*H446</f>
        <v>0.81433350000000004</v>
      </c>
      <c r="S446" s="255">
        <v>0</v>
      </c>
      <c r="T446" s="256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57" t="s">
        <v>282</v>
      </c>
      <c r="AT446" s="257" t="s">
        <v>268</v>
      </c>
      <c r="AU446" s="257" t="s">
        <v>91</v>
      </c>
      <c r="AY446" s="18" t="s">
        <v>265</v>
      </c>
      <c r="BE446" s="258">
        <f>IF(N446="základná",J446,0)</f>
        <v>0</v>
      </c>
      <c r="BF446" s="258">
        <f>IF(N446="znížená",J446,0)</f>
        <v>0</v>
      </c>
      <c r="BG446" s="258">
        <f>IF(N446="zákl. prenesená",J446,0)</f>
        <v>0</v>
      </c>
      <c r="BH446" s="258">
        <f>IF(N446="zníž. prenesená",J446,0)</f>
        <v>0</v>
      </c>
      <c r="BI446" s="258">
        <f>IF(N446="nulová",J446,0)</f>
        <v>0</v>
      </c>
      <c r="BJ446" s="18" t="s">
        <v>91</v>
      </c>
      <c r="BK446" s="258">
        <f>ROUND(I446*H446,2)</f>
        <v>0</v>
      </c>
      <c r="BL446" s="18" t="s">
        <v>282</v>
      </c>
      <c r="BM446" s="257" t="s">
        <v>2776</v>
      </c>
    </row>
    <row r="447" s="13" customFormat="1">
      <c r="A447" s="13"/>
      <c r="B447" s="264"/>
      <c r="C447" s="265"/>
      <c r="D447" s="266" t="s">
        <v>312</v>
      </c>
      <c r="E447" s="267" t="s">
        <v>1</v>
      </c>
      <c r="F447" s="268" t="s">
        <v>2886</v>
      </c>
      <c r="G447" s="265"/>
      <c r="H447" s="269">
        <v>30</v>
      </c>
      <c r="I447" s="270"/>
      <c r="J447" s="265"/>
      <c r="K447" s="265"/>
      <c r="L447" s="271"/>
      <c r="M447" s="272"/>
      <c r="N447" s="273"/>
      <c r="O447" s="273"/>
      <c r="P447" s="273"/>
      <c r="Q447" s="273"/>
      <c r="R447" s="273"/>
      <c r="S447" s="273"/>
      <c r="T447" s="27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75" t="s">
        <v>312</v>
      </c>
      <c r="AU447" s="275" t="s">
        <v>91</v>
      </c>
      <c r="AV447" s="13" t="s">
        <v>91</v>
      </c>
      <c r="AW447" s="13" t="s">
        <v>4</v>
      </c>
      <c r="AX447" s="13" t="s">
        <v>83</v>
      </c>
      <c r="AY447" s="275" t="s">
        <v>265</v>
      </c>
    </row>
    <row r="448" s="2" customFormat="1" ht="16.30189" customHeight="1">
      <c r="A448" s="39"/>
      <c r="B448" s="40"/>
      <c r="C448" s="246" t="s">
        <v>701</v>
      </c>
      <c r="D448" s="246" t="s">
        <v>268</v>
      </c>
      <c r="E448" s="247" t="s">
        <v>2959</v>
      </c>
      <c r="F448" s="248" t="s">
        <v>1</v>
      </c>
      <c r="G448" s="249" t="s">
        <v>1</v>
      </c>
      <c r="H448" s="250">
        <v>20</v>
      </c>
      <c r="I448" s="251"/>
      <c r="J448" s="250">
        <f>ROUND(I448*H448,2)</f>
        <v>0</v>
      </c>
      <c r="K448" s="252"/>
      <c r="L448" s="45"/>
      <c r="M448" s="253" t="s">
        <v>1</v>
      </c>
      <c r="N448" s="254" t="s">
        <v>41</v>
      </c>
      <c r="O448" s="92"/>
      <c r="P448" s="255">
        <f>O448*H448</f>
        <v>0</v>
      </c>
      <c r="Q448" s="255">
        <v>0.00020995000000000001</v>
      </c>
      <c r="R448" s="255">
        <f>Q448*H448</f>
        <v>0.0041990000000000005</v>
      </c>
      <c r="S448" s="255">
        <v>0</v>
      </c>
      <c r="T448" s="256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57" t="s">
        <v>282</v>
      </c>
      <c r="AT448" s="257" t="s">
        <v>268</v>
      </c>
      <c r="AU448" s="257" t="s">
        <v>91</v>
      </c>
      <c r="AY448" s="18" t="s">
        <v>265</v>
      </c>
      <c r="BE448" s="258">
        <f>IF(N448="základná",J448,0)</f>
        <v>0</v>
      </c>
      <c r="BF448" s="258">
        <f>IF(N448="znížená",J448,0)</f>
        <v>0</v>
      </c>
      <c r="BG448" s="258">
        <f>IF(N448="zákl. prenesená",J448,0)</f>
        <v>0</v>
      </c>
      <c r="BH448" s="258">
        <f>IF(N448="zníž. prenesená",J448,0)</f>
        <v>0</v>
      </c>
      <c r="BI448" s="258">
        <f>IF(N448="nulová",J448,0)</f>
        <v>0</v>
      </c>
      <c r="BJ448" s="18" t="s">
        <v>91</v>
      </c>
      <c r="BK448" s="258">
        <f>ROUND(I448*H448,2)</f>
        <v>0</v>
      </c>
      <c r="BL448" s="18" t="s">
        <v>282</v>
      </c>
      <c r="BM448" s="257" t="s">
        <v>3085</v>
      </c>
    </row>
    <row r="449" s="13" customFormat="1">
      <c r="A449" s="13"/>
      <c r="B449" s="264"/>
      <c r="C449" s="265"/>
      <c r="D449" s="266" t="s">
        <v>312</v>
      </c>
      <c r="E449" s="267" t="s">
        <v>1</v>
      </c>
      <c r="F449" s="268" t="s">
        <v>2961</v>
      </c>
      <c r="G449" s="265"/>
      <c r="H449" s="269">
        <v>20</v>
      </c>
      <c r="I449" s="270"/>
      <c r="J449" s="265"/>
      <c r="K449" s="265"/>
      <c r="L449" s="271"/>
      <c r="M449" s="272"/>
      <c r="N449" s="273"/>
      <c r="O449" s="273"/>
      <c r="P449" s="273"/>
      <c r="Q449" s="273"/>
      <c r="R449" s="273"/>
      <c r="S449" s="273"/>
      <c r="T449" s="27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75" t="s">
        <v>312</v>
      </c>
      <c r="AU449" s="275" t="s">
        <v>91</v>
      </c>
      <c r="AV449" s="13" t="s">
        <v>91</v>
      </c>
      <c r="AW449" s="13" t="s">
        <v>4</v>
      </c>
      <c r="AX449" s="13" t="s">
        <v>83</v>
      </c>
      <c r="AY449" s="275" t="s">
        <v>265</v>
      </c>
    </row>
    <row r="450" s="2" customFormat="1" ht="16.30189" customHeight="1">
      <c r="A450" s="39"/>
      <c r="B450" s="40"/>
      <c r="C450" s="246" t="s">
        <v>706</v>
      </c>
      <c r="D450" s="246" t="s">
        <v>268</v>
      </c>
      <c r="E450" s="247" t="s">
        <v>2778</v>
      </c>
      <c r="F450" s="248" t="s">
        <v>1</v>
      </c>
      <c r="G450" s="249" t="s">
        <v>1</v>
      </c>
      <c r="H450" s="250">
        <v>10</v>
      </c>
      <c r="I450" s="251"/>
      <c r="J450" s="250">
        <f>ROUND(I450*H450,2)</f>
        <v>0</v>
      </c>
      <c r="K450" s="252"/>
      <c r="L450" s="45"/>
      <c r="M450" s="253" t="s">
        <v>1</v>
      </c>
      <c r="N450" s="254" t="s">
        <v>41</v>
      </c>
      <c r="O450" s="92"/>
      <c r="P450" s="255">
        <f>O450*H450</f>
        <v>0</v>
      </c>
      <c r="Q450" s="255">
        <v>0.00032045499999999998</v>
      </c>
      <c r="R450" s="255">
        <f>Q450*H450</f>
        <v>0.0032045499999999996</v>
      </c>
      <c r="S450" s="255">
        <v>0</v>
      </c>
      <c r="T450" s="256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57" t="s">
        <v>282</v>
      </c>
      <c r="AT450" s="257" t="s">
        <v>268</v>
      </c>
      <c r="AU450" s="257" t="s">
        <v>91</v>
      </c>
      <c r="AY450" s="18" t="s">
        <v>265</v>
      </c>
      <c r="BE450" s="258">
        <f>IF(N450="základná",J450,0)</f>
        <v>0</v>
      </c>
      <c r="BF450" s="258">
        <f>IF(N450="znížená",J450,0)</f>
        <v>0</v>
      </c>
      <c r="BG450" s="258">
        <f>IF(N450="zákl. prenesená",J450,0)</f>
        <v>0</v>
      </c>
      <c r="BH450" s="258">
        <f>IF(N450="zníž. prenesená",J450,0)</f>
        <v>0</v>
      </c>
      <c r="BI450" s="258">
        <f>IF(N450="nulová",J450,0)</f>
        <v>0</v>
      </c>
      <c r="BJ450" s="18" t="s">
        <v>91</v>
      </c>
      <c r="BK450" s="258">
        <f>ROUND(I450*H450,2)</f>
        <v>0</v>
      </c>
      <c r="BL450" s="18" t="s">
        <v>282</v>
      </c>
      <c r="BM450" s="257" t="s">
        <v>2779</v>
      </c>
    </row>
    <row r="451" s="13" customFormat="1">
      <c r="A451" s="13"/>
      <c r="B451" s="264"/>
      <c r="C451" s="265"/>
      <c r="D451" s="266" t="s">
        <v>312</v>
      </c>
      <c r="E451" s="267" t="s">
        <v>1</v>
      </c>
      <c r="F451" s="268" t="s">
        <v>3426</v>
      </c>
      <c r="G451" s="265"/>
      <c r="H451" s="269">
        <v>10</v>
      </c>
      <c r="I451" s="270"/>
      <c r="J451" s="265"/>
      <c r="K451" s="265"/>
      <c r="L451" s="271"/>
      <c r="M451" s="272"/>
      <c r="N451" s="273"/>
      <c r="O451" s="273"/>
      <c r="P451" s="273"/>
      <c r="Q451" s="273"/>
      <c r="R451" s="273"/>
      <c r="S451" s="273"/>
      <c r="T451" s="27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5" t="s">
        <v>312</v>
      </c>
      <c r="AU451" s="275" t="s">
        <v>91</v>
      </c>
      <c r="AV451" s="13" t="s">
        <v>91</v>
      </c>
      <c r="AW451" s="13" t="s">
        <v>4</v>
      </c>
      <c r="AX451" s="13" t="s">
        <v>83</v>
      </c>
      <c r="AY451" s="275" t="s">
        <v>265</v>
      </c>
    </row>
    <row r="452" s="2" customFormat="1" ht="16.30189" customHeight="1">
      <c r="A452" s="39"/>
      <c r="B452" s="40"/>
      <c r="C452" s="246" t="s">
        <v>710</v>
      </c>
      <c r="D452" s="246" t="s">
        <v>268</v>
      </c>
      <c r="E452" s="247" t="s">
        <v>2781</v>
      </c>
      <c r="F452" s="248" t="s">
        <v>1</v>
      </c>
      <c r="G452" s="249" t="s">
        <v>1</v>
      </c>
      <c r="H452" s="250">
        <v>10</v>
      </c>
      <c r="I452" s="251"/>
      <c r="J452" s="250">
        <f>ROUND(I452*H452,2)</f>
        <v>0</v>
      </c>
      <c r="K452" s="252"/>
      <c r="L452" s="45"/>
      <c r="M452" s="253" t="s">
        <v>1</v>
      </c>
      <c r="N452" s="254" t="s">
        <v>41</v>
      </c>
      <c r="O452" s="92"/>
      <c r="P452" s="255">
        <f>O452*H452</f>
        <v>0</v>
      </c>
      <c r="Q452" s="255">
        <v>0.00084925599999999995</v>
      </c>
      <c r="R452" s="255">
        <f>Q452*H452</f>
        <v>0.0084925599999999997</v>
      </c>
      <c r="S452" s="255">
        <v>0</v>
      </c>
      <c r="T452" s="256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57" t="s">
        <v>282</v>
      </c>
      <c r="AT452" s="257" t="s">
        <v>268</v>
      </c>
      <c r="AU452" s="257" t="s">
        <v>91</v>
      </c>
      <c r="AY452" s="18" t="s">
        <v>265</v>
      </c>
      <c r="BE452" s="258">
        <f>IF(N452="základná",J452,0)</f>
        <v>0</v>
      </c>
      <c r="BF452" s="258">
        <f>IF(N452="znížená",J452,0)</f>
        <v>0</v>
      </c>
      <c r="BG452" s="258">
        <f>IF(N452="zákl. prenesená",J452,0)</f>
        <v>0</v>
      </c>
      <c r="BH452" s="258">
        <f>IF(N452="zníž. prenesená",J452,0)</f>
        <v>0</v>
      </c>
      <c r="BI452" s="258">
        <f>IF(N452="nulová",J452,0)</f>
        <v>0</v>
      </c>
      <c r="BJ452" s="18" t="s">
        <v>91</v>
      </c>
      <c r="BK452" s="258">
        <f>ROUND(I452*H452,2)</f>
        <v>0</v>
      </c>
      <c r="BL452" s="18" t="s">
        <v>282</v>
      </c>
      <c r="BM452" s="257" t="s">
        <v>2782</v>
      </c>
    </row>
    <row r="453" s="13" customFormat="1">
      <c r="A453" s="13"/>
      <c r="B453" s="264"/>
      <c r="C453" s="265"/>
      <c r="D453" s="266" t="s">
        <v>312</v>
      </c>
      <c r="E453" s="267" t="s">
        <v>1</v>
      </c>
      <c r="F453" s="268" t="s">
        <v>3426</v>
      </c>
      <c r="G453" s="265"/>
      <c r="H453" s="269">
        <v>10</v>
      </c>
      <c r="I453" s="270"/>
      <c r="J453" s="265"/>
      <c r="K453" s="265"/>
      <c r="L453" s="271"/>
      <c r="M453" s="272"/>
      <c r="N453" s="273"/>
      <c r="O453" s="273"/>
      <c r="P453" s="273"/>
      <c r="Q453" s="273"/>
      <c r="R453" s="273"/>
      <c r="S453" s="273"/>
      <c r="T453" s="27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75" t="s">
        <v>312</v>
      </c>
      <c r="AU453" s="275" t="s">
        <v>91</v>
      </c>
      <c r="AV453" s="13" t="s">
        <v>91</v>
      </c>
      <c r="AW453" s="13" t="s">
        <v>4</v>
      </c>
      <c r="AX453" s="13" t="s">
        <v>83</v>
      </c>
      <c r="AY453" s="275" t="s">
        <v>265</v>
      </c>
    </row>
    <row r="454" s="2" customFormat="1" ht="16.30189" customHeight="1">
      <c r="A454" s="39"/>
      <c r="B454" s="40"/>
      <c r="C454" s="246" t="s">
        <v>714</v>
      </c>
      <c r="D454" s="246" t="s">
        <v>268</v>
      </c>
      <c r="E454" s="247" t="s">
        <v>1072</v>
      </c>
      <c r="F454" s="248" t="s">
        <v>1</v>
      </c>
      <c r="G454" s="249" t="s">
        <v>1</v>
      </c>
      <c r="H454" s="250">
        <v>20</v>
      </c>
      <c r="I454" s="251"/>
      <c r="J454" s="250">
        <f>ROUND(I454*H454,2)</f>
        <v>0</v>
      </c>
      <c r="K454" s="252"/>
      <c r="L454" s="45"/>
      <c r="M454" s="253" t="s">
        <v>1</v>
      </c>
      <c r="N454" s="254" t="s">
        <v>41</v>
      </c>
      <c r="O454" s="92"/>
      <c r="P454" s="255">
        <f>O454*H454</f>
        <v>0</v>
      </c>
      <c r="Q454" s="255">
        <v>0.0011658975999999999</v>
      </c>
      <c r="R454" s="255">
        <f>Q454*H454</f>
        <v>0.023317951999999999</v>
      </c>
      <c r="S454" s="255">
        <v>0</v>
      </c>
      <c r="T454" s="256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57" t="s">
        <v>282</v>
      </c>
      <c r="AT454" s="257" t="s">
        <v>268</v>
      </c>
      <c r="AU454" s="257" t="s">
        <v>91</v>
      </c>
      <c r="AY454" s="18" t="s">
        <v>265</v>
      </c>
      <c r="BE454" s="258">
        <f>IF(N454="základná",J454,0)</f>
        <v>0</v>
      </c>
      <c r="BF454" s="258">
        <f>IF(N454="znížená",J454,0)</f>
        <v>0</v>
      </c>
      <c r="BG454" s="258">
        <f>IF(N454="zákl. prenesená",J454,0)</f>
        <v>0</v>
      </c>
      <c r="BH454" s="258">
        <f>IF(N454="zníž. prenesená",J454,0)</f>
        <v>0</v>
      </c>
      <c r="BI454" s="258">
        <f>IF(N454="nulová",J454,0)</f>
        <v>0</v>
      </c>
      <c r="BJ454" s="18" t="s">
        <v>91</v>
      </c>
      <c r="BK454" s="258">
        <f>ROUND(I454*H454,2)</f>
        <v>0</v>
      </c>
      <c r="BL454" s="18" t="s">
        <v>282</v>
      </c>
      <c r="BM454" s="257" t="s">
        <v>2783</v>
      </c>
    </row>
    <row r="455" s="13" customFormat="1">
      <c r="A455" s="13"/>
      <c r="B455" s="264"/>
      <c r="C455" s="265"/>
      <c r="D455" s="266" t="s">
        <v>312</v>
      </c>
      <c r="E455" s="267" t="s">
        <v>1</v>
      </c>
      <c r="F455" s="268" t="s">
        <v>3427</v>
      </c>
      <c r="G455" s="265"/>
      <c r="H455" s="269">
        <v>20</v>
      </c>
      <c r="I455" s="270"/>
      <c r="J455" s="265"/>
      <c r="K455" s="265"/>
      <c r="L455" s="271"/>
      <c r="M455" s="272"/>
      <c r="N455" s="273"/>
      <c r="O455" s="273"/>
      <c r="P455" s="273"/>
      <c r="Q455" s="273"/>
      <c r="R455" s="273"/>
      <c r="S455" s="273"/>
      <c r="T455" s="27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75" t="s">
        <v>312</v>
      </c>
      <c r="AU455" s="275" t="s">
        <v>91</v>
      </c>
      <c r="AV455" s="13" t="s">
        <v>91</v>
      </c>
      <c r="AW455" s="13" t="s">
        <v>4</v>
      </c>
      <c r="AX455" s="13" t="s">
        <v>83</v>
      </c>
      <c r="AY455" s="275" t="s">
        <v>265</v>
      </c>
    </row>
    <row r="456" s="2" customFormat="1" ht="16.30189" customHeight="1">
      <c r="A456" s="39"/>
      <c r="B456" s="40"/>
      <c r="C456" s="246" t="s">
        <v>718</v>
      </c>
      <c r="D456" s="246" t="s">
        <v>268</v>
      </c>
      <c r="E456" s="247" t="s">
        <v>953</v>
      </c>
      <c r="F456" s="248" t="s">
        <v>1</v>
      </c>
      <c r="G456" s="249" t="s">
        <v>1</v>
      </c>
      <c r="H456" s="250">
        <v>22.190000000000001</v>
      </c>
      <c r="I456" s="251"/>
      <c r="J456" s="250">
        <f>ROUND(I456*H456,2)</f>
        <v>0</v>
      </c>
      <c r="K456" s="252"/>
      <c r="L456" s="45"/>
      <c r="M456" s="253" t="s">
        <v>1</v>
      </c>
      <c r="N456" s="254" t="s">
        <v>41</v>
      </c>
      <c r="O456" s="92"/>
      <c r="P456" s="255">
        <f>O456*H456</f>
        <v>0</v>
      </c>
      <c r="Q456" s="255">
        <v>0.0017262816000000001</v>
      </c>
      <c r="R456" s="255">
        <f>Q456*H456</f>
        <v>0.038306188704000002</v>
      </c>
      <c r="S456" s="255">
        <v>2.3999999999999999</v>
      </c>
      <c r="T456" s="256">
        <f>S456*H456</f>
        <v>53.256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57" t="s">
        <v>282</v>
      </c>
      <c r="AT456" s="257" t="s">
        <v>268</v>
      </c>
      <c r="AU456" s="257" t="s">
        <v>91</v>
      </c>
      <c r="AY456" s="18" t="s">
        <v>265</v>
      </c>
      <c r="BE456" s="258">
        <f>IF(N456="základná",J456,0)</f>
        <v>0</v>
      </c>
      <c r="BF456" s="258">
        <f>IF(N456="znížená",J456,0)</f>
        <v>0</v>
      </c>
      <c r="BG456" s="258">
        <f>IF(N456="zákl. prenesená",J456,0)</f>
        <v>0</v>
      </c>
      <c r="BH456" s="258">
        <f>IF(N456="zníž. prenesená",J456,0)</f>
        <v>0</v>
      </c>
      <c r="BI456" s="258">
        <f>IF(N456="nulová",J456,0)</f>
        <v>0</v>
      </c>
      <c r="BJ456" s="18" t="s">
        <v>91</v>
      </c>
      <c r="BK456" s="258">
        <f>ROUND(I456*H456,2)</f>
        <v>0</v>
      </c>
      <c r="BL456" s="18" t="s">
        <v>282</v>
      </c>
      <c r="BM456" s="257" t="s">
        <v>2785</v>
      </c>
    </row>
    <row r="457" s="13" customFormat="1">
      <c r="A457" s="13"/>
      <c r="B457" s="264"/>
      <c r="C457" s="265"/>
      <c r="D457" s="266" t="s">
        <v>312</v>
      </c>
      <c r="E457" s="267" t="s">
        <v>1</v>
      </c>
      <c r="F457" s="268" t="s">
        <v>3428</v>
      </c>
      <c r="G457" s="265"/>
      <c r="H457" s="269">
        <v>3.2200000000000002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312</v>
      </c>
      <c r="AU457" s="275" t="s">
        <v>91</v>
      </c>
      <c r="AV457" s="13" t="s">
        <v>91</v>
      </c>
      <c r="AW457" s="13" t="s">
        <v>4</v>
      </c>
      <c r="AX457" s="13" t="s">
        <v>75</v>
      </c>
      <c r="AY457" s="275" t="s">
        <v>265</v>
      </c>
    </row>
    <row r="458" s="13" customFormat="1">
      <c r="A458" s="13"/>
      <c r="B458" s="264"/>
      <c r="C458" s="265"/>
      <c r="D458" s="266" t="s">
        <v>312</v>
      </c>
      <c r="E458" s="267" t="s">
        <v>1</v>
      </c>
      <c r="F458" s="268" t="s">
        <v>3429</v>
      </c>
      <c r="G458" s="265"/>
      <c r="H458" s="269">
        <v>13.65</v>
      </c>
      <c r="I458" s="270"/>
      <c r="J458" s="265"/>
      <c r="K458" s="265"/>
      <c r="L458" s="271"/>
      <c r="M458" s="272"/>
      <c r="N458" s="273"/>
      <c r="O458" s="273"/>
      <c r="P458" s="273"/>
      <c r="Q458" s="273"/>
      <c r="R458" s="273"/>
      <c r="S458" s="273"/>
      <c r="T458" s="27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75" t="s">
        <v>312</v>
      </c>
      <c r="AU458" s="275" t="s">
        <v>91</v>
      </c>
      <c r="AV458" s="13" t="s">
        <v>91</v>
      </c>
      <c r="AW458" s="13" t="s">
        <v>4</v>
      </c>
      <c r="AX458" s="13" t="s">
        <v>75</v>
      </c>
      <c r="AY458" s="275" t="s">
        <v>265</v>
      </c>
    </row>
    <row r="459" s="13" customFormat="1">
      <c r="A459" s="13"/>
      <c r="B459" s="264"/>
      <c r="C459" s="265"/>
      <c r="D459" s="266" t="s">
        <v>312</v>
      </c>
      <c r="E459" s="267" t="s">
        <v>1</v>
      </c>
      <c r="F459" s="268" t="s">
        <v>3430</v>
      </c>
      <c r="G459" s="265"/>
      <c r="H459" s="269">
        <v>5.3200000000000003</v>
      </c>
      <c r="I459" s="270"/>
      <c r="J459" s="265"/>
      <c r="K459" s="265"/>
      <c r="L459" s="271"/>
      <c r="M459" s="272"/>
      <c r="N459" s="273"/>
      <c r="O459" s="273"/>
      <c r="P459" s="273"/>
      <c r="Q459" s="273"/>
      <c r="R459" s="273"/>
      <c r="S459" s="273"/>
      <c r="T459" s="27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75" t="s">
        <v>312</v>
      </c>
      <c r="AU459" s="275" t="s">
        <v>91</v>
      </c>
      <c r="AV459" s="13" t="s">
        <v>91</v>
      </c>
      <c r="AW459" s="13" t="s">
        <v>4</v>
      </c>
      <c r="AX459" s="13" t="s">
        <v>75</v>
      </c>
      <c r="AY459" s="275" t="s">
        <v>265</v>
      </c>
    </row>
    <row r="460" s="14" customFormat="1">
      <c r="A460" s="14"/>
      <c r="B460" s="276"/>
      <c r="C460" s="277"/>
      <c r="D460" s="266" t="s">
        <v>312</v>
      </c>
      <c r="E460" s="278" t="s">
        <v>1</v>
      </c>
      <c r="F460" s="279" t="s">
        <v>318</v>
      </c>
      <c r="G460" s="277"/>
      <c r="H460" s="280">
        <v>22.190000000000001</v>
      </c>
      <c r="I460" s="281"/>
      <c r="J460" s="277"/>
      <c r="K460" s="277"/>
      <c r="L460" s="282"/>
      <c r="M460" s="283"/>
      <c r="N460" s="284"/>
      <c r="O460" s="284"/>
      <c r="P460" s="284"/>
      <c r="Q460" s="284"/>
      <c r="R460" s="284"/>
      <c r="S460" s="284"/>
      <c r="T460" s="28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86" t="s">
        <v>312</v>
      </c>
      <c r="AU460" s="286" t="s">
        <v>91</v>
      </c>
      <c r="AV460" s="14" t="s">
        <v>282</v>
      </c>
      <c r="AW460" s="14" t="s">
        <v>4</v>
      </c>
      <c r="AX460" s="14" t="s">
        <v>83</v>
      </c>
      <c r="AY460" s="286" t="s">
        <v>265</v>
      </c>
    </row>
    <row r="461" s="2" customFormat="1" ht="16.30189" customHeight="1">
      <c r="A461" s="39"/>
      <c r="B461" s="40"/>
      <c r="C461" s="246" t="s">
        <v>721</v>
      </c>
      <c r="D461" s="246" t="s">
        <v>268</v>
      </c>
      <c r="E461" s="247" t="s">
        <v>2790</v>
      </c>
      <c r="F461" s="248" t="s">
        <v>1</v>
      </c>
      <c r="G461" s="249" t="s">
        <v>1</v>
      </c>
      <c r="H461" s="250">
        <v>19</v>
      </c>
      <c r="I461" s="251"/>
      <c r="J461" s="250">
        <f>ROUND(I461*H461,2)</f>
        <v>0</v>
      </c>
      <c r="K461" s="252"/>
      <c r="L461" s="45"/>
      <c r="M461" s="253" t="s">
        <v>1</v>
      </c>
      <c r="N461" s="254" t="s">
        <v>41</v>
      </c>
      <c r="O461" s="92"/>
      <c r="P461" s="255">
        <f>O461*H461</f>
        <v>0</v>
      </c>
      <c r="Q461" s="255">
        <v>0.00029325999999999999</v>
      </c>
      <c r="R461" s="255">
        <f>Q461*H461</f>
        <v>0.0055719400000000001</v>
      </c>
      <c r="S461" s="255">
        <v>0.053999999999999999</v>
      </c>
      <c r="T461" s="256">
        <f>S461*H461</f>
        <v>1.026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57" t="s">
        <v>282</v>
      </c>
      <c r="AT461" s="257" t="s">
        <v>268</v>
      </c>
      <c r="AU461" s="257" t="s">
        <v>91</v>
      </c>
      <c r="AY461" s="18" t="s">
        <v>265</v>
      </c>
      <c r="BE461" s="258">
        <f>IF(N461="základná",J461,0)</f>
        <v>0</v>
      </c>
      <c r="BF461" s="258">
        <f>IF(N461="znížená",J461,0)</f>
        <v>0</v>
      </c>
      <c r="BG461" s="258">
        <f>IF(N461="zákl. prenesená",J461,0)</f>
        <v>0</v>
      </c>
      <c r="BH461" s="258">
        <f>IF(N461="zníž. prenesená",J461,0)</f>
        <v>0</v>
      </c>
      <c r="BI461" s="258">
        <f>IF(N461="nulová",J461,0)</f>
        <v>0</v>
      </c>
      <c r="BJ461" s="18" t="s">
        <v>91</v>
      </c>
      <c r="BK461" s="258">
        <f>ROUND(I461*H461,2)</f>
        <v>0</v>
      </c>
      <c r="BL461" s="18" t="s">
        <v>282</v>
      </c>
      <c r="BM461" s="257" t="s">
        <v>2791</v>
      </c>
    </row>
    <row r="462" s="13" customFormat="1">
      <c r="A462" s="13"/>
      <c r="B462" s="264"/>
      <c r="C462" s="265"/>
      <c r="D462" s="266" t="s">
        <v>312</v>
      </c>
      <c r="E462" s="267" t="s">
        <v>1</v>
      </c>
      <c r="F462" s="268" t="s">
        <v>3431</v>
      </c>
      <c r="G462" s="265"/>
      <c r="H462" s="269">
        <v>19</v>
      </c>
      <c r="I462" s="270"/>
      <c r="J462" s="265"/>
      <c r="K462" s="265"/>
      <c r="L462" s="271"/>
      <c r="M462" s="272"/>
      <c r="N462" s="273"/>
      <c r="O462" s="273"/>
      <c r="P462" s="273"/>
      <c r="Q462" s="273"/>
      <c r="R462" s="273"/>
      <c r="S462" s="273"/>
      <c r="T462" s="27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5" t="s">
        <v>312</v>
      </c>
      <c r="AU462" s="275" t="s">
        <v>91</v>
      </c>
      <c r="AV462" s="13" t="s">
        <v>91</v>
      </c>
      <c r="AW462" s="13" t="s">
        <v>4</v>
      </c>
      <c r="AX462" s="13" t="s">
        <v>83</v>
      </c>
      <c r="AY462" s="275" t="s">
        <v>265</v>
      </c>
    </row>
    <row r="463" s="2" customFormat="1" ht="16.30189" customHeight="1">
      <c r="A463" s="39"/>
      <c r="B463" s="40"/>
      <c r="C463" s="246" t="s">
        <v>725</v>
      </c>
      <c r="D463" s="246" t="s">
        <v>268</v>
      </c>
      <c r="E463" s="247" t="s">
        <v>2793</v>
      </c>
      <c r="F463" s="248" t="s">
        <v>1</v>
      </c>
      <c r="G463" s="249" t="s">
        <v>1</v>
      </c>
      <c r="H463" s="250">
        <v>240</v>
      </c>
      <c r="I463" s="251"/>
      <c r="J463" s="250">
        <f>ROUND(I463*H463,2)</f>
        <v>0</v>
      </c>
      <c r="K463" s="252"/>
      <c r="L463" s="45"/>
      <c r="M463" s="253" t="s">
        <v>1</v>
      </c>
      <c r="N463" s="254" t="s">
        <v>41</v>
      </c>
      <c r="O463" s="92"/>
      <c r="P463" s="255">
        <f>O463*H463</f>
        <v>0</v>
      </c>
      <c r="Q463" s="255">
        <v>3.9401799999999999E-05</v>
      </c>
      <c r="R463" s="255">
        <f>Q463*H463</f>
        <v>0.0094564320000000007</v>
      </c>
      <c r="S463" s="255">
        <v>0.00075000000000000002</v>
      </c>
      <c r="T463" s="256">
        <f>S463*H463</f>
        <v>0.17999999999999999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57" t="s">
        <v>282</v>
      </c>
      <c r="AT463" s="257" t="s">
        <v>268</v>
      </c>
      <c r="AU463" s="257" t="s">
        <v>91</v>
      </c>
      <c r="AY463" s="18" t="s">
        <v>265</v>
      </c>
      <c r="BE463" s="258">
        <f>IF(N463="základná",J463,0)</f>
        <v>0</v>
      </c>
      <c r="BF463" s="258">
        <f>IF(N463="znížená",J463,0)</f>
        <v>0</v>
      </c>
      <c r="BG463" s="258">
        <f>IF(N463="zákl. prenesená",J463,0)</f>
        <v>0</v>
      </c>
      <c r="BH463" s="258">
        <f>IF(N463="zníž. prenesená",J463,0)</f>
        <v>0</v>
      </c>
      <c r="BI463" s="258">
        <f>IF(N463="nulová",J463,0)</f>
        <v>0</v>
      </c>
      <c r="BJ463" s="18" t="s">
        <v>91</v>
      </c>
      <c r="BK463" s="258">
        <f>ROUND(I463*H463,2)</f>
        <v>0</v>
      </c>
      <c r="BL463" s="18" t="s">
        <v>282</v>
      </c>
      <c r="BM463" s="257" t="s">
        <v>2794</v>
      </c>
    </row>
    <row r="464" s="13" customFormat="1">
      <c r="A464" s="13"/>
      <c r="B464" s="264"/>
      <c r="C464" s="265"/>
      <c r="D464" s="266" t="s">
        <v>312</v>
      </c>
      <c r="E464" s="267" t="s">
        <v>1</v>
      </c>
      <c r="F464" s="268" t="s">
        <v>2795</v>
      </c>
      <c r="G464" s="265"/>
      <c r="H464" s="269">
        <v>240</v>
      </c>
      <c r="I464" s="270"/>
      <c r="J464" s="265"/>
      <c r="K464" s="265"/>
      <c r="L464" s="271"/>
      <c r="M464" s="272"/>
      <c r="N464" s="273"/>
      <c r="O464" s="273"/>
      <c r="P464" s="273"/>
      <c r="Q464" s="273"/>
      <c r="R464" s="273"/>
      <c r="S464" s="273"/>
      <c r="T464" s="27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75" t="s">
        <v>312</v>
      </c>
      <c r="AU464" s="275" t="s">
        <v>91</v>
      </c>
      <c r="AV464" s="13" t="s">
        <v>91</v>
      </c>
      <c r="AW464" s="13" t="s">
        <v>4</v>
      </c>
      <c r="AX464" s="13" t="s">
        <v>83</v>
      </c>
      <c r="AY464" s="275" t="s">
        <v>265</v>
      </c>
    </row>
    <row r="465" s="2" customFormat="1" ht="16.30189" customHeight="1">
      <c r="A465" s="39"/>
      <c r="B465" s="40"/>
      <c r="C465" s="246" t="s">
        <v>730</v>
      </c>
      <c r="D465" s="246" t="s">
        <v>268</v>
      </c>
      <c r="E465" s="247" t="s">
        <v>956</v>
      </c>
      <c r="F465" s="248" t="s">
        <v>1</v>
      </c>
      <c r="G465" s="249" t="s">
        <v>1</v>
      </c>
      <c r="H465" s="250">
        <v>395.97000000000003</v>
      </c>
      <c r="I465" s="251"/>
      <c r="J465" s="250">
        <f>ROUND(I465*H465,2)</f>
        <v>0</v>
      </c>
      <c r="K465" s="252"/>
      <c r="L465" s="45"/>
      <c r="M465" s="253" t="s">
        <v>1</v>
      </c>
      <c r="N465" s="254" t="s">
        <v>41</v>
      </c>
      <c r="O465" s="92"/>
      <c r="P465" s="255">
        <f>O465*H465</f>
        <v>0</v>
      </c>
      <c r="Q465" s="255">
        <v>0</v>
      </c>
      <c r="R465" s="255">
        <f>Q465*H465</f>
        <v>0</v>
      </c>
      <c r="S465" s="255">
        <v>0</v>
      </c>
      <c r="T465" s="256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57" t="s">
        <v>282</v>
      </c>
      <c r="AT465" s="257" t="s">
        <v>268</v>
      </c>
      <c r="AU465" s="257" t="s">
        <v>91</v>
      </c>
      <c r="AY465" s="18" t="s">
        <v>265</v>
      </c>
      <c r="BE465" s="258">
        <f>IF(N465="základná",J465,0)</f>
        <v>0</v>
      </c>
      <c r="BF465" s="258">
        <f>IF(N465="znížená",J465,0)</f>
        <v>0</v>
      </c>
      <c r="BG465" s="258">
        <f>IF(N465="zákl. prenesená",J465,0)</f>
        <v>0</v>
      </c>
      <c r="BH465" s="258">
        <f>IF(N465="zníž. prenesená",J465,0)</f>
        <v>0</v>
      </c>
      <c r="BI465" s="258">
        <f>IF(N465="nulová",J465,0)</f>
        <v>0</v>
      </c>
      <c r="BJ465" s="18" t="s">
        <v>91</v>
      </c>
      <c r="BK465" s="258">
        <f>ROUND(I465*H465,2)</f>
        <v>0</v>
      </c>
      <c r="BL465" s="18" t="s">
        <v>282</v>
      </c>
      <c r="BM465" s="257" t="s">
        <v>2796</v>
      </c>
    </row>
    <row r="466" s="15" customFormat="1">
      <c r="A466" s="15"/>
      <c r="B466" s="297"/>
      <c r="C466" s="298"/>
      <c r="D466" s="266" t="s">
        <v>312</v>
      </c>
      <c r="E466" s="299" t="s">
        <v>1</v>
      </c>
      <c r="F466" s="300" t="s">
        <v>2797</v>
      </c>
      <c r="G466" s="298"/>
      <c r="H466" s="299" t="s">
        <v>1</v>
      </c>
      <c r="I466" s="301"/>
      <c r="J466" s="298"/>
      <c r="K466" s="298"/>
      <c r="L466" s="302"/>
      <c r="M466" s="303"/>
      <c r="N466" s="304"/>
      <c r="O466" s="304"/>
      <c r="P466" s="304"/>
      <c r="Q466" s="304"/>
      <c r="R466" s="304"/>
      <c r="S466" s="304"/>
      <c r="T466" s="30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306" t="s">
        <v>312</v>
      </c>
      <c r="AU466" s="306" t="s">
        <v>91</v>
      </c>
      <c r="AV466" s="15" t="s">
        <v>83</v>
      </c>
      <c r="AW466" s="15" t="s">
        <v>4</v>
      </c>
      <c r="AX466" s="15" t="s">
        <v>75</v>
      </c>
      <c r="AY466" s="306" t="s">
        <v>265</v>
      </c>
    </row>
    <row r="467" s="13" customFormat="1">
      <c r="A467" s="13"/>
      <c r="B467" s="264"/>
      <c r="C467" s="265"/>
      <c r="D467" s="266" t="s">
        <v>312</v>
      </c>
      <c r="E467" s="267" t="s">
        <v>1</v>
      </c>
      <c r="F467" s="268" t="s">
        <v>3432</v>
      </c>
      <c r="G467" s="265"/>
      <c r="H467" s="269">
        <v>22.350000000000001</v>
      </c>
      <c r="I467" s="270"/>
      <c r="J467" s="265"/>
      <c r="K467" s="265"/>
      <c r="L467" s="271"/>
      <c r="M467" s="272"/>
      <c r="N467" s="273"/>
      <c r="O467" s="273"/>
      <c r="P467" s="273"/>
      <c r="Q467" s="273"/>
      <c r="R467" s="273"/>
      <c r="S467" s="273"/>
      <c r="T467" s="27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75" t="s">
        <v>312</v>
      </c>
      <c r="AU467" s="275" t="s">
        <v>91</v>
      </c>
      <c r="AV467" s="13" t="s">
        <v>91</v>
      </c>
      <c r="AW467" s="13" t="s">
        <v>4</v>
      </c>
      <c r="AX467" s="13" t="s">
        <v>75</v>
      </c>
      <c r="AY467" s="275" t="s">
        <v>265</v>
      </c>
    </row>
    <row r="468" s="13" customFormat="1">
      <c r="A468" s="13"/>
      <c r="B468" s="264"/>
      <c r="C468" s="265"/>
      <c r="D468" s="266" t="s">
        <v>312</v>
      </c>
      <c r="E468" s="267" t="s">
        <v>1</v>
      </c>
      <c r="F468" s="268" t="s">
        <v>3433</v>
      </c>
      <c r="G468" s="265"/>
      <c r="H468" s="269">
        <v>151.88999999999999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312</v>
      </c>
      <c r="AU468" s="275" t="s">
        <v>91</v>
      </c>
      <c r="AV468" s="13" t="s">
        <v>91</v>
      </c>
      <c r="AW468" s="13" t="s">
        <v>4</v>
      </c>
      <c r="AX468" s="13" t="s">
        <v>75</v>
      </c>
      <c r="AY468" s="275" t="s">
        <v>265</v>
      </c>
    </row>
    <row r="469" s="16" customFormat="1">
      <c r="A469" s="16"/>
      <c r="B469" s="311"/>
      <c r="C469" s="312"/>
      <c r="D469" s="266" t="s">
        <v>312</v>
      </c>
      <c r="E469" s="313" t="s">
        <v>1</v>
      </c>
      <c r="F469" s="314" t="s">
        <v>2800</v>
      </c>
      <c r="G469" s="312"/>
      <c r="H469" s="315">
        <v>174.24000000000001</v>
      </c>
      <c r="I469" s="316"/>
      <c r="J469" s="312"/>
      <c r="K469" s="312"/>
      <c r="L469" s="317"/>
      <c r="M469" s="318"/>
      <c r="N469" s="319"/>
      <c r="O469" s="319"/>
      <c r="P469" s="319"/>
      <c r="Q469" s="319"/>
      <c r="R469" s="319"/>
      <c r="S469" s="319"/>
      <c r="T469" s="320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T469" s="321" t="s">
        <v>312</v>
      </c>
      <c r="AU469" s="321" t="s">
        <v>91</v>
      </c>
      <c r="AV469" s="16" t="s">
        <v>98</v>
      </c>
      <c r="AW469" s="16" t="s">
        <v>4</v>
      </c>
      <c r="AX469" s="16" t="s">
        <v>75</v>
      </c>
      <c r="AY469" s="321" t="s">
        <v>265</v>
      </c>
    </row>
    <row r="470" s="15" customFormat="1">
      <c r="A470" s="15"/>
      <c r="B470" s="297"/>
      <c r="C470" s="298"/>
      <c r="D470" s="266" t="s">
        <v>312</v>
      </c>
      <c r="E470" s="299" t="s">
        <v>1</v>
      </c>
      <c r="F470" s="300" t="s">
        <v>2801</v>
      </c>
      <c r="G470" s="298"/>
      <c r="H470" s="299" t="s">
        <v>1</v>
      </c>
      <c r="I470" s="301"/>
      <c r="J470" s="298"/>
      <c r="K470" s="298"/>
      <c r="L470" s="302"/>
      <c r="M470" s="303"/>
      <c r="N470" s="304"/>
      <c r="O470" s="304"/>
      <c r="P470" s="304"/>
      <c r="Q470" s="304"/>
      <c r="R470" s="304"/>
      <c r="S470" s="304"/>
      <c r="T470" s="30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306" t="s">
        <v>312</v>
      </c>
      <c r="AU470" s="306" t="s">
        <v>91</v>
      </c>
      <c r="AV470" s="15" t="s">
        <v>83</v>
      </c>
      <c r="AW470" s="15" t="s">
        <v>4</v>
      </c>
      <c r="AX470" s="15" t="s">
        <v>75</v>
      </c>
      <c r="AY470" s="306" t="s">
        <v>265</v>
      </c>
    </row>
    <row r="471" s="15" customFormat="1">
      <c r="A471" s="15"/>
      <c r="B471" s="297"/>
      <c r="C471" s="298"/>
      <c r="D471" s="266" t="s">
        <v>312</v>
      </c>
      <c r="E471" s="299" t="s">
        <v>1</v>
      </c>
      <c r="F471" s="300" t="s">
        <v>2802</v>
      </c>
      <c r="G471" s="298"/>
      <c r="H471" s="299" t="s">
        <v>1</v>
      </c>
      <c r="I471" s="301"/>
      <c r="J471" s="298"/>
      <c r="K471" s="298"/>
      <c r="L471" s="302"/>
      <c r="M471" s="303"/>
      <c r="N471" s="304"/>
      <c r="O471" s="304"/>
      <c r="P471" s="304"/>
      <c r="Q471" s="304"/>
      <c r="R471" s="304"/>
      <c r="S471" s="304"/>
      <c r="T471" s="30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306" t="s">
        <v>312</v>
      </c>
      <c r="AU471" s="306" t="s">
        <v>91</v>
      </c>
      <c r="AV471" s="15" t="s">
        <v>83</v>
      </c>
      <c r="AW471" s="15" t="s">
        <v>4</v>
      </c>
      <c r="AX471" s="15" t="s">
        <v>75</v>
      </c>
      <c r="AY471" s="306" t="s">
        <v>265</v>
      </c>
    </row>
    <row r="472" s="13" customFormat="1">
      <c r="A472" s="13"/>
      <c r="B472" s="264"/>
      <c r="C472" s="265"/>
      <c r="D472" s="266" t="s">
        <v>312</v>
      </c>
      <c r="E472" s="267" t="s">
        <v>1</v>
      </c>
      <c r="F472" s="268" t="s">
        <v>3434</v>
      </c>
      <c r="G472" s="265"/>
      <c r="H472" s="269">
        <v>167.44</v>
      </c>
      <c r="I472" s="270"/>
      <c r="J472" s="265"/>
      <c r="K472" s="265"/>
      <c r="L472" s="271"/>
      <c r="M472" s="272"/>
      <c r="N472" s="273"/>
      <c r="O472" s="273"/>
      <c r="P472" s="273"/>
      <c r="Q472" s="273"/>
      <c r="R472" s="273"/>
      <c r="S472" s="273"/>
      <c r="T472" s="27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5" t="s">
        <v>312</v>
      </c>
      <c r="AU472" s="275" t="s">
        <v>91</v>
      </c>
      <c r="AV472" s="13" t="s">
        <v>91</v>
      </c>
      <c r="AW472" s="13" t="s">
        <v>4</v>
      </c>
      <c r="AX472" s="13" t="s">
        <v>75</v>
      </c>
      <c r="AY472" s="275" t="s">
        <v>265</v>
      </c>
    </row>
    <row r="473" s="16" customFormat="1">
      <c r="A473" s="16"/>
      <c r="B473" s="311"/>
      <c r="C473" s="312"/>
      <c r="D473" s="266" t="s">
        <v>312</v>
      </c>
      <c r="E473" s="313" t="s">
        <v>1</v>
      </c>
      <c r="F473" s="314" t="s">
        <v>2800</v>
      </c>
      <c r="G473" s="312"/>
      <c r="H473" s="315">
        <v>167.44</v>
      </c>
      <c r="I473" s="316"/>
      <c r="J473" s="312"/>
      <c r="K473" s="312"/>
      <c r="L473" s="317"/>
      <c r="M473" s="318"/>
      <c r="N473" s="319"/>
      <c r="O473" s="319"/>
      <c r="P473" s="319"/>
      <c r="Q473" s="319"/>
      <c r="R473" s="319"/>
      <c r="S473" s="319"/>
      <c r="T473" s="320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T473" s="321" t="s">
        <v>312</v>
      </c>
      <c r="AU473" s="321" t="s">
        <v>91</v>
      </c>
      <c r="AV473" s="16" t="s">
        <v>98</v>
      </c>
      <c r="AW473" s="16" t="s">
        <v>4</v>
      </c>
      <c r="AX473" s="16" t="s">
        <v>75</v>
      </c>
      <c r="AY473" s="321" t="s">
        <v>265</v>
      </c>
    </row>
    <row r="474" s="13" customFormat="1">
      <c r="A474" s="13"/>
      <c r="B474" s="264"/>
      <c r="C474" s="265"/>
      <c r="D474" s="266" t="s">
        <v>312</v>
      </c>
      <c r="E474" s="267" t="s">
        <v>1</v>
      </c>
      <c r="F474" s="268" t="s">
        <v>3435</v>
      </c>
      <c r="G474" s="265"/>
      <c r="H474" s="269">
        <v>1.03</v>
      </c>
      <c r="I474" s="270"/>
      <c r="J474" s="265"/>
      <c r="K474" s="265"/>
      <c r="L474" s="271"/>
      <c r="M474" s="272"/>
      <c r="N474" s="273"/>
      <c r="O474" s="273"/>
      <c r="P474" s="273"/>
      <c r="Q474" s="273"/>
      <c r="R474" s="273"/>
      <c r="S474" s="273"/>
      <c r="T474" s="27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75" t="s">
        <v>312</v>
      </c>
      <c r="AU474" s="275" t="s">
        <v>91</v>
      </c>
      <c r="AV474" s="13" t="s">
        <v>91</v>
      </c>
      <c r="AW474" s="13" t="s">
        <v>4</v>
      </c>
      <c r="AX474" s="13" t="s">
        <v>75</v>
      </c>
      <c r="AY474" s="275" t="s">
        <v>265</v>
      </c>
    </row>
    <row r="475" s="16" customFormat="1">
      <c r="A475" s="16"/>
      <c r="B475" s="311"/>
      <c r="C475" s="312"/>
      <c r="D475" s="266" t="s">
        <v>312</v>
      </c>
      <c r="E475" s="313" t="s">
        <v>1</v>
      </c>
      <c r="F475" s="314" t="s">
        <v>2800</v>
      </c>
      <c r="G475" s="312"/>
      <c r="H475" s="315">
        <v>1.03</v>
      </c>
      <c r="I475" s="316"/>
      <c r="J475" s="312"/>
      <c r="K475" s="312"/>
      <c r="L475" s="317"/>
      <c r="M475" s="318"/>
      <c r="N475" s="319"/>
      <c r="O475" s="319"/>
      <c r="P475" s="319"/>
      <c r="Q475" s="319"/>
      <c r="R475" s="319"/>
      <c r="S475" s="319"/>
      <c r="T475" s="320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T475" s="321" t="s">
        <v>312</v>
      </c>
      <c r="AU475" s="321" t="s">
        <v>91</v>
      </c>
      <c r="AV475" s="16" t="s">
        <v>98</v>
      </c>
      <c r="AW475" s="16" t="s">
        <v>4</v>
      </c>
      <c r="AX475" s="16" t="s">
        <v>75</v>
      </c>
      <c r="AY475" s="321" t="s">
        <v>265</v>
      </c>
    </row>
    <row r="476" s="13" customFormat="1">
      <c r="A476" s="13"/>
      <c r="B476" s="264"/>
      <c r="C476" s="265"/>
      <c r="D476" s="266" t="s">
        <v>312</v>
      </c>
      <c r="E476" s="267" t="s">
        <v>1</v>
      </c>
      <c r="F476" s="268" t="s">
        <v>3436</v>
      </c>
      <c r="G476" s="265"/>
      <c r="H476" s="269">
        <v>7.7300000000000004</v>
      </c>
      <c r="I476" s="270"/>
      <c r="J476" s="265"/>
      <c r="K476" s="265"/>
      <c r="L476" s="271"/>
      <c r="M476" s="272"/>
      <c r="N476" s="273"/>
      <c r="O476" s="273"/>
      <c r="P476" s="273"/>
      <c r="Q476" s="273"/>
      <c r="R476" s="273"/>
      <c r="S476" s="273"/>
      <c r="T476" s="27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75" t="s">
        <v>312</v>
      </c>
      <c r="AU476" s="275" t="s">
        <v>91</v>
      </c>
      <c r="AV476" s="13" t="s">
        <v>91</v>
      </c>
      <c r="AW476" s="13" t="s">
        <v>4</v>
      </c>
      <c r="AX476" s="13" t="s">
        <v>75</v>
      </c>
      <c r="AY476" s="275" t="s">
        <v>265</v>
      </c>
    </row>
    <row r="477" s="13" customFormat="1">
      <c r="A477" s="13"/>
      <c r="B477" s="264"/>
      <c r="C477" s="265"/>
      <c r="D477" s="266" t="s">
        <v>312</v>
      </c>
      <c r="E477" s="267" t="s">
        <v>1</v>
      </c>
      <c r="F477" s="268" t="s">
        <v>3437</v>
      </c>
      <c r="G477" s="265"/>
      <c r="H477" s="269">
        <v>32.759999999999998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312</v>
      </c>
      <c r="AU477" s="275" t="s">
        <v>91</v>
      </c>
      <c r="AV477" s="13" t="s">
        <v>91</v>
      </c>
      <c r="AW477" s="13" t="s">
        <v>4</v>
      </c>
      <c r="AX477" s="13" t="s">
        <v>75</v>
      </c>
      <c r="AY477" s="275" t="s">
        <v>265</v>
      </c>
    </row>
    <row r="478" s="13" customFormat="1">
      <c r="A478" s="13"/>
      <c r="B478" s="264"/>
      <c r="C478" s="265"/>
      <c r="D478" s="266" t="s">
        <v>312</v>
      </c>
      <c r="E478" s="267" t="s">
        <v>1</v>
      </c>
      <c r="F478" s="268" t="s">
        <v>3438</v>
      </c>
      <c r="G478" s="265"/>
      <c r="H478" s="269">
        <v>12.77</v>
      </c>
      <c r="I478" s="270"/>
      <c r="J478" s="265"/>
      <c r="K478" s="265"/>
      <c r="L478" s="271"/>
      <c r="M478" s="272"/>
      <c r="N478" s="273"/>
      <c r="O478" s="273"/>
      <c r="P478" s="273"/>
      <c r="Q478" s="273"/>
      <c r="R478" s="273"/>
      <c r="S478" s="273"/>
      <c r="T478" s="27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75" t="s">
        <v>312</v>
      </c>
      <c r="AU478" s="275" t="s">
        <v>91</v>
      </c>
      <c r="AV478" s="13" t="s">
        <v>91</v>
      </c>
      <c r="AW478" s="13" t="s">
        <v>4</v>
      </c>
      <c r="AX478" s="13" t="s">
        <v>75</v>
      </c>
      <c r="AY478" s="275" t="s">
        <v>265</v>
      </c>
    </row>
    <row r="479" s="16" customFormat="1">
      <c r="A479" s="16"/>
      <c r="B479" s="311"/>
      <c r="C479" s="312"/>
      <c r="D479" s="266" t="s">
        <v>312</v>
      </c>
      <c r="E479" s="313" t="s">
        <v>1</v>
      </c>
      <c r="F479" s="314" t="s">
        <v>2800</v>
      </c>
      <c r="G479" s="312"/>
      <c r="H479" s="315">
        <v>53.259999999999998</v>
      </c>
      <c r="I479" s="316"/>
      <c r="J479" s="312"/>
      <c r="K479" s="312"/>
      <c r="L479" s="317"/>
      <c r="M479" s="318"/>
      <c r="N479" s="319"/>
      <c r="O479" s="319"/>
      <c r="P479" s="319"/>
      <c r="Q479" s="319"/>
      <c r="R479" s="319"/>
      <c r="S479" s="319"/>
      <c r="T479" s="320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321" t="s">
        <v>312</v>
      </c>
      <c r="AU479" s="321" t="s">
        <v>91</v>
      </c>
      <c r="AV479" s="16" t="s">
        <v>98</v>
      </c>
      <c r="AW479" s="16" t="s">
        <v>4</v>
      </c>
      <c r="AX479" s="16" t="s">
        <v>75</v>
      </c>
      <c r="AY479" s="321" t="s">
        <v>265</v>
      </c>
    </row>
    <row r="480" s="14" customFormat="1">
      <c r="A480" s="14"/>
      <c r="B480" s="276"/>
      <c r="C480" s="277"/>
      <c r="D480" s="266" t="s">
        <v>312</v>
      </c>
      <c r="E480" s="278" t="s">
        <v>1</v>
      </c>
      <c r="F480" s="279" t="s">
        <v>318</v>
      </c>
      <c r="G480" s="277"/>
      <c r="H480" s="280">
        <v>395.97000000000003</v>
      </c>
      <c r="I480" s="281"/>
      <c r="J480" s="277"/>
      <c r="K480" s="277"/>
      <c r="L480" s="282"/>
      <c r="M480" s="283"/>
      <c r="N480" s="284"/>
      <c r="O480" s="284"/>
      <c r="P480" s="284"/>
      <c r="Q480" s="284"/>
      <c r="R480" s="284"/>
      <c r="S480" s="284"/>
      <c r="T480" s="285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86" t="s">
        <v>312</v>
      </c>
      <c r="AU480" s="286" t="s">
        <v>91</v>
      </c>
      <c r="AV480" s="14" t="s">
        <v>282</v>
      </c>
      <c r="AW480" s="14" t="s">
        <v>4</v>
      </c>
      <c r="AX480" s="14" t="s">
        <v>83</v>
      </c>
      <c r="AY480" s="286" t="s">
        <v>265</v>
      </c>
    </row>
    <row r="481" s="2" customFormat="1" ht="16.30189" customHeight="1">
      <c r="A481" s="39"/>
      <c r="B481" s="40"/>
      <c r="C481" s="246" t="s">
        <v>734</v>
      </c>
      <c r="D481" s="246" t="s">
        <v>268</v>
      </c>
      <c r="E481" s="247" t="s">
        <v>959</v>
      </c>
      <c r="F481" s="248" t="s">
        <v>1</v>
      </c>
      <c r="G481" s="249" t="s">
        <v>1</v>
      </c>
      <c r="H481" s="250">
        <v>3563.73</v>
      </c>
      <c r="I481" s="251"/>
      <c r="J481" s="250">
        <f>ROUND(I481*H481,2)</f>
        <v>0</v>
      </c>
      <c r="K481" s="252"/>
      <c r="L481" s="45"/>
      <c r="M481" s="253" t="s">
        <v>1</v>
      </c>
      <c r="N481" s="254" t="s">
        <v>41</v>
      </c>
      <c r="O481" s="92"/>
      <c r="P481" s="255">
        <f>O481*H481</f>
        <v>0</v>
      </c>
      <c r="Q481" s="255">
        <v>0</v>
      </c>
      <c r="R481" s="255">
        <f>Q481*H481</f>
        <v>0</v>
      </c>
      <c r="S481" s="255">
        <v>0</v>
      </c>
      <c r="T481" s="256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57" t="s">
        <v>282</v>
      </c>
      <c r="AT481" s="257" t="s">
        <v>268</v>
      </c>
      <c r="AU481" s="257" t="s">
        <v>91</v>
      </c>
      <c r="AY481" s="18" t="s">
        <v>265</v>
      </c>
      <c r="BE481" s="258">
        <f>IF(N481="základná",J481,0)</f>
        <v>0</v>
      </c>
      <c r="BF481" s="258">
        <f>IF(N481="znížená",J481,0)</f>
        <v>0</v>
      </c>
      <c r="BG481" s="258">
        <f>IF(N481="zákl. prenesená",J481,0)</f>
        <v>0</v>
      </c>
      <c r="BH481" s="258">
        <f>IF(N481="zníž. prenesená",J481,0)</f>
        <v>0</v>
      </c>
      <c r="BI481" s="258">
        <f>IF(N481="nulová",J481,0)</f>
        <v>0</v>
      </c>
      <c r="BJ481" s="18" t="s">
        <v>91</v>
      </c>
      <c r="BK481" s="258">
        <f>ROUND(I481*H481,2)</f>
        <v>0</v>
      </c>
      <c r="BL481" s="18" t="s">
        <v>282</v>
      </c>
      <c r="BM481" s="257" t="s">
        <v>2809</v>
      </c>
    </row>
    <row r="482" s="13" customFormat="1">
      <c r="A482" s="13"/>
      <c r="B482" s="264"/>
      <c r="C482" s="265"/>
      <c r="D482" s="266" t="s">
        <v>312</v>
      </c>
      <c r="E482" s="267" t="s">
        <v>1</v>
      </c>
      <c r="F482" s="268" t="s">
        <v>3439</v>
      </c>
      <c r="G482" s="265"/>
      <c r="H482" s="269">
        <v>395.97000000000003</v>
      </c>
      <c r="I482" s="270"/>
      <c r="J482" s="265"/>
      <c r="K482" s="265"/>
      <c r="L482" s="271"/>
      <c r="M482" s="272"/>
      <c r="N482" s="273"/>
      <c r="O482" s="273"/>
      <c r="P482" s="273"/>
      <c r="Q482" s="273"/>
      <c r="R482" s="273"/>
      <c r="S482" s="273"/>
      <c r="T482" s="27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75" t="s">
        <v>312</v>
      </c>
      <c r="AU482" s="275" t="s">
        <v>91</v>
      </c>
      <c r="AV482" s="13" t="s">
        <v>91</v>
      </c>
      <c r="AW482" s="13" t="s">
        <v>4</v>
      </c>
      <c r="AX482" s="13" t="s">
        <v>83</v>
      </c>
      <c r="AY482" s="275" t="s">
        <v>265</v>
      </c>
    </row>
    <row r="483" s="13" customFormat="1">
      <c r="A483" s="13"/>
      <c r="B483" s="264"/>
      <c r="C483" s="265"/>
      <c r="D483" s="266" t="s">
        <v>312</v>
      </c>
      <c r="E483" s="265"/>
      <c r="F483" s="268" t="s">
        <v>3440</v>
      </c>
      <c r="G483" s="265"/>
      <c r="H483" s="269">
        <v>3563.73</v>
      </c>
      <c r="I483" s="270"/>
      <c r="J483" s="265"/>
      <c r="K483" s="265"/>
      <c r="L483" s="271"/>
      <c r="M483" s="272"/>
      <c r="N483" s="273"/>
      <c r="O483" s="273"/>
      <c r="P483" s="273"/>
      <c r="Q483" s="273"/>
      <c r="R483" s="273"/>
      <c r="S483" s="273"/>
      <c r="T483" s="27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5" t="s">
        <v>312</v>
      </c>
      <c r="AU483" s="275" t="s">
        <v>91</v>
      </c>
      <c r="AV483" s="13" t="s">
        <v>91</v>
      </c>
      <c r="AW483" s="13" t="s">
        <v>5</v>
      </c>
      <c r="AX483" s="13" t="s">
        <v>83</v>
      </c>
      <c r="AY483" s="275" t="s">
        <v>265</v>
      </c>
    </row>
    <row r="484" s="2" customFormat="1" ht="16.30189" customHeight="1">
      <c r="A484" s="39"/>
      <c r="B484" s="40"/>
      <c r="C484" s="246" t="s">
        <v>737</v>
      </c>
      <c r="D484" s="246" t="s">
        <v>268</v>
      </c>
      <c r="E484" s="247" t="s">
        <v>932</v>
      </c>
      <c r="F484" s="248" t="s">
        <v>1</v>
      </c>
      <c r="G484" s="249" t="s">
        <v>1</v>
      </c>
      <c r="H484" s="250">
        <v>220.69999999999999</v>
      </c>
      <c r="I484" s="251"/>
      <c r="J484" s="250">
        <f>ROUND(I484*H484,2)</f>
        <v>0</v>
      </c>
      <c r="K484" s="252"/>
      <c r="L484" s="45"/>
      <c r="M484" s="253" t="s">
        <v>1</v>
      </c>
      <c r="N484" s="254" t="s">
        <v>41</v>
      </c>
      <c r="O484" s="92"/>
      <c r="P484" s="255">
        <f>O484*H484</f>
        <v>0</v>
      </c>
      <c r="Q484" s="255">
        <v>0</v>
      </c>
      <c r="R484" s="255">
        <f>Q484*H484</f>
        <v>0</v>
      </c>
      <c r="S484" s="255">
        <v>0</v>
      </c>
      <c r="T484" s="256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57" t="s">
        <v>282</v>
      </c>
      <c r="AT484" s="257" t="s">
        <v>268</v>
      </c>
      <c r="AU484" s="257" t="s">
        <v>91</v>
      </c>
      <c r="AY484" s="18" t="s">
        <v>265</v>
      </c>
      <c r="BE484" s="258">
        <f>IF(N484="základná",J484,0)</f>
        <v>0</v>
      </c>
      <c r="BF484" s="258">
        <f>IF(N484="znížená",J484,0)</f>
        <v>0</v>
      </c>
      <c r="BG484" s="258">
        <f>IF(N484="zákl. prenesená",J484,0)</f>
        <v>0</v>
      </c>
      <c r="BH484" s="258">
        <f>IF(N484="zníž. prenesená",J484,0)</f>
        <v>0</v>
      </c>
      <c r="BI484" s="258">
        <f>IF(N484="nulová",J484,0)</f>
        <v>0</v>
      </c>
      <c r="BJ484" s="18" t="s">
        <v>91</v>
      </c>
      <c r="BK484" s="258">
        <f>ROUND(I484*H484,2)</f>
        <v>0</v>
      </c>
      <c r="BL484" s="18" t="s">
        <v>282</v>
      </c>
      <c r="BM484" s="257" t="s">
        <v>2812</v>
      </c>
    </row>
    <row r="485" s="15" customFormat="1">
      <c r="A485" s="15"/>
      <c r="B485" s="297"/>
      <c r="C485" s="298"/>
      <c r="D485" s="266" t="s">
        <v>312</v>
      </c>
      <c r="E485" s="299" t="s">
        <v>1</v>
      </c>
      <c r="F485" s="300" t="s">
        <v>2802</v>
      </c>
      <c r="G485" s="298"/>
      <c r="H485" s="299" t="s">
        <v>1</v>
      </c>
      <c r="I485" s="301"/>
      <c r="J485" s="298"/>
      <c r="K485" s="298"/>
      <c r="L485" s="302"/>
      <c r="M485" s="303"/>
      <c r="N485" s="304"/>
      <c r="O485" s="304"/>
      <c r="P485" s="304"/>
      <c r="Q485" s="304"/>
      <c r="R485" s="304"/>
      <c r="S485" s="304"/>
      <c r="T485" s="305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306" t="s">
        <v>312</v>
      </c>
      <c r="AU485" s="306" t="s">
        <v>91</v>
      </c>
      <c r="AV485" s="15" t="s">
        <v>83</v>
      </c>
      <c r="AW485" s="15" t="s">
        <v>4</v>
      </c>
      <c r="AX485" s="15" t="s">
        <v>75</v>
      </c>
      <c r="AY485" s="306" t="s">
        <v>265</v>
      </c>
    </row>
    <row r="486" s="13" customFormat="1">
      <c r="A486" s="13"/>
      <c r="B486" s="264"/>
      <c r="C486" s="265"/>
      <c r="D486" s="266" t="s">
        <v>312</v>
      </c>
      <c r="E486" s="267" t="s">
        <v>1</v>
      </c>
      <c r="F486" s="268" t="s">
        <v>3434</v>
      </c>
      <c r="G486" s="265"/>
      <c r="H486" s="269">
        <v>167.44</v>
      </c>
      <c r="I486" s="270"/>
      <c r="J486" s="265"/>
      <c r="K486" s="265"/>
      <c r="L486" s="271"/>
      <c r="M486" s="272"/>
      <c r="N486" s="273"/>
      <c r="O486" s="273"/>
      <c r="P486" s="273"/>
      <c r="Q486" s="273"/>
      <c r="R486" s="273"/>
      <c r="S486" s="273"/>
      <c r="T486" s="27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5" t="s">
        <v>312</v>
      </c>
      <c r="AU486" s="275" t="s">
        <v>91</v>
      </c>
      <c r="AV486" s="13" t="s">
        <v>91</v>
      </c>
      <c r="AW486" s="13" t="s">
        <v>4</v>
      </c>
      <c r="AX486" s="13" t="s">
        <v>75</v>
      </c>
      <c r="AY486" s="275" t="s">
        <v>265</v>
      </c>
    </row>
    <row r="487" s="13" customFormat="1">
      <c r="A487" s="13"/>
      <c r="B487" s="264"/>
      <c r="C487" s="265"/>
      <c r="D487" s="266" t="s">
        <v>312</v>
      </c>
      <c r="E487" s="267" t="s">
        <v>1</v>
      </c>
      <c r="F487" s="268" t="s">
        <v>3436</v>
      </c>
      <c r="G487" s="265"/>
      <c r="H487" s="269">
        <v>7.7300000000000004</v>
      </c>
      <c r="I487" s="270"/>
      <c r="J487" s="265"/>
      <c r="K487" s="265"/>
      <c r="L487" s="271"/>
      <c r="M487" s="272"/>
      <c r="N487" s="273"/>
      <c r="O487" s="273"/>
      <c r="P487" s="273"/>
      <c r="Q487" s="273"/>
      <c r="R487" s="273"/>
      <c r="S487" s="273"/>
      <c r="T487" s="27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75" t="s">
        <v>312</v>
      </c>
      <c r="AU487" s="275" t="s">
        <v>91</v>
      </c>
      <c r="AV487" s="13" t="s">
        <v>91</v>
      </c>
      <c r="AW487" s="13" t="s">
        <v>4</v>
      </c>
      <c r="AX487" s="13" t="s">
        <v>75</v>
      </c>
      <c r="AY487" s="275" t="s">
        <v>265</v>
      </c>
    </row>
    <row r="488" s="13" customFormat="1">
      <c r="A488" s="13"/>
      <c r="B488" s="264"/>
      <c r="C488" s="265"/>
      <c r="D488" s="266" t="s">
        <v>312</v>
      </c>
      <c r="E488" s="267" t="s">
        <v>1</v>
      </c>
      <c r="F488" s="268" t="s">
        <v>3437</v>
      </c>
      <c r="G488" s="265"/>
      <c r="H488" s="269">
        <v>32.759999999999998</v>
      </c>
      <c r="I488" s="270"/>
      <c r="J488" s="265"/>
      <c r="K488" s="265"/>
      <c r="L488" s="271"/>
      <c r="M488" s="272"/>
      <c r="N488" s="273"/>
      <c r="O488" s="273"/>
      <c r="P488" s="273"/>
      <c r="Q488" s="273"/>
      <c r="R488" s="273"/>
      <c r="S488" s="273"/>
      <c r="T488" s="27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75" t="s">
        <v>312</v>
      </c>
      <c r="AU488" s="275" t="s">
        <v>91</v>
      </c>
      <c r="AV488" s="13" t="s">
        <v>91</v>
      </c>
      <c r="AW488" s="13" t="s">
        <v>4</v>
      </c>
      <c r="AX488" s="13" t="s">
        <v>75</v>
      </c>
      <c r="AY488" s="275" t="s">
        <v>265</v>
      </c>
    </row>
    <row r="489" s="13" customFormat="1">
      <c r="A489" s="13"/>
      <c r="B489" s="264"/>
      <c r="C489" s="265"/>
      <c r="D489" s="266" t="s">
        <v>312</v>
      </c>
      <c r="E489" s="267" t="s">
        <v>1</v>
      </c>
      <c r="F489" s="268" t="s">
        <v>3438</v>
      </c>
      <c r="G489" s="265"/>
      <c r="H489" s="269">
        <v>12.77</v>
      </c>
      <c r="I489" s="270"/>
      <c r="J489" s="265"/>
      <c r="K489" s="265"/>
      <c r="L489" s="271"/>
      <c r="M489" s="272"/>
      <c r="N489" s="273"/>
      <c r="O489" s="273"/>
      <c r="P489" s="273"/>
      <c r="Q489" s="273"/>
      <c r="R489" s="273"/>
      <c r="S489" s="273"/>
      <c r="T489" s="27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75" t="s">
        <v>312</v>
      </c>
      <c r="AU489" s="275" t="s">
        <v>91</v>
      </c>
      <c r="AV489" s="13" t="s">
        <v>91</v>
      </c>
      <c r="AW489" s="13" t="s">
        <v>4</v>
      </c>
      <c r="AX489" s="13" t="s">
        <v>75</v>
      </c>
      <c r="AY489" s="275" t="s">
        <v>265</v>
      </c>
    </row>
    <row r="490" s="14" customFormat="1">
      <c r="A490" s="14"/>
      <c r="B490" s="276"/>
      <c r="C490" s="277"/>
      <c r="D490" s="266" t="s">
        <v>312</v>
      </c>
      <c r="E490" s="278" t="s">
        <v>1</v>
      </c>
      <c r="F490" s="279" t="s">
        <v>318</v>
      </c>
      <c r="G490" s="277"/>
      <c r="H490" s="280">
        <v>220.69999999999999</v>
      </c>
      <c r="I490" s="281"/>
      <c r="J490" s="277"/>
      <c r="K490" s="277"/>
      <c r="L490" s="282"/>
      <c r="M490" s="283"/>
      <c r="N490" s="284"/>
      <c r="O490" s="284"/>
      <c r="P490" s="284"/>
      <c r="Q490" s="284"/>
      <c r="R490" s="284"/>
      <c r="S490" s="284"/>
      <c r="T490" s="28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86" t="s">
        <v>312</v>
      </c>
      <c r="AU490" s="286" t="s">
        <v>91</v>
      </c>
      <c r="AV490" s="14" t="s">
        <v>282</v>
      </c>
      <c r="AW490" s="14" t="s">
        <v>4</v>
      </c>
      <c r="AX490" s="14" t="s">
        <v>83</v>
      </c>
      <c r="AY490" s="286" t="s">
        <v>265</v>
      </c>
    </row>
    <row r="491" s="2" customFormat="1" ht="16.30189" customHeight="1">
      <c r="A491" s="39"/>
      <c r="B491" s="40"/>
      <c r="C491" s="246" t="s">
        <v>741</v>
      </c>
      <c r="D491" s="246" t="s">
        <v>268</v>
      </c>
      <c r="E491" s="247" t="s">
        <v>2813</v>
      </c>
      <c r="F491" s="248" t="s">
        <v>1</v>
      </c>
      <c r="G491" s="249" t="s">
        <v>1</v>
      </c>
      <c r="H491" s="250">
        <v>1.03</v>
      </c>
      <c r="I491" s="251"/>
      <c r="J491" s="250">
        <f>ROUND(I491*H491,2)</f>
        <v>0</v>
      </c>
      <c r="K491" s="252"/>
      <c r="L491" s="45"/>
      <c r="M491" s="253" t="s">
        <v>1</v>
      </c>
      <c r="N491" s="254" t="s">
        <v>41</v>
      </c>
      <c r="O491" s="92"/>
      <c r="P491" s="255">
        <f>O491*H491</f>
        <v>0</v>
      </c>
      <c r="Q491" s="255">
        <v>0</v>
      </c>
      <c r="R491" s="255">
        <f>Q491*H491</f>
        <v>0</v>
      </c>
      <c r="S491" s="255">
        <v>0</v>
      </c>
      <c r="T491" s="256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57" t="s">
        <v>282</v>
      </c>
      <c r="AT491" s="257" t="s">
        <v>268</v>
      </c>
      <c r="AU491" s="257" t="s">
        <v>91</v>
      </c>
      <c r="AY491" s="18" t="s">
        <v>265</v>
      </c>
      <c r="BE491" s="258">
        <f>IF(N491="základná",J491,0)</f>
        <v>0</v>
      </c>
      <c r="BF491" s="258">
        <f>IF(N491="znížená",J491,0)</f>
        <v>0</v>
      </c>
      <c r="BG491" s="258">
        <f>IF(N491="zákl. prenesená",J491,0)</f>
        <v>0</v>
      </c>
      <c r="BH491" s="258">
        <f>IF(N491="zníž. prenesená",J491,0)</f>
        <v>0</v>
      </c>
      <c r="BI491" s="258">
        <f>IF(N491="nulová",J491,0)</f>
        <v>0</v>
      </c>
      <c r="BJ491" s="18" t="s">
        <v>91</v>
      </c>
      <c r="BK491" s="258">
        <f>ROUND(I491*H491,2)</f>
        <v>0</v>
      </c>
      <c r="BL491" s="18" t="s">
        <v>282</v>
      </c>
      <c r="BM491" s="257" t="s">
        <v>2814</v>
      </c>
    </row>
    <row r="492" s="13" customFormat="1">
      <c r="A492" s="13"/>
      <c r="B492" s="264"/>
      <c r="C492" s="265"/>
      <c r="D492" s="266" t="s">
        <v>312</v>
      </c>
      <c r="E492" s="267" t="s">
        <v>1</v>
      </c>
      <c r="F492" s="268" t="s">
        <v>3435</v>
      </c>
      <c r="G492" s="265"/>
      <c r="H492" s="269">
        <v>1.03</v>
      </c>
      <c r="I492" s="270"/>
      <c r="J492" s="265"/>
      <c r="K492" s="265"/>
      <c r="L492" s="271"/>
      <c r="M492" s="272"/>
      <c r="N492" s="273"/>
      <c r="O492" s="273"/>
      <c r="P492" s="273"/>
      <c r="Q492" s="273"/>
      <c r="R492" s="273"/>
      <c r="S492" s="273"/>
      <c r="T492" s="27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75" t="s">
        <v>312</v>
      </c>
      <c r="AU492" s="275" t="s">
        <v>91</v>
      </c>
      <c r="AV492" s="13" t="s">
        <v>91</v>
      </c>
      <c r="AW492" s="13" t="s">
        <v>4</v>
      </c>
      <c r="AX492" s="13" t="s">
        <v>75</v>
      </c>
      <c r="AY492" s="275" t="s">
        <v>265</v>
      </c>
    </row>
    <row r="493" s="14" customFormat="1">
      <c r="A493" s="14"/>
      <c r="B493" s="276"/>
      <c r="C493" s="277"/>
      <c r="D493" s="266" t="s">
        <v>312</v>
      </c>
      <c r="E493" s="278" t="s">
        <v>1</v>
      </c>
      <c r="F493" s="279" t="s">
        <v>318</v>
      </c>
      <c r="G493" s="277"/>
      <c r="H493" s="280">
        <v>1.03</v>
      </c>
      <c r="I493" s="281"/>
      <c r="J493" s="277"/>
      <c r="K493" s="277"/>
      <c r="L493" s="282"/>
      <c r="M493" s="283"/>
      <c r="N493" s="284"/>
      <c r="O493" s="284"/>
      <c r="P493" s="284"/>
      <c r="Q493" s="284"/>
      <c r="R493" s="284"/>
      <c r="S493" s="284"/>
      <c r="T493" s="28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86" t="s">
        <v>312</v>
      </c>
      <c r="AU493" s="286" t="s">
        <v>91</v>
      </c>
      <c r="AV493" s="14" t="s">
        <v>282</v>
      </c>
      <c r="AW493" s="14" t="s">
        <v>4</v>
      </c>
      <c r="AX493" s="14" t="s">
        <v>83</v>
      </c>
      <c r="AY493" s="286" t="s">
        <v>265</v>
      </c>
    </row>
    <row r="494" s="12" customFormat="1" ht="22.8" customHeight="1">
      <c r="A494" s="12"/>
      <c r="B494" s="230"/>
      <c r="C494" s="231"/>
      <c r="D494" s="232" t="s">
        <v>74</v>
      </c>
      <c r="E494" s="244" t="s">
        <v>675</v>
      </c>
      <c r="F494" s="244" t="s">
        <v>826</v>
      </c>
      <c r="G494" s="231"/>
      <c r="H494" s="231"/>
      <c r="I494" s="234"/>
      <c r="J494" s="245">
        <f>BK494</f>
        <v>0</v>
      </c>
      <c r="K494" s="231"/>
      <c r="L494" s="236"/>
      <c r="M494" s="237"/>
      <c r="N494" s="238"/>
      <c r="O494" s="238"/>
      <c r="P494" s="239">
        <f>P495</f>
        <v>0</v>
      </c>
      <c r="Q494" s="238"/>
      <c r="R494" s="239">
        <f>R495</f>
        <v>0</v>
      </c>
      <c r="S494" s="238"/>
      <c r="T494" s="240">
        <f>T495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41" t="s">
        <v>83</v>
      </c>
      <c r="AT494" s="242" t="s">
        <v>74</v>
      </c>
      <c r="AU494" s="242" t="s">
        <v>83</v>
      </c>
      <c r="AY494" s="241" t="s">
        <v>265</v>
      </c>
      <c r="BK494" s="243">
        <f>BK495</f>
        <v>0</v>
      </c>
    </row>
    <row r="495" s="2" customFormat="1" ht="16.30189" customHeight="1">
      <c r="A495" s="39"/>
      <c r="B495" s="40"/>
      <c r="C495" s="246" t="s">
        <v>744</v>
      </c>
      <c r="D495" s="246" t="s">
        <v>268</v>
      </c>
      <c r="E495" s="247" t="s">
        <v>2815</v>
      </c>
      <c r="F495" s="248" t="s">
        <v>1</v>
      </c>
      <c r="G495" s="249" t="s">
        <v>1</v>
      </c>
      <c r="H495" s="250">
        <v>635</v>
      </c>
      <c r="I495" s="251"/>
      <c r="J495" s="250">
        <f>ROUND(I495*H495,2)</f>
        <v>0</v>
      </c>
      <c r="K495" s="252"/>
      <c r="L495" s="45"/>
      <c r="M495" s="253" t="s">
        <v>1</v>
      </c>
      <c r="N495" s="254" t="s">
        <v>41</v>
      </c>
      <c r="O495" s="92"/>
      <c r="P495" s="255">
        <f>O495*H495</f>
        <v>0</v>
      </c>
      <c r="Q495" s="255">
        <v>0</v>
      </c>
      <c r="R495" s="255">
        <f>Q495*H495</f>
        <v>0</v>
      </c>
      <c r="S495" s="255">
        <v>0</v>
      </c>
      <c r="T495" s="256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57" t="s">
        <v>282</v>
      </c>
      <c r="AT495" s="257" t="s">
        <v>268</v>
      </c>
      <c r="AU495" s="257" t="s">
        <v>91</v>
      </c>
      <c r="AY495" s="18" t="s">
        <v>265</v>
      </c>
      <c r="BE495" s="258">
        <f>IF(N495="základná",J495,0)</f>
        <v>0</v>
      </c>
      <c r="BF495" s="258">
        <f>IF(N495="znížená",J495,0)</f>
        <v>0</v>
      </c>
      <c r="BG495" s="258">
        <f>IF(N495="zákl. prenesená",J495,0)</f>
        <v>0</v>
      </c>
      <c r="BH495" s="258">
        <f>IF(N495="zníž. prenesená",J495,0)</f>
        <v>0</v>
      </c>
      <c r="BI495" s="258">
        <f>IF(N495="nulová",J495,0)</f>
        <v>0</v>
      </c>
      <c r="BJ495" s="18" t="s">
        <v>91</v>
      </c>
      <c r="BK495" s="258">
        <f>ROUND(I495*H495,2)</f>
        <v>0</v>
      </c>
      <c r="BL495" s="18" t="s">
        <v>282</v>
      </c>
      <c r="BM495" s="257" t="s">
        <v>2816</v>
      </c>
    </row>
    <row r="496" s="12" customFormat="1" ht="25.92" customHeight="1">
      <c r="A496" s="12"/>
      <c r="B496" s="230"/>
      <c r="C496" s="231"/>
      <c r="D496" s="232" t="s">
        <v>74</v>
      </c>
      <c r="E496" s="233" t="s">
        <v>830</v>
      </c>
      <c r="F496" s="233" t="s">
        <v>831</v>
      </c>
      <c r="G496" s="231"/>
      <c r="H496" s="231"/>
      <c r="I496" s="234"/>
      <c r="J496" s="235">
        <f>BK496</f>
        <v>0</v>
      </c>
      <c r="K496" s="231"/>
      <c r="L496" s="236"/>
      <c r="M496" s="237"/>
      <c r="N496" s="238"/>
      <c r="O496" s="238"/>
      <c r="P496" s="239">
        <f>P497</f>
        <v>0</v>
      </c>
      <c r="Q496" s="238"/>
      <c r="R496" s="239">
        <f>R497</f>
        <v>1.0049810934000001</v>
      </c>
      <c r="S496" s="238"/>
      <c r="T496" s="240">
        <f>T497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41" t="s">
        <v>91</v>
      </c>
      <c r="AT496" s="242" t="s">
        <v>74</v>
      </c>
      <c r="AU496" s="242" t="s">
        <v>75</v>
      </c>
      <c r="AY496" s="241" t="s">
        <v>265</v>
      </c>
      <c r="BK496" s="243">
        <f>BK497</f>
        <v>0</v>
      </c>
    </row>
    <row r="497" s="12" customFormat="1" ht="22.8" customHeight="1">
      <c r="A497" s="12"/>
      <c r="B497" s="230"/>
      <c r="C497" s="231"/>
      <c r="D497" s="232" t="s">
        <v>74</v>
      </c>
      <c r="E497" s="244" t="s">
        <v>832</v>
      </c>
      <c r="F497" s="244" t="s">
        <v>833</v>
      </c>
      <c r="G497" s="231"/>
      <c r="H497" s="231"/>
      <c r="I497" s="234"/>
      <c r="J497" s="245">
        <f>BK497</f>
        <v>0</v>
      </c>
      <c r="K497" s="231"/>
      <c r="L497" s="236"/>
      <c r="M497" s="237"/>
      <c r="N497" s="238"/>
      <c r="O497" s="238"/>
      <c r="P497" s="239">
        <f>SUM(P498:P523)</f>
        <v>0</v>
      </c>
      <c r="Q497" s="238"/>
      <c r="R497" s="239">
        <f>SUM(R498:R523)</f>
        <v>1.0049810934000001</v>
      </c>
      <c r="S497" s="238"/>
      <c r="T497" s="240">
        <f>SUM(T498:T523)</f>
        <v>0</v>
      </c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R497" s="241" t="s">
        <v>91</v>
      </c>
      <c r="AT497" s="242" t="s">
        <v>74</v>
      </c>
      <c r="AU497" s="242" t="s">
        <v>83</v>
      </c>
      <c r="AY497" s="241" t="s">
        <v>265</v>
      </c>
      <c r="BK497" s="243">
        <f>SUM(BK498:BK523)</f>
        <v>0</v>
      </c>
    </row>
    <row r="498" s="2" customFormat="1" ht="16.30189" customHeight="1">
      <c r="A498" s="39"/>
      <c r="B498" s="40"/>
      <c r="C498" s="246" t="s">
        <v>748</v>
      </c>
      <c r="D498" s="246" t="s">
        <v>268</v>
      </c>
      <c r="E498" s="247" t="s">
        <v>835</v>
      </c>
      <c r="F498" s="248" t="s">
        <v>1</v>
      </c>
      <c r="G498" s="249" t="s">
        <v>1</v>
      </c>
      <c r="H498" s="250">
        <v>11.060000000000001</v>
      </c>
      <c r="I498" s="251"/>
      <c r="J498" s="250">
        <f>ROUND(I498*H498,2)</f>
        <v>0</v>
      </c>
      <c r="K498" s="252"/>
      <c r="L498" s="45"/>
      <c r="M498" s="253" t="s">
        <v>1</v>
      </c>
      <c r="N498" s="254" t="s">
        <v>41</v>
      </c>
      <c r="O498" s="92"/>
      <c r="P498" s="255">
        <f>O498*H498</f>
        <v>0</v>
      </c>
      <c r="Q498" s="255">
        <v>0</v>
      </c>
      <c r="R498" s="255">
        <f>Q498*H498</f>
        <v>0</v>
      </c>
      <c r="S498" s="255">
        <v>0</v>
      </c>
      <c r="T498" s="256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57" t="s">
        <v>371</v>
      </c>
      <c r="AT498" s="257" t="s">
        <v>268</v>
      </c>
      <c r="AU498" s="257" t="s">
        <v>91</v>
      </c>
      <c r="AY498" s="18" t="s">
        <v>265</v>
      </c>
      <c r="BE498" s="258">
        <f>IF(N498="základná",J498,0)</f>
        <v>0</v>
      </c>
      <c r="BF498" s="258">
        <f>IF(N498="znížená",J498,0)</f>
        <v>0</v>
      </c>
      <c r="BG498" s="258">
        <f>IF(N498="zákl. prenesená",J498,0)</f>
        <v>0</v>
      </c>
      <c r="BH498" s="258">
        <f>IF(N498="zníž. prenesená",J498,0)</f>
        <v>0</v>
      </c>
      <c r="BI498" s="258">
        <f>IF(N498="nulová",J498,0)</f>
        <v>0</v>
      </c>
      <c r="BJ498" s="18" t="s">
        <v>91</v>
      </c>
      <c r="BK498" s="258">
        <f>ROUND(I498*H498,2)</f>
        <v>0</v>
      </c>
      <c r="BL498" s="18" t="s">
        <v>371</v>
      </c>
      <c r="BM498" s="257" t="s">
        <v>2817</v>
      </c>
    </row>
    <row r="499" s="15" customFormat="1">
      <c r="A499" s="15"/>
      <c r="B499" s="297"/>
      <c r="C499" s="298"/>
      <c r="D499" s="266" t="s">
        <v>312</v>
      </c>
      <c r="E499" s="299" t="s">
        <v>1</v>
      </c>
      <c r="F499" s="300" t="s">
        <v>2561</v>
      </c>
      <c r="G499" s="298"/>
      <c r="H499" s="299" t="s">
        <v>1</v>
      </c>
      <c r="I499" s="301"/>
      <c r="J499" s="298"/>
      <c r="K499" s="298"/>
      <c r="L499" s="302"/>
      <c r="M499" s="303"/>
      <c r="N499" s="304"/>
      <c r="O499" s="304"/>
      <c r="P499" s="304"/>
      <c r="Q499" s="304"/>
      <c r="R499" s="304"/>
      <c r="S499" s="304"/>
      <c r="T499" s="305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306" t="s">
        <v>312</v>
      </c>
      <c r="AU499" s="306" t="s">
        <v>91</v>
      </c>
      <c r="AV499" s="15" t="s">
        <v>83</v>
      </c>
      <c r="AW499" s="15" t="s">
        <v>4</v>
      </c>
      <c r="AX499" s="15" t="s">
        <v>75</v>
      </c>
      <c r="AY499" s="306" t="s">
        <v>265</v>
      </c>
    </row>
    <row r="500" s="13" customFormat="1">
      <c r="A500" s="13"/>
      <c r="B500" s="264"/>
      <c r="C500" s="265"/>
      <c r="D500" s="266" t="s">
        <v>312</v>
      </c>
      <c r="E500" s="267" t="s">
        <v>1</v>
      </c>
      <c r="F500" s="268" t="s">
        <v>3441</v>
      </c>
      <c r="G500" s="265"/>
      <c r="H500" s="269">
        <v>11.060000000000001</v>
      </c>
      <c r="I500" s="270"/>
      <c r="J500" s="265"/>
      <c r="K500" s="265"/>
      <c r="L500" s="271"/>
      <c r="M500" s="272"/>
      <c r="N500" s="273"/>
      <c r="O500" s="273"/>
      <c r="P500" s="273"/>
      <c r="Q500" s="273"/>
      <c r="R500" s="273"/>
      <c r="S500" s="273"/>
      <c r="T500" s="27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75" t="s">
        <v>312</v>
      </c>
      <c r="AU500" s="275" t="s">
        <v>91</v>
      </c>
      <c r="AV500" s="13" t="s">
        <v>91</v>
      </c>
      <c r="AW500" s="13" t="s">
        <v>4</v>
      </c>
      <c r="AX500" s="13" t="s">
        <v>75</v>
      </c>
      <c r="AY500" s="275" t="s">
        <v>265</v>
      </c>
    </row>
    <row r="501" s="14" customFormat="1">
      <c r="A501" s="14"/>
      <c r="B501" s="276"/>
      <c r="C501" s="277"/>
      <c r="D501" s="266" t="s">
        <v>312</v>
      </c>
      <c r="E501" s="278" t="s">
        <v>1</v>
      </c>
      <c r="F501" s="279" t="s">
        <v>318</v>
      </c>
      <c r="G501" s="277"/>
      <c r="H501" s="280">
        <v>11.060000000000001</v>
      </c>
      <c r="I501" s="281"/>
      <c r="J501" s="277"/>
      <c r="K501" s="277"/>
      <c r="L501" s="282"/>
      <c r="M501" s="283"/>
      <c r="N501" s="284"/>
      <c r="O501" s="284"/>
      <c r="P501" s="284"/>
      <c r="Q501" s="284"/>
      <c r="R501" s="284"/>
      <c r="S501" s="284"/>
      <c r="T501" s="28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86" t="s">
        <v>312</v>
      </c>
      <c r="AU501" s="286" t="s">
        <v>91</v>
      </c>
      <c r="AV501" s="14" t="s">
        <v>282</v>
      </c>
      <c r="AW501" s="14" t="s">
        <v>4</v>
      </c>
      <c r="AX501" s="14" t="s">
        <v>83</v>
      </c>
      <c r="AY501" s="286" t="s">
        <v>265</v>
      </c>
    </row>
    <row r="502" s="2" customFormat="1" ht="16.30189" customHeight="1">
      <c r="A502" s="39"/>
      <c r="B502" s="40"/>
      <c r="C502" s="287" t="s">
        <v>751</v>
      </c>
      <c r="D502" s="287" t="s">
        <v>367</v>
      </c>
      <c r="E502" s="288" t="s">
        <v>2818</v>
      </c>
      <c r="F502" s="289" t="s">
        <v>1</v>
      </c>
      <c r="G502" s="290" t="s">
        <v>1</v>
      </c>
      <c r="H502" s="291">
        <v>0.01</v>
      </c>
      <c r="I502" s="292"/>
      <c r="J502" s="291">
        <f>ROUND(I502*H502,2)</f>
        <v>0</v>
      </c>
      <c r="K502" s="293"/>
      <c r="L502" s="294"/>
      <c r="M502" s="295" t="s">
        <v>1</v>
      </c>
      <c r="N502" s="296" t="s">
        <v>41</v>
      </c>
      <c r="O502" s="92"/>
      <c r="P502" s="255">
        <f>O502*H502</f>
        <v>0</v>
      </c>
      <c r="Q502" s="255">
        <v>1</v>
      </c>
      <c r="R502" s="255">
        <f>Q502*H502</f>
        <v>0.01</v>
      </c>
      <c r="S502" s="255">
        <v>0</v>
      </c>
      <c r="T502" s="256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57" t="s">
        <v>439</v>
      </c>
      <c r="AT502" s="257" t="s">
        <v>367</v>
      </c>
      <c r="AU502" s="257" t="s">
        <v>91</v>
      </c>
      <c r="AY502" s="18" t="s">
        <v>265</v>
      </c>
      <c r="BE502" s="258">
        <f>IF(N502="základná",J502,0)</f>
        <v>0</v>
      </c>
      <c r="BF502" s="258">
        <f>IF(N502="znížená",J502,0)</f>
        <v>0</v>
      </c>
      <c r="BG502" s="258">
        <f>IF(N502="zákl. prenesená",J502,0)</f>
        <v>0</v>
      </c>
      <c r="BH502" s="258">
        <f>IF(N502="zníž. prenesená",J502,0)</f>
        <v>0</v>
      </c>
      <c r="BI502" s="258">
        <f>IF(N502="nulová",J502,0)</f>
        <v>0</v>
      </c>
      <c r="BJ502" s="18" t="s">
        <v>91</v>
      </c>
      <c r="BK502" s="258">
        <f>ROUND(I502*H502,2)</f>
        <v>0</v>
      </c>
      <c r="BL502" s="18" t="s">
        <v>371</v>
      </c>
      <c r="BM502" s="257" t="s">
        <v>2819</v>
      </c>
    </row>
    <row r="503" s="2" customFormat="1" ht="16.30189" customHeight="1">
      <c r="A503" s="39"/>
      <c r="B503" s="40"/>
      <c r="C503" s="246" t="s">
        <v>755</v>
      </c>
      <c r="D503" s="246" t="s">
        <v>268</v>
      </c>
      <c r="E503" s="247" t="s">
        <v>844</v>
      </c>
      <c r="F503" s="248" t="s">
        <v>1</v>
      </c>
      <c r="G503" s="249" t="s">
        <v>1</v>
      </c>
      <c r="H503" s="250">
        <v>22.120000000000001</v>
      </c>
      <c r="I503" s="251"/>
      <c r="J503" s="250">
        <f>ROUND(I503*H503,2)</f>
        <v>0</v>
      </c>
      <c r="K503" s="252"/>
      <c r="L503" s="45"/>
      <c r="M503" s="253" t="s">
        <v>1</v>
      </c>
      <c r="N503" s="254" t="s">
        <v>41</v>
      </c>
      <c r="O503" s="92"/>
      <c r="P503" s="255">
        <f>O503*H503</f>
        <v>0</v>
      </c>
      <c r="Q503" s="255">
        <v>0.00026259999999999999</v>
      </c>
      <c r="R503" s="255">
        <f>Q503*H503</f>
        <v>0.0058087119999999997</v>
      </c>
      <c r="S503" s="255">
        <v>0</v>
      </c>
      <c r="T503" s="256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57" t="s">
        <v>371</v>
      </c>
      <c r="AT503" s="257" t="s">
        <v>268</v>
      </c>
      <c r="AU503" s="257" t="s">
        <v>91</v>
      </c>
      <c r="AY503" s="18" t="s">
        <v>265</v>
      </c>
      <c r="BE503" s="258">
        <f>IF(N503="základná",J503,0)</f>
        <v>0</v>
      </c>
      <c r="BF503" s="258">
        <f>IF(N503="znížená",J503,0)</f>
        <v>0</v>
      </c>
      <c r="BG503" s="258">
        <f>IF(N503="zákl. prenesená",J503,0)</f>
        <v>0</v>
      </c>
      <c r="BH503" s="258">
        <f>IF(N503="zníž. prenesená",J503,0)</f>
        <v>0</v>
      </c>
      <c r="BI503" s="258">
        <f>IF(N503="nulová",J503,0)</f>
        <v>0</v>
      </c>
      <c r="BJ503" s="18" t="s">
        <v>91</v>
      </c>
      <c r="BK503" s="258">
        <f>ROUND(I503*H503,2)</f>
        <v>0</v>
      </c>
      <c r="BL503" s="18" t="s">
        <v>371</v>
      </c>
      <c r="BM503" s="257" t="s">
        <v>2820</v>
      </c>
    </row>
    <row r="504" s="13" customFormat="1">
      <c r="A504" s="13"/>
      <c r="B504" s="264"/>
      <c r="C504" s="265"/>
      <c r="D504" s="266" t="s">
        <v>312</v>
      </c>
      <c r="E504" s="267" t="s">
        <v>1</v>
      </c>
      <c r="F504" s="268" t="s">
        <v>3442</v>
      </c>
      <c r="G504" s="265"/>
      <c r="H504" s="269">
        <v>22.120000000000001</v>
      </c>
      <c r="I504" s="270"/>
      <c r="J504" s="265"/>
      <c r="K504" s="265"/>
      <c r="L504" s="271"/>
      <c r="M504" s="272"/>
      <c r="N504" s="273"/>
      <c r="O504" s="273"/>
      <c r="P504" s="273"/>
      <c r="Q504" s="273"/>
      <c r="R504" s="273"/>
      <c r="S504" s="273"/>
      <c r="T504" s="27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75" t="s">
        <v>312</v>
      </c>
      <c r="AU504" s="275" t="s">
        <v>91</v>
      </c>
      <c r="AV504" s="13" t="s">
        <v>91</v>
      </c>
      <c r="AW504" s="13" t="s">
        <v>4</v>
      </c>
      <c r="AX504" s="13" t="s">
        <v>83</v>
      </c>
      <c r="AY504" s="275" t="s">
        <v>265</v>
      </c>
    </row>
    <row r="505" s="2" customFormat="1" ht="16.30189" customHeight="1">
      <c r="A505" s="39"/>
      <c r="B505" s="40"/>
      <c r="C505" s="287" t="s">
        <v>758</v>
      </c>
      <c r="D505" s="287" t="s">
        <v>367</v>
      </c>
      <c r="E505" s="288" t="s">
        <v>2822</v>
      </c>
      <c r="F505" s="289" t="s">
        <v>1</v>
      </c>
      <c r="G505" s="290" t="s">
        <v>1</v>
      </c>
      <c r="H505" s="291">
        <v>0.040000000000000001</v>
      </c>
      <c r="I505" s="292"/>
      <c r="J505" s="291">
        <f>ROUND(I505*H505,2)</f>
        <v>0</v>
      </c>
      <c r="K505" s="293"/>
      <c r="L505" s="294"/>
      <c r="M505" s="295" t="s">
        <v>1</v>
      </c>
      <c r="N505" s="296" t="s">
        <v>41</v>
      </c>
      <c r="O505" s="92"/>
      <c r="P505" s="255">
        <f>O505*H505</f>
        <v>0</v>
      </c>
      <c r="Q505" s="255">
        <v>1</v>
      </c>
      <c r="R505" s="255">
        <f>Q505*H505</f>
        <v>0.040000000000000001</v>
      </c>
      <c r="S505" s="255">
        <v>0</v>
      </c>
      <c r="T505" s="256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57" t="s">
        <v>439</v>
      </c>
      <c r="AT505" s="257" t="s">
        <v>367</v>
      </c>
      <c r="AU505" s="257" t="s">
        <v>91</v>
      </c>
      <c r="AY505" s="18" t="s">
        <v>265</v>
      </c>
      <c r="BE505" s="258">
        <f>IF(N505="základná",J505,0)</f>
        <v>0</v>
      </c>
      <c r="BF505" s="258">
        <f>IF(N505="znížená",J505,0)</f>
        <v>0</v>
      </c>
      <c r="BG505" s="258">
        <f>IF(N505="zákl. prenesená",J505,0)</f>
        <v>0</v>
      </c>
      <c r="BH505" s="258">
        <f>IF(N505="zníž. prenesená",J505,0)</f>
        <v>0</v>
      </c>
      <c r="BI505" s="258">
        <f>IF(N505="nulová",J505,0)</f>
        <v>0</v>
      </c>
      <c r="BJ505" s="18" t="s">
        <v>91</v>
      </c>
      <c r="BK505" s="258">
        <f>ROUND(I505*H505,2)</f>
        <v>0</v>
      </c>
      <c r="BL505" s="18" t="s">
        <v>371</v>
      </c>
      <c r="BM505" s="257" t="s">
        <v>2823</v>
      </c>
    </row>
    <row r="506" s="2" customFormat="1" ht="16.30189" customHeight="1">
      <c r="A506" s="39"/>
      <c r="B506" s="40"/>
      <c r="C506" s="246" t="s">
        <v>762</v>
      </c>
      <c r="D506" s="246" t="s">
        <v>268</v>
      </c>
      <c r="E506" s="247" t="s">
        <v>2830</v>
      </c>
      <c r="F506" s="248" t="s">
        <v>1</v>
      </c>
      <c r="G506" s="249" t="s">
        <v>1</v>
      </c>
      <c r="H506" s="250">
        <v>84.390000000000001</v>
      </c>
      <c r="I506" s="251"/>
      <c r="J506" s="250">
        <f>ROUND(I506*H506,2)</f>
        <v>0</v>
      </c>
      <c r="K506" s="252"/>
      <c r="L506" s="45"/>
      <c r="M506" s="253" t="s">
        <v>1</v>
      </c>
      <c r="N506" s="254" t="s">
        <v>41</v>
      </c>
      <c r="O506" s="92"/>
      <c r="P506" s="255">
        <f>O506*H506</f>
        <v>0</v>
      </c>
      <c r="Q506" s="255">
        <v>0.00054226000000000003</v>
      </c>
      <c r="R506" s="255">
        <f>Q506*H506</f>
        <v>0.045761321400000006</v>
      </c>
      <c r="S506" s="255">
        <v>0</v>
      </c>
      <c r="T506" s="256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57" t="s">
        <v>371</v>
      </c>
      <c r="AT506" s="257" t="s">
        <v>268</v>
      </c>
      <c r="AU506" s="257" t="s">
        <v>91</v>
      </c>
      <c r="AY506" s="18" t="s">
        <v>265</v>
      </c>
      <c r="BE506" s="258">
        <f>IF(N506="základná",J506,0)</f>
        <v>0</v>
      </c>
      <c r="BF506" s="258">
        <f>IF(N506="znížená",J506,0)</f>
        <v>0</v>
      </c>
      <c r="BG506" s="258">
        <f>IF(N506="zákl. prenesená",J506,0)</f>
        <v>0</v>
      </c>
      <c r="BH506" s="258">
        <f>IF(N506="zníž. prenesená",J506,0)</f>
        <v>0</v>
      </c>
      <c r="BI506" s="258">
        <f>IF(N506="nulová",J506,0)</f>
        <v>0</v>
      </c>
      <c r="BJ506" s="18" t="s">
        <v>91</v>
      </c>
      <c r="BK506" s="258">
        <f>ROUND(I506*H506,2)</f>
        <v>0</v>
      </c>
      <c r="BL506" s="18" t="s">
        <v>371</v>
      </c>
      <c r="BM506" s="257" t="s">
        <v>2831</v>
      </c>
    </row>
    <row r="507" s="13" customFormat="1">
      <c r="A507" s="13"/>
      <c r="B507" s="264"/>
      <c r="C507" s="265"/>
      <c r="D507" s="266" t="s">
        <v>312</v>
      </c>
      <c r="E507" s="267" t="s">
        <v>1</v>
      </c>
      <c r="F507" s="268" t="s">
        <v>3423</v>
      </c>
      <c r="G507" s="265"/>
      <c r="H507" s="269">
        <v>49.619999999999997</v>
      </c>
      <c r="I507" s="270"/>
      <c r="J507" s="265"/>
      <c r="K507" s="265"/>
      <c r="L507" s="271"/>
      <c r="M507" s="272"/>
      <c r="N507" s="273"/>
      <c r="O507" s="273"/>
      <c r="P507" s="273"/>
      <c r="Q507" s="273"/>
      <c r="R507" s="273"/>
      <c r="S507" s="273"/>
      <c r="T507" s="27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75" t="s">
        <v>312</v>
      </c>
      <c r="AU507" s="275" t="s">
        <v>91</v>
      </c>
      <c r="AV507" s="13" t="s">
        <v>91</v>
      </c>
      <c r="AW507" s="13" t="s">
        <v>4</v>
      </c>
      <c r="AX507" s="13" t="s">
        <v>75</v>
      </c>
      <c r="AY507" s="275" t="s">
        <v>265</v>
      </c>
    </row>
    <row r="508" s="13" customFormat="1">
      <c r="A508" s="13"/>
      <c r="B508" s="264"/>
      <c r="C508" s="265"/>
      <c r="D508" s="266" t="s">
        <v>312</v>
      </c>
      <c r="E508" s="267" t="s">
        <v>1</v>
      </c>
      <c r="F508" s="268" t="s">
        <v>3443</v>
      </c>
      <c r="G508" s="265"/>
      <c r="H508" s="269">
        <v>15.77</v>
      </c>
      <c r="I508" s="270"/>
      <c r="J508" s="265"/>
      <c r="K508" s="265"/>
      <c r="L508" s="271"/>
      <c r="M508" s="272"/>
      <c r="N508" s="273"/>
      <c r="O508" s="273"/>
      <c r="P508" s="273"/>
      <c r="Q508" s="273"/>
      <c r="R508" s="273"/>
      <c r="S508" s="273"/>
      <c r="T508" s="27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75" t="s">
        <v>312</v>
      </c>
      <c r="AU508" s="275" t="s">
        <v>91</v>
      </c>
      <c r="AV508" s="13" t="s">
        <v>91</v>
      </c>
      <c r="AW508" s="13" t="s">
        <v>4</v>
      </c>
      <c r="AX508" s="13" t="s">
        <v>75</v>
      </c>
      <c r="AY508" s="275" t="s">
        <v>265</v>
      </c>
    </row>
    <row r="509" s="13" customFormat="1">
      <c r="A509" s="13"/>
      <c r="B509" s="264"/>
      <c r="C509" s="265"/>
      <c r="D509" s="266" t="s">
        <v>312</v>
      </c>
      <c r="E509" s="267" t="s">
        <v>1</v>
      </c>
      <c r="F509" s="268" t="s">
        <v>3444</v>
      </c>
      <c r="G509" s="265"/>
      <c r="H509" s="269">
        <v>19</v>
      </c>
      <c r="I509" s="270"/>
      <c r="J509" s="265"/>
      <c r="K509" s="265"/>
      <c r="L509" s="271"/>
      <c r="M509" s="272"/>
      <c r="N509" s="273"/>
      <c r="O509" s="273"/>
      <c r="P509" s="273"/>
      <c r="Q509" s="273"/>
      <c r="R509" s="273"/>
      <c r="S509" s="273"/>
      <c r="T509" s="27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5" t="s">
        <v>312</v>
      </c>
      <c r="AU509" s="275" t="s">
        <v>91</v>
      </c>
      <c r="AV509" s="13" t="s">
        <v>91</v>
      </c>
      <c r="AW509" s="13" t="s">
        <v>4</v>
      </c>
      <c r="AX509" s="13" t="s">
        <v>75</v>
      </c>
      <c r="AY509" s="275" t="s">
        <v>265</v>
      </c>
    </row>
    <row r="510" s="14" customFormat="1">
      <c r="A510" s="14"/>
      <c r="B510" s="276"/>
      <c r="C510" s="277"/>
      <c r="D510" s="266" t="s">
        <v>312</v>
      </c>
      <c r="E510" s="278" t="s">
        <v>1</v>
      </c>
      <c r="F510" s="279" t="s">
        <v>318</v>
      </c>
      <c r="G510" s="277"/>
      <c r="H510" s="280">
        <v>84.390000000000001</v>
      </c>
      <c r="I510" s="281"/>
      <c r="J510" s="277"/>
      <c r="K510" s="277"/>
      <c r="L510" s="282"/>
      <c r="M510" s="283"/>
      <c r="N510" s="284"/>
      <c r="O510" s="284"/>
      <c r="P510" s="284"/>
      <c r="Q510" s="284"/>
      <c r="R510" s="284"/>
      <c r="S510" s="284"/>
      <c r="T510" s="28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86" t="s">
        <v>312</v>
      </c>
      <c r="AU510" s="286" t="s">
        <v>91</v>
      </c>
      <c r="AV510" s="14" t="s">
        <v>282</v>
      </c>
      <c r="AW510" s="14" t="s">
        <v>4</v>
      </c>
      <c r="AX510" s="14" t="s">
        <v>83</v>
      </c>
      <c r="AY510" s="286" t="s">
        <v>265</v>
      </c>
    </row>
    <row r="511" s="2" customFormat="1" ht="16.30189" customHeight="1">
      <c r="A511" s="39"/>
      <c r="B511" s="40"/>
      <c r="C511" s="287" t="s">
        <v>766</v>
      </c>
      <c r="D511" s="287" t="s">
        <v>367</v>
      </c>
      <c r="E511" s="288" t="s">
        <v>2833</v>
      </c>
      <c r="F511" s="289" t="s">
        <v>1</v>
      </c>
      <c r="G511" s="290" t="s">
        <v>1</v>
      </c>
      <c r="H511" s="291">
        <v>97.049999999999997</v>
      </c>
      <c r="I511" s="292"/>
      <c r="J511" s="291">
        <f>ROUND(I511*H511,2)</f>
        <v>0</v>
      </c>
      <c r="K511" s="293"/>
      <c r="L511" s="294"/>
      <c r="M511" s="295" t="s">
        <v>1</v>
      </c>
      <c r="N511" s="296" t="s">
        <v>41</v>
      </c>
      <c r="O511" s="92"/>
      <c r="P511" s="255">
        <f>O511*H511</f>
        <v>0</v>
      </c>
      <c r="Q511" s="255">
        <v>0.0073800000000000003</v>
      </c>
      <c r="R511" s="255">
        <f>Q511*H511</f>
        <v>0.716229</v>
      </c>
      <c r="S511" s="255">
        <v>0</v>
      </c>
      <c r="T511" s="256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57" t="s">
        <v>439</v>
      </c>
      <c r="AT511" s="257" t="s">
        <v>367</v>
      </c>
      <c r="AU511" s="257" t="s">
        <v>91</v>
      </c>
      <c r="AY511" s="18" t="s">
        <v>265</v>
      </c>
      <c r="BE511" s="258">
        <f>IF(N511="základná",J511,0)</f>
        <v>0</v>
      </c>
      <c r="BF511" s="258">
        <f>IF(N511="znížená",J511,0)</f>
        <v>0</v>
      </c>
      <c r="BG511" s="258">
        <f>IF(N511="zákl. prenesená",J511,0)</f>
        <v>0</v>
      </c>
      <c r="BH511" s="258">
        <f>IF(N511="zníž. prenesená",J511,0)</f>
        <v>0</v>
      </c>
      <c r="BI511" s="258">
        <f>IF(N511="nulová",J511,0)</f>
        <v>0</v>
      </c>
      <c r="BJ511" s="18" t="s">
        <v>91</v>
      </c>
      <c r="BK511" s="258">
        <f>ROUND(I511*H511,2)</f>
        <v>0</v>
      </c>
      <c r="BL511" s="18" t="s">
        <v>371</v>
      </c>
      <c r="BM511" s="257" t="s">
        <v>2834</v>
      </c>
    </row>
    <row r="512" s="13" customFormat="1">
      <c r="A512" s="13"/>
      <c r="B512" s="264"/>
      <c r="C512" s="265"/>
      <c r="D512" s="266" t="s">
        <v>312</v>
      </c>
      <c r="E512" s="265"/>
      <c r="F512" s="268" t="s">
        <v>3445</v>
      </c>
      <c r="G512" s="265"/>
      <c r="H512" s="269">
        <v>97.049999999999997</v>
      </c>
      <c r="I512" s="270"/>
      <c r="J512" s="265"/>
      <c r="K512" s="265"/>
      <c r="L512" s="271"/>
      <c r="M512" s="272"/>
      <c r="N512" s="273"/>
      <c r="O512" s="273"/>
      <c r="P512" s="273"/>
      <c r="Q512" s="273"/>
      <c r="R512" s="273"/>
      <c r="S512" s="273"/>
      <c r="T512" s="27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75" t="s">
        <v>312</v>
      </c>
      <c r="AU512" s="275" t="s">
        <v>91</v>
      </c>
      <c r="AV512" s="13" t="s">
        <v>91</v>
      </c>
      <c r="AW512" s="13" t="s">
        <v>5</v>
      </c>
      <c r="AX512" s="13" t="s">
        <v>83</v>
      </c>
      <c r="AY512" s="275" t="s">
        <v>265</v>
      </c>
    </row>
    <row r="513" s="2" customFormat="1" ht="16.30189" customHeight="1">
      <c r="A513" s="39"/>
      <c r="B513" s="40"/>
      <c r="C513" s="246" t="s">
        <v>769</v>
      </c>
      <c r="D513" s="246" t="s">
        <v>268</v>
      </c>
      <c r="E513" s="247" t="s">
        <v>2836</v>
      </c>
      <c r="F513" s="248" t="s">
        <v>1</v>
      </c>
      <c r="G513" s="249" t="s">
        <v>1</v>
      </c>
      <c r="H513" s="250">
        <v>65.390000000000001</v>
      </c>
      <c r="I513" s="251"/>
      <c r="J513" s="250">
        <f>ROUND(I513*H513,2)</f>
        <v>0</v>
      </c>
      <c r="K513" s="252"/>
      <c r="L513" s="45"/>
      <c r="M513" s="253" t="s">
        <v>1</v>
      </c>
      <c r="N513" s="254" t="s">
        <v>41</v>
      </c>
      <c r="O513" s="92"/>
      <c r="P513" s="255">
        <f>O513*H513</f>
        <v>0</v>
      </c>
      <c r="Q513" s="255">
        <v>0.0022200000000000002</v>
      </c>
      <c r="R513" s="255">
        <f>Q513*H513</f>
        <v>0.14516580000000001</v>
      </c>
      <c r="S513" s="255">
        <v>0</v>
      </c>
      <c r="T513" s="256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57" t="s">
        <v>371</v>
      </c>
      <c r="AT513" s="257" t="s">
        <v>268</v>
      </c>
      <c r="AU513" s="257" t="s">
        <v>91</v>
      </c>
      <c r="AY513" s="18" t="s">
        <v>265</v>
      </c>
      <c r="BE513" s="258">
        <f>IF(N513="základná",J513,0)</f>
        <v>0</v>
      </c>
      <c r="BF513" s="258">
        <f>IF(N513="znížená",J513,0)</f>
        <v>0</v>
      </c>
      <c r="BG513" s="258">
        <f>IF(N513="zákl. prenesená",J513,0)</f>
        <v>0</v>
      </c>
      <c r="BH513" s="258">
        <f>IF(N513="zníž. prenesená",J513,0)</f>
        <v>0</v>
      </c>
      <c r="BI513" s="258">
        <f>IF(N513="nulová",J513,0)</f>
        <v>0</v>
      </c>
      <c r="BJ513" s="18" t="s">
        <v>91</v>
      </c>
      <c r="BK513" s="258">
        <f>ROUND(I513*H513,2)</f>
        <v>0</v>
      </c>
      <c r="BL513" s="18" t="s">
        <v>371</v>
      </c>
      <c r="BM513" s="257" t="s">
        <v>2837</v>
      </c>
    </row>
    <row r="514" s="13" customFormat="1">
      <c r="A514" s="13"/>
      <c r="B514" s="264"/>
      <c r="C514" s="265"/>
      <c r="D514" s="266" t="s">
        <v>312</v>
      </c>
      <c r="E514" s="267" t="s">
        <v>1</v>
      </c>
      <c r="F514" s="268" t="s">
        <v>3423</v>
      </c>
      <c r="G514" s="265"/>
      <c r="H514" s="269">
        <v>49.619999999999997</v>
      </c>
      <c r="I514" s="270"/>
      <c r="J514" s="265"/>
      <c r="K514" s="265"/>
      <c r="L514" s="271"/>
      <c r="M514" s="272"/>
      <c r="N514" s="273"/>
      <c r="O514" s="273"/>
      <c r="P514" s="273"/>
      <c r="Q514" s="273"/>
      <c r="R514" s="273"/>
      <c r="S514" s="273"/>
      <c r="T514" s="27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75" t="s">
        <v>312</v>
      </c>
      <c r="AU514" s="275" t="s">
        <v>91</v>
      </c>
      <c r="AV514" s="13" t="s">
        <v>91</v>
      </c>
      <c r="AW514" s="13" t="s">
        <v>4</v>
      </c>
      <c r="AX514" s="13" t="s">
        <v>75</v>
      </c>
      <c r="AY514" s="275" t="s">
        <v>265</v>
      </c>
    </row>
    <row r="515" s="13" customFormat="1">
      <c r="A515" s="13"/>
      <c r="B515" s="264"/>
      <c r="C515" s="265"/>
      <c r="D515" s="266" t="s">
        <v>312</v>
      </c>
      <c r="E515" s="267" t="s">
        <v>1</v>
      </c>
      <c r="F515" s="268" t="s">
        <v>3443</v>
      </c>
      <c r="G515" s="265"/>
      <c r="H515" s="269">
        <v>15.77</v>
      </c>
      <c r="I515" s="270"/>
      <c r="J515" s="265"/>
      <c r="K515" s="265"/>
      <c r="L515" s="271"/>
      <c r="M515" s="272"/>
      <c r="N515" s="273"/>
      <c r="O515" s="273"/>
      <c r="P515" s="273"/>
      <c r="Q515" s="273"/>
      <c r="R515" s="273"/>
      <c r="S515" s="273"/>
      <c r="T515" s="27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75" t="s">
        <v>312</v>
      </c>
      <c r="AU515" s="275" t="s">
        <v>91</v>
      </c>
      <c r="AV515" s="13" t="s">
        <v>91</v>
      </c>
      <c r="AW515" s="13" t="s">
        <v>4</v>
      </c>
      <c r="AX515" s="13" t="s">
        <v>75</v>
      </c>
      <c r="AY515" s="275" t="s">
        <v>265</v>
      </c>
    </row>
    <row r="516" s="14" customFormat="1">
      <c r="A516" s="14"/>
      <c r="B516" s="276"/>
      <c r="C516" s="277"/>
      <c r="D516" s="266" t="s">
        <v>312</v>
      </c>
      <c r="E516" s="278" t="s">
        <v>1</v>
      </c>
      <c r="F516" s="279" t="s">
        <v>318</v>
      </c>
      <c r="G516" s="277"/>
      <c r="H516" s="280">
        <v>65.390000000000001</v>
      </c>
      <c r="I516" s="281"/>
      <c r="J516" s="277"/>
      <c r="K516" s="277"/>
      <c r="L516" s="282"/>
      <c r="M516" s="283"/>
      <c r="N516" s="284"/>
      <c r="O516" s="284"/>
      <c r="P516" s="284"/>
      <c r="Q516" s="284"/>
      <c r="R516" s="284"/>
      <c r="S516" s="284"/>
      <c r="T516" s="28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86" t="s">
        <v>312</v>
      </c>
      <c r="AU516" s="286" t="s">
        <v>91</v>
      </c>
      <c r="AV516" s="14" t="s">
        <v>282</v>
      </c>
      <c r="AW516" s="14" t="s">
        <v>5</v>
      </c>
      <c r="AX516" s="14" t="s">
        <v>83</v>
      </c>
      <c r="AY516" s="286" t="s">
        <v>265</v>
      </c>
    </row>
    <row r="517" s="2" customFormat="1" ht="16.30189" customHeight="1">
      <c r="A517" s="39"/>
      <c r="B517" s="40"/>
      <c r="C517" s="246" t="s">
        <v>772</v>
      </c>
      <c r="D517" s="246" t="s">
        <v>268</v>
      </c>
      <c r="E517" s="247" t="s">
        <v>2838</v>
      </c>
      <c r="F517" s="248" t="s">
        <v>1</v>
      </c>
      <c r="G517" s="249" t="s">
        <v>1</v>
      </c>
      <c r="H517" s="250">
        <v>41.5</v>
      </c>
      <c r="I517" s="251"/>
      <c r="J517" s="250">
        <f>ROUND(I517*H517,2)</f>
        <v>0</v>
      </c>
      <c r="K517" s="252"/>
      <c r="L517" s="45"/>
      <c r="M517" s="253" t="s">
        <v>1</v>
      </c>
      <c r="N517" s="254" t="s">
        <v>41</v>
      </c>
      <c r="O517" s="92"/>
      <c r="P517" s="255">
        <f>O517*H517</f>
        <v>0</v>
      </c>
      <c r="Q517" s="255">
        <v>0.00060300000000000002</v>
      </c>
      <c r="R517" s="255">
        <f>Q517*H517</f>
        <v>0.025024500000000002</v>
      </c>
      <c r="S517" s="255">
        <v>0</v>
      </c>
      <c r="T517" s="256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57" t="s">
        <v>371</v>
      </c>
      <c r="AT517" s="257" t="s">
        <v>268</v>
      </c>
      <c r="AU517" s="257" t="s">
        <v>91</v>
      </c>
      <c r="AY517" s="18" t="s">
        <v>265</v>
      </c>
      <c r="BE517" s="258">
        <f>IF(N517="základná",J517,0)</f>
        <v>0</v>
      </c>
      <c r="BF517" s="258">
        <f>IF(N517="znížená",J517,0)</f>
        <v>0</v>
      </c>
      <c r="BG517" s="258">
        <f>IF(N517="zákl. prenesená",J517,0)</f>
        <v>0</v>
      </c>
      <c r="BH517" s="258">
        <f>IF(N517="zníž. prenesená",J517,0)</f>
        <v>0</v>
      </c>
      <c r="BI517" s="258">
        <f>IF(N517="nulová",J517,0)</f>
        <v>0</v>
      </c>
      <c r="BJ517" s="18" t="s">
        <v>91</v>
      </c>
      <c r="BK517" s="258">
        <f>ROUND(I517*H517,2)</f>
        <v>0</v>
      </c>
      <c r="BL517" s="18" t="s">
        <v>371</v>
      </c>
      <c r="BM517" s="257" t="s">
        <v>2839</v>
      </c>
    </row>
    <row r="518" s="13" customFormat="1">
      <c r="A518" s="13"/>
      <c r="B518" s="264"/>
      <c r="C518" s="265"/>
      <c r="D518" s="266" t="s">
        <v>312</v>
      </c>
      <c r="E518" s="267" t="s">
        <v>1</v>
      </c>
      <c r="F518" s="268" t="s">
        <v>3446</v>
      </c>
      <c r="G518" s="265"/>
      <c r="H518" s="269">
        <v>41.5</v>
      </c>
      <c r="I518" s="270"/>
      <c r="J518" s="265"/>
      <c r="K518" s="265"/>
      <c r="L518" s="271"/>
      <c r="M518" s="272"/>
      <c r="N518" s="273"/>
      <c r="O518" s="273"/>
      <c r="P518" s="273"/>
      <c r="Q518" s="273"/>
      <c r="R518" s="273"/>
      <c r="S518" s="273"/>
      <c r="T518" s="27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5" t="s">
        <v>312</v>
      </c>
      <c r="AU518" s="275" t="s">
        <v>91</v>
      </c>
      <c r="AV518" s="13" t="s">
        <v>91</v>
      </c>
      <c r="AW518" s="13" t="s">
        <v>4</v>
      </c>
      <c r="AX518" s="13" t="s">
        <v>83</v>
      </c>
      <c r="AY518" s="275" t="s">
        <v>265</v>
      </c>
    </row>
    <row r="519" s="2" customFormat="1" ht="16.30189" customHeight="1">
      <c r="A519" s="39"/>
      <c r="B519" s="40"/>
      <c r="C519" s="246" t="s">
        <v>775</v>
      </c>
      <c r="D519" s="246" t="s">
        <v>268</v>
      </c>
      <c r="E519" s="247" t="s">
        <v>2841</v>
      </c>
      <c r="F519" s="248" t="s">
        <v>1</v>
      </c>
      <c r="G519" s="249" t="s">
        <v>1</v>
      </c>
      <c r="H519" s="250">
        <v>19.920000000000002</v>
      </c>
      <c r="I519" s="251"/>
      <c r="J519" s="250">
        <f>ROUND(I519*H519,2)</f>
        <v>0</v>
      </c>
      <c r="K519" s="252"/>
      <c r="L519" s="45"/>
      <c r="M519" s="253" t="s">
        <v>1</v>
      </c>
      <c r="N519" s="254" t="s">
        <v>41</v>
      </c>
      <c r="O519" s="92"/>
      <c r="P519" s="255">
        <f>O519*H519</f>
        <v>0</v>
      </c>
      <c r="Q519" s="255">
        <v>0.00085300000000000003</v>
      </c>
      <c r="R519" s="255">
        <f>Q519*H519</f>
        <v>0.016991760000000002</v>
      </c>
      <c r="S519" s="255">
        <v>0</v>
      </c>
      <c r="T519" s="256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57" t="s">
        <v>371</v>
      </c>
      <c r="AT519" s="257" t="s">
        <v>268</v>
      </c>
      <c r="AU519" s="257" t="s">
        <v>91</v>
      </c>
      <c r="AY519" s="18" t="s">
        <v>265</v>
      </c>
      <c r="BE519" s="258">
        <f>IF(N519="základná",J519,0)</f>
        <v>0</v>
      </c>
      <c r="BF519" s="258">
        <f>IF(N519="znížená",J519,0)</f>
        <v>0</v>
      </c>
      <c r="BG519" s="258">
        <f>IF(N519="zákl. prenesená",J519,0)</f>
        <v>0</v>
      </c>
      <c r="BH519" s="258">
        <f>IF(N519="zníž. prenesená",J519,0)</f>
        <v>0</v>
      </c>
      <c r="BI519" s="258">
        <f>IF(N519="nulová",J519,0)</f>
        <v>0</v>
      </c>
      <c r="BJ519" s="18" t="s">
        <v>91</v>
      </c>
      <c r="BK519" s="258">
        <f>ROUND(I519*H519,2)</f>
        <v>0</v>
      </c>
      <c r="BL519" s="18" t="s">
        <v>371</v>
      </c>
      <c r="BM519" s="257" t="s">
        <v>2842</v>
      </c>
    </row>
    <row r="520" s="15" customFormat="1">
      <c r="A520" s="15"/>
      <c r="B520" s="297"/>
      <c r="C520" s="298"/>
      <c r="D520" s="266" t="s">
        <v>312</v>
      </c>
      <c r="E520" s="299" t="s">
        <v>1</v>
      </c>
      <c r="F520" s="300" t="s">
        <v>2843</v>
      </c>
      <c r="G520" s="298"/>
      <c r="H520" s="299" t="s">
        <v>1</v>
      </c>
      <c r="I520" s="301"/>
      <c r="J520" s="298"/>
      <c r="K520" s="298"/>
      <c r="L520" s="302"/>
      <c r="M520" s="303"/>
      <c r="N520" s="304"/>
      <c r="O520" s="304"/>
      <c r="P520" s="304"/>
      <c r="Q520" s="304"/>
      <c r="R520" s="304"/>
      <c r="S520" s="304"/>
      <c r="T520" s="30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306" t="s">
        <v>312</v>
      </c>
      <c r="AU520" s="306" t="s">
        <v>91</v>
      </c>
      <c r="AV520" s="15" t="s">
        <v>83</v>
      </c>
      <c r="AW520" s="15" t="s">
        <v>4</v>
      </c>
      <c r="AX520" s="15" t="s">
        <v>75</v>
      </c>
      <c r="AY520" s="306" t="s">
        <v>265</v>
      </c>
    </row>
    <row r="521" s="13" customFormat="1">
      <c r="A521" s="13"/>
      <c r="B521" s="264"/>
      <c r="C521" s="265"/>
      <c r="D521" s="266" t="s">
        <v>312</v>
      </c>
      <c r="E521" s="267" t="s">
        <v>1</v>
      </c>
      <c r="F521" s="268" t="s">
        <v>3447</v>
      </c>
      <c r="G521" s="265"/>
      <c r="H521" s="269">
        <v>19.920000000000002</v>
      </c>
      <c r="I521" s="270"/>
      <c r="J521" s="265"/>
      <c r="K521" s="265"/>
      <c r="L521" s="271"/>
      <c r="M521" s="272"/>
      <c r="N521" s="273"/>
      <c r="O521" s="273"/>
      <c r="P521" s="273"/>
      <c r="Q521" s="273"/>
      <c r="R521" s="273"/>
      <c r="S521" s="273"/>
      <c r="T521" s="27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5" t="s">
        <v>312</v>
      </c>
      <c r="AU521" s="275" t="s">
        <v>91</v>
      </c>
      <c r="AV521" s="13" t="s">
        <v>91</v>
      </c>
      <c r="AW521" s="13" t="s">
        <v>4</v>
      </c>
      <c r="AX521" s="13" t="s">
        <v>75</v>
      </c>
      <c r="AY521" s="275" t="s">
        <v>265</v>
      </c>
    </row>
    <row r="522" s="14" customFormat="1">
      <c r="A522" s="14"/>
      <c r="B522" s="276"/>
      <c r="C522" s="277"/>
      <c r="D522" s="266" t="s">
        <v>312</v>
      </c>
      <c r="E522" s="278" t="s">
        <v>1</v>
      </c>
      <c r="F522" s="279" t="s">
        <v>318</v>
      </c>
      <c r="G522" s="277"/>
      <c r="H522" s="280">
        <v>19.920000000000002</v>
      </c>
      <c r="I522" s="281"/>
      <c r="J522" s="277"/>
      <c r="K522" s="277"/>
      <c r="L522" s="282"/>
      <c r="M522" s="283"/>
      <c r="N522" s="284"/>
      <c r="O522" s="284"/>
      <c r="P522" s="284"/>
      <c r="Q522" s="284"/>
      <c r="R522" s="284"/>
      <c r="S522" s="284"/>
      <c r="T522" s="28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86" t="s">
        <v>312</v>
      </c>
      <c r="AU522" s="286" t="s">
        <v>91</v>
      </c>
      <c r="AV522" s="14" t="s">
        <v>282</v>
      </c>
      <c r="AW522" s="14" t="s">
        <v>5</v>
      </c>
      <c r="AX522" s="14" t="s">
        <v>83</v>
      </c>
      <c r="AY522" s="286" t="s">
        <v>265</v>
      </c>
    </row>
    <row r="523" s="2" customFormat="1" ht="16.30189" customHeight="1">
      <c r="A523" s="39"/>
      <c r="B523" s="40"/>
      <c r="C523" s="246" t="s">
        <v>779</v>
      </c>
      <c r="D523" s="246" t="s">
        <v>268</v>
      </c>
      <c r="E523" s="247" t="s">
        <v>2845</v>
      </c>
      <c r="F523" s="248" t="s">
        <v>1</v>
      </c>
      <c r="G523" s="249" t="s">
        <v>1</v>
      </c>
      <c r="H523" s="250">
        <v>22.239999999999998</v>
      </c>
      <c r="I523" s="251"/>
      <c r="J523" s="250">
        <f>ROUND(I523*H523,2)</f>
        <v>0</v>
      </c>
      <c r="K523" s="252"/>
      <c r="L523" s="45"/>
      <c r="M523" s="253" t="s">
        <v>1</v>
      </c>
      <c r="N523" s="254" t="s">
        <v>41</v>
      </c>
      <c r="O523" s="92"/>
      <c r="P523" s="255">
        <f>O523*H523</f>
        <v>0</v>
      </c>
      <c r="Q523" s="255">
        <v>0</v>
      </c>
      <c r="R523" s="255">
        <f>Q523*H523</f>
        <v>0</v>
      </c>
      <c r="S523" s="255">
        <v>0</v>
      </c>
      <c r="T523" s="256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57" t="s">
        <v>371</v>
      </c>
      <c r="AT523" s="257" t="s">
        <v>268</v>
      </c>
      <c r="AU523" s="257" t="s">
        <v>91</v>
      </c>
      <c r="AY523" s="18" t="s">
        <v>265</v>
      </c>
      <c r="BE523" s="258">
        <f>IF(N523="základná",J523,0)</f>
        <v>0</v>
      </c>
      <c r="BF523" s="258">
        <f>IF(N523="znížená",J523,0)</f>
        <v>0</v>
      </c>
      <c r="BG523" s="258">
        <f>IF(N523="zákl. prenesená",J523,0)</f>
        <v>0</v>
      </c>
      <c r="BH523" s="258">
        <f>IF(N523="zníž. prenesená",J523,0)</f>
        <v>0</v>
      </c>
      <c r="BI523" s="258">
        <f>IF(N523="nulová",J523,0)</f>
        <v>0</v>
      </c>
      <c r="BJ523" s="18" t="s">
        <v>91</v>
      </c>
      <c r="BK523" s="258">
        <f>ROUND(I523*H523,2)</f>
        <v>0</v>
      </c>
      <c r="BL523" s="18" t="s">
        <v>371</v>
      </c>
      <c r="BM523" s="257" t="s">
        <v>2846</v>
      </c>
    </row>
    <row r="524" s="12" customFormat="1" ht="25.92" customHeight="1">
      <c r="A524" s="12"/>
      <c r="B524" s="230"/>
      <c r="C524" s="231"/>
      <c r="D524" s="232" t="s">
        <v>74</v>
      </c>
      <c r="E524" s="233" t="s">
        <v>262</v>
      </c>
      <c r="F524" s="233" t="s">
        <v>263</v>
      </c>
      <c r="G524" s="231"/>
      <c r="H524" s="231"/>
      <c r="I524" s="234"/>
      <c r="J524" s="235">
        <f>BK524</f>
        <v>0</v>
      </c>
      <c r="K524" s="231"/>
      <c r="L524" s="236"/>
      <c r="M524" s="237"/>
      <c r="N524" s="238"/>
      <c r="O524" s="238"/>
      <c r="P524" s="239">
        <f>P525+P529+P534</f>
        <v>0</v>
      </c>
      <c r="Q524" s="238"/>
      <c r="R524" s="239">
        <f>R525+R529+R534</f>
        <v>0</v>
      </c>
      <c r="S524" s="238"/>
      <c r="T524" s="240">
        <f>T525+T529+T534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41" t="s">
        <v>264</v>
      </c>
      <c r="AT524" s="242" t="s">
        <v>74</v>
      </c>
      <c r="AU524" s="242" t="s">
        <v>75</v>
      </c>
      <c r="AY524" s="241" t="s">
        <v>265</v>
      </c>
      <c r="BK524" s="243">
        <f>BK525+BK529+BK534</f>
        <v>0</v>
      </c>
    </row>
    <row r="525" s="12" customFormat="1" ht="22.8" customHeight="1">
      <c r="A525" s="12"/>
      <c r="B525" s="230"/>
      <c r="C525" s="231"/>
      <c r="D525" s="232" t="s">
        <v>74</v>
      </c>
      <c r="E525" s="244" t="s">
        <v>266</v>
      </c>
      <c r="F525" s="244" t="s">
        <v>267</v>
      </c>
      <c r="G525" s="231"/>
      <c r="H525" s="231"/>
      <c r="I525" s="234"/>
      <c r="J525" s="245">
        <f>BK525</f>
        <v>0</v>
      </c>
      <c r="K525" s="231"/>
      <c r="L525" s="236"/>
      <c r="M525" s="237"/>
      <c r="N525" s="238"/>
      <c r="O525" s="238"/>
      <c r="P525" s="239">
        <f>SUM(P526:P528)</f>
        <v>0</v>
      </c>
      <c r="Q525" s="238"/>
      <c r="R525" s="239">
        <f>SUM(R526:R528)</f>
        <v>0</v>
      </c>
      <c r="S525" s="238"/>
      <c r="T525" s="240">
        <f>SUM(T526:T528)</f>
        <v>0</v>
      </c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R525" s="241" t="s">
        <v>264</v>
      </c>
      <c r="AT525" s="242" t="s">
        <v>74</v>
      </c>
      <c r="AU525" s="242" t="s">
        <v>83</v>
      </c>
      <c r="AY525" s="241" t="s">
        <v>265</v>
      </c>
      <c r="BK525" s="243">
        <f>SUM(BK526:BK528)</f>
        <v>0</v>
      </c>
    </row>
    <row r="526" s="2" customFormat="1" ht="16.30189" customHeight="1">
      <c r="A526" s="39"/>
      <c r="B526" s="40"/>
      <c r="C526" s="246" t="s">
        <v>782</v>
      </c>
      <c r="D526" s="246" t="s">
        <v>268</v>
      </c>
      <c r="E526" s="247" t="s">
        <v>269</v>
      </c>
      <c r="F526" s="248" t="s">
        <v>1</v>
      </c>
      <c r="G526" s="249" t="s">
        <v>1</v>
      </c>
      <c r="H526" s="250">
        <v>1</v>
      </c>
      <c r="I526" s="251"/>
      <c r="J526" s="250">
        <f>ROUND(I526*H526,2)</f>
        <v>0</v>
      </c>
      <c r="K526" s="252"/>
      <c r="L526" s="45"/>
      <c r="M526" s="253" t="s">
        <v>1</v>
      </c>
      <c r="N526" s="254" t="s">
        <v>41</v>
      </c>
      <c r="O526" s="92"/>
      <c r="P526" s="255">
        <f>O526*H526</f>
        <v>0</v>
      </c>
      <c r="Q526" s="255">
        <v>0</v>
      </c>
      <c r="R526" s="255">
        <f>Q526*H526</f>
        <v>0</v>
      </c>
      <c r="S526" s="255">
        <v>0</v>
      </c>
      <c r="T526" s="256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57" t="s">
        <v>272</v>
      </c>
      <c r="AT526" s="257" t="s">
        <v>268</v>
      </c>
      <c r="AU526" s="257" t="s">
        <v>91</v>
      </c>
      <c r="AY526" s="18" t="s">
        <v>265</v>
      </c>
      <c r="BE526" s="258">
        <f>IF(N526="základná",J526,0)</f>
        <v>0</v>
      </c>
      <c r="BF526" s="258">
        <f>IF(N526="znížená",J526,0)</f>
        <v>0</v>
      </c>
      <c r="BG526" s="258">
        <f>IF(N526="zákl. prenesená",J526,0)</f>
        <v>0</v>
      </c>
      <c r="BH526" s="258">
        <f>IF(N526="zníž. prenesená",J526,0)</f>
        <v>0</v>
      </c>
      <c r="BI526" s="258">
        <f>IF(N526="nulová",J526,0)</f>
        <v>0</v>
      </c>
      <c r="BJ526" s="18" t="s">
        <v>91</v>
      </c>
      <c r="BK526" s="258">
        <f>ROUND(I526*H526,2)</f>
        <v>0</v>
      </c>
      <c r="BL526" s="18" t="s">
        <v>272</v>
      </c>
      <c r="BM526" s="257" t="s">
        <v>2847</v>
      </c>
    </row>
    <row r="527" s="2" customFormat="1" ht="16.30189" customHeight="1">
      <c r="A527" s="39"/>
      <c r="B527" s="40"/>
      <c r="C527" s="246" t="s">
        <v>785</v>
      </c>
      <c r="D527" s="246" t="s">
        <v>268</v>
      </c>
      <c r="E527" s="247" t="s">
        <v>274</v>
      </c>
      <c r="F527" s="248" t="s">
        <v>1</v>
      </c>
      <c r="G527" s="249" t="s">
        <v>1</v>
      </c>
      <c r="H527" s="250">
        <v>1</v>
      </c>
      <c r="I527" s="251"/>
      <c r="J527" s="250">
        <f>ROUND(I527*H527,2)</f>
        <v>0</v>
      </c>
      <c r="K527" s="252"/>
      <c r="L527" s="45"/>
      <c r="M527" s="253" t="s">
        <v>1</v>
      </c>
      <c r="N527" s="254" t="s">
        <v>41</v>
      </c>
      <c r="O527" s="92"/>
      <c r="P527" s="255">
        <f>O527*H527</f>
        <v>0</v>
      </c>
      <c r="Q527" s="255">
        <v>0</v>
      </c>
      <c r="R527" s="255">
        <f>Q527*H527</f>
        <v>0</v>
      </c>
      <c r="S527" s="255">
        <v>0</v>
      </c>
      <c r="T527" s="256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57" t="s">
        <v>272</v>
      </c>
      <c r="AT527" s="257" t="s">
        <v>268</v>
      </c>
      <c r="AU527" s="257" t="s">
        <v>91</v>
      </c>
      <c r="AY527" s="18" t="s">
        <v>265</v>
      </c>
      <c r="BE527" s="258">
        <f>IF(N527="základná",J527,0)</f>
        <v>0</v>
      </c>
      <c r="BF527" s="258">
        <f>IF(N527="znížená",J527,0)</f>
        <v>0</v>
      </c>
      <c r="BG527" s="258">
        <f>IF(N527="zákl. prenesená",J527,0)</f>
        <v>0</v>
      </c>
      <c r="BH527" s="258">
        <f>IF(N527="zníž. prenesená",J527,0)</f>
        <v>0</v>
      </c>
      <c r="BI527" s="258">
        <f>IF(N527="nulová",J527,0)</f>
        <v>0</v>
      </c>
      <c r="BJ527" s="18" t="s">
        <v>91</v>
      </c>
      <c r="BK527" s="258">
        <f>ROUND(I527*H527,2)</f>
        <v>0</v>
      </c>
      <c r="BL527" s="18" t="s">
        <v>272</v>
      </c>
      <c r="BM527" s="257" t="s">
        <v>2848</v>
      </c>
    </row>
    <row r="528" s="2" customFormat="1" ht="16.30189" customHeight="1">
      <c r="A528" s="39"/>
      <c r="B528" s="40"/>
      <c r="C528" s="246" t="s">
        <v>789</v>
      </c>
      <c r="D528" s="246" t="s">
        <v>268</v>
      </c>
      <c r="E528" s="247" t="s">
        <v>277</v>
      </c>
      <c r="F528" s="248" t="s">
        <v>1</v>
      </c>
      <c r="G528" s="249" t="s">
        <v>1</v>
      </c>
      <c r="H528" s="250">
        <v>1</v>
      </c>
      <c r="I528" s="251"/>
      <c r="J528" s="250">
        <f>ROUND(I528*H528,2)</f>
        <v>0</v>
      </c>
      <c r="K528" s="252"/>
      <c r="L528" s="45"/>
      <c r="M528" s="253" t="s">
        <v>1</v>
      </c>
      <c r="N528" s="254" t="s">
        <v>41</v>
      </c>
      <c r="O528" s="92"/>
      <c r="P528" s="255">
        <f>O528*H528</f>
        <v>0</v>
      </c>
      <c r="Q528" s="255">
        <v>0</v>
      </c>
      <c r="R528" s="255">
        <f>Q528*H528</f>
        <v>0</v>
      </c>
      <c r="S528" s="255">
        <v>0</v>
      </c>
      <c r="T528" s="256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57" t="s">
        <v>272</v>
      </c>
      <c r="AT528" s="257" t="s">
        <v>268</v>
      </c>
      <c r="AU528" s="257" t="s">
        <v>91</v>
      </c>
      <c r="AY528" s="18" t="s">
        <v>265</v>
      </c>
      <c r="BE528" s="258">
        <f>IF(N528="základná",J528,0)</f>
        <v>0</v>
      </c>
      <c r="BF528" s="258">
        <f>IF(N528="znížená",J528,0)</f>
        <v>0</v>
      </c>
      <c r="BG528" s="258">
        <f>IF(N528="zákl. prenesená",J528,0)</f>
        <v>0</v>
      </c>
      <c r="BH528" s="258">
        <f>IF(N528="zníž. prenesená",J528,0)</f>
        <v>0</v>
      </c>
      <c r="BI528" s="258">
        <f>IF(N528="nulová",J528,0)</f>
        <v>0</v>
      </c>
      <c r="BJ528" s="18" t="s">
        <v>91</v>
      </c>
      <c r="BK528" s="258">
        <f>ROUND(I528*H528,2)</f>
        <v>0</v>
      </c>
      <c r="BL528" s="18" t="s">
        <v>272</v>
      </c>
      <c r="BM528" s="257" t="s">
        <v>2849</v>
      </c>
    </row>
    <row r="529" s="12" customFormat="1" ht="22.8" customHeight="1">
      <c r="A529" s="12"/>
      <c r="B529" s="230"/>
      <c r="C529" s="231"/>
      <c r="D529" s="232" t="s">
        <v>74</v>
      </c>
      <c r="E529" s="244" t="s">
        <v>280</v>
      </c>
      <c r="F529" s="244" t="s">
        <v>281</v>
      </c>
      <c r="G529" s="231"/>
      <c r="H529" s="231"/>
      <c r="I529" s="234"/>
      <c r="J529" s="245">
        <f>BK529</f>
        <v>0</v>
      </c>
      <c r="K529" s="231"/>
      <c r="L529" s="236"/>
      <c r="M529" s="237"/>
      <c r="N529" s="238"/>
      <c r="O529" s="238"/>
      <c r="P529" s="239">
        <f>SUM(P530:P533)</f>
        <v>0</v>
      </c>
      <c r="Q529" s="238"/>
      <c r="R529" s="239">
        <f>SUM(R530:R533)</f>
        <v>0</v>
      </c>
      <c r="S529" s="238"/>
      <c r="T529" s="240">
        <f>SUM(T530:T533)</f>
        <v>0</v>
      </c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R529" s="241" t="s">
        <v>264</v>
      </c>
      <c r="AT529" s="242" t="s">
        <v>74</v>
      </c>
      <c r="AU529" s="242" t="s">
        <v>83</v>
      </c>
      <c r="AY529" s="241" t="s">
        <v>265</v>
      </c>
      <c r="BK529" s="243">
        <f>SUM(BK530:BK533)</f>
        <v>0</v>
      </c>
    </row>
    <row r="530" s="2" customFormat="1" ht="16.30189" customHeight="1">
      <c r="A530" s="39"/>
      <c r="B530" s="40"/>
      <c r="C530" s="246" t="s">
        <v>793</v>
      </c>
      <c r="D530" s="246" t="s">
        <v>268</v>
      </c>
      <c r="E530" s="247" t="s">
        <v>283</v>
      </c>
      <c r="F530" s="248" t="s">
        <v>1</v>
      </c>
      <c r="G530" s="249" t="s">
        <v>1</v>
      </c>
      <c r="H530" s="250">
        <v>1</v>
      </c>
      <c r="I530" s="251"/>
      <c r="J530" s="250">
        <f>ROUND(I530*H530,2)</f>
        <v>0</v>
      </c>
      <c r="K530" s="252"/>
      <c r="L530" s="45"/>
      <c r="M530" s="253" t="s">
        <v>1</v>
      </c>
      <c r="N530" s="254" t="s">
        <v>41</v>
      </c>
      <c r="O530" s="92"/>
      <c r="P530" s="255">
        <f>O530*H530</f>
        <v>0</v>
      </c>
      <c r="Q530" s="255">
        <v>0</v>
      </c>
      <c r="R530" s="255">
        <f>Q530*H530</f>
        <v>0</v>
      </c>
      <c r="S530" s="255">
        <v>0</v>
      </c>
      <c r="T530" s="256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57" t="s">
        <v>272</v>
      </c>
      <c r="AT530" s="257" t="s">
        <v>268</v>
      </c>
      <c r="AU530" s="257" t="s">
        <v>91</v>
      </c>
      <c r="AY530" s="18" t="s">
        <v>265</v>
      </c>
      <c r="BE530" s="258">
        <f>IF(N530="základná",J530,0)</f>
        <v>0</v>
      </c>
      <c r="BF530" s="258">
        <f>IF(N530="znížená",J530,0)</f>
        <v>0</v>
      </c>
      <c r="BG530" s="258">
        <f>IF(N530="zákl. prenesená",J530,0)</f>
        <v>0</v>
      </c>
      <c r="BH530" s="258">
        <f>IF(N530="zníž. prenesená",J530,0)</f>
        <v>0</v>
      </c>
      <c r="BI530" s="258">
        <f>IF(N530="nulová",J530,0)</f>
        <v>0</v>
      </c>
      <c r="BJ530" s="18" t="s">
        <v>91</v>
      </c>
      <c r="BK530" s="258">
        <f>ROUND(I530*H530,2)</f>
        <v>0</v>
      </c>
      <c r="BL530" s="18" t="s">
        <v>272</v>
      </c>
      <c r="BM530" s="257" t="s">
        <v>2850</v>
      </c>
    </row>
    <row r="531" s="2" customFormat="1" ht="16.30189" customHeight="1">
      <c r="A531" s="39"/>
      <c r="B531" s="40"/>
      <c r="C531" s="246" t="s">
        <v>797</v>
      </c>
      <c r="D531" s="246" t="s">
        <v>268</v>
      </c>
      <c r="E531" s="247" t="s">
        <v>286</v>
      </c>
      <c r="F531" s="248" t="s">
        <v>1</v>
      </c>
      <c r="G531" s="249" t="s">
        <v>1</v>
      </c>
      <c r="H531" s="250">
        <v>1</v>
      </c>
      <c r="I531" s="251"/>
      <c r="J531" s="250">
        <f>ROUND(I531*H531,2)</f>
        <v>0</v>
      </c>
      <c r="K531" s="252"/>
      <c r="L531" s="45"/>
      <c r="M531" s="253" t="s">
        <v>1</v>
      </c>
      <c r="N531" s="254" t="s">
        <v>41</v>
      </c>
      <c r="O531" s="92"/>
      <c r="P531" s="255">
        <f>O531*H531</f>
        <v>0</v>
      </c>
      <c r="Q531" s="255">
        <v>0</v>
      </c>
      <c r="R531" s="255">
        <f>Q531*H531</f>
        <v>0</v>
      </c>
      <c r="S531" s="255">
        <v>0</v>
      </c>
      <c r="T531" s="256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57" t="s">
        <v>272</v>
      </c>
      <c r="AT531" s="257" t="s">
        <v>268</v>
      </c>
      <c r="AU531" s="257" t="s">
        <v>91</v>
      </c>
      <c r="AY531" s="18" t="s">
        <v>265</v>
      </c>
      <c r="BE531" s="258">
        <f>IF(N531="základná",J531,0)</f>
        <v>0</v>
      </c>
      <c r="BF531" s="258">
        <f>IF(N531="znížená",J531,0)</f>
        <v>0</v>
      </c>
      <c r="BG531" s="258">
        <f>IF(N531="zákl. prenesená",J531,0)</f>
        <v>0</v>
      </c>
      <c r="BH531" s="258">
        <f>IF(N531="zníž. prenesená",J531,0)</f>
        <v>0</v>
      </c>
      <c r="BI531" s="258">
        <f>IF(N531="nulová",J531,0)</f>
        <v>0</v>
      </c>
      <c r="BJ531" s="18" t="s">
        <v>91</v>
      </c>
      <c r="BK531" s="258">
        <f>ROUND(I531*H531,2)</f>
        <v>0</v>
      </c>
      <c r="BL531" s="18" t="s">
        <v>272</v>
      </c>
      <c r="BM531" s="257" t="s">
        <v>2851</v>
      </c>
    </row>
    <row r="532" s="2" customFormat="1" ht="16.30189" customHeight="1">
      <c r="A532" s="39"/>
      <c r="B532" s="40"/>
      <c r="C532" s="246" t="s">
        <v>800</v>
      </c>
      <c r="D532" s="246" t="s">
        <v>268</v>
      </c>
      <c r="E532" s="247" t="s">
        <v>2852</v>
      </c>
      <c r="F532" s="248" t="s">
        <v>1</v>
      </c>
      <c r="G532" s="249" t="s">
        <v>1</v>
      </c>
      <c r="H532" s="250">
        <v>1</v>
      </c>
      <c r="I532" s="251"/>
      <c r="J532" s="250">
        <f>ROUND(I532*H532,2)</f>
        <v>0</v>
      </c>
      <c r="K532" s="252"/>
      <c r="L532" s="45"/>
      <c r="M532" s="253" t="s">
        <v>1</v>
      </c>
      <c r="N532" s="254" t="s">
        <v>41</v>
      </c>
      <c r="O532" s="92"/>
      <c r="P532" s="255">
        <f>O532*H532</f>
        <v>0</v>
      </c>
      <c r="Q532" s="255">
        <v>0</v>
      </c>
      <c r="R532" s="255">
        <f>Q532*H532</f>
        <v>0</v>
      </c>
      <c r="S532" s="255">
        <v>0</v>
      </c>
      <c r="T532" s="256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57" t="s">
        <v>272</v>
      </c>
      <c r="AT532" s="257" t="s">
        <v>268</v>
      </c>
      <c r="AU532" s="257" t="s">
        <v>91</v>
      </c>
      <c r="AY532" s="18" t="s">
        <v>265</v>
      </c>
      <c r="BE532" s="258">
        <f>IF(N532="základná",J532,0)</f>
        <v>0</v>
      </c>
      <c r="BF532" s="258">
        <f>IF(N532="znížená",J532,0)</f>
        <v>0</v>
      </c>
      <c r="BG532" s="258">
        <f>IF(N532="zákl. prenesená",J532,0)</f>
        <v>0</v>
      </c>
      <c r="BH532" s="258">
        <f>IF(N532="zníž. prenesená",J532,0)</f>
        <v>0</v>
      </c>
      <c r="BI532" s="258">
        <f>IF(N532="nulová",J532,0)</f>
        <v>0</v>
      </c>
      <c r="BJ532" s="18" t="s">
        <v>91</v>
      </c>
      <c r="BK532" s="258">
        <f>ROUND(I532*H532,2)</f>
        <v>0</v>
      </c>
      <c r="BL532" s="18" t="s">
        <v>272</v>
      </c>
      <c r="BM532" s="257" t="s">
        <v>2853</v>
      </c>
    </row>
    <row r="533" s="13" customFormat="1">
      <c r="A533" s="13"/>
      <c r="B533" s="264"/>
      <c r="C533" s="265"/>
      <c r="D533" s="266" t="s">
        <v>312</v>
      </c>
      <c r="E533" s="267" t="s">
        <v>1</v>
      </c>
      <c r="F533" s="268" t="s">
        <v>2854</v>
      </c>
      <c r="G533" s="265"/>
      <c r="H533" s="269">
        <v>1</v>
      </c>
      <c r="I533" s="270"/>
      <c r="J533" s="265"/>
      <c r="K533" s="265"/>
      <c r="L533" s="271"/>
      <c r="M533" s="272"/>
      <c r="N533" s="273"/>
      <c r="O533" s="273"/>
      <c r="P533" s="273"/>
      <c r="Q533" s="273"/>
      <c r="R533" s="273"/>
      <c r="S533" s="273"/>
      <c r="T533" s="27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75" t="s">
        <v>312</v>
      </c>
      <c r="AU533" s="275" t="s">
        <v>91</v>
      </c>
      <c r="AV533" s="13" t="s">
        <v>91</v>
      </c>
      <c r="AW533" s="13" t="s">
        <v>4</v>
      </c>
      <c r="AX533" s="13" t="s">
        <v>83</v>
      </c>
      <c r="AY533" s="275" t="s">
        <v>265</v>
      </c>
    </row>
    <row r="534" s="12" customFormat="1" ht="22.8" customHeight="1">
      <c r="A534" s="12"/>
      <c r="B534" s="230"/>
      <c r="C534" s="231"/>
      <c r="D534" s="232" t="s">
        <v>74</v>
      </c>
      <c r="E534" s="244" t="s">
        <v>2855</v>
      </c>
      <c r="F534" s="244" t="s">
        <v>2856</v>
      </c>
      <c r="G534" s="231"/>
      <c r="H534" s="231"/>
      <c r="I534" s="234"/>
      <c r="J534" s="245">
        <f>BK534</f>
        <v>0</v>
      </c>
      <c r="K534" s="231"/>
      <c r="L534" s="236"/>
      <c r="M534" s="237"/>
      <c r="N534" s="238"/>
      <c r="O534" s="238"/>
      <c r="P534" s="239">
        <f>SUM(P535:P537)</f>
        <v>0</v>
      </c>
      <c r="Q534" s="238"/>
      <c r="R534" s="239">
        <f>SUM(R535:R537)</f>
        <v>0</v>
      </c>
      <c r="S534" s="238"/>
      <c r="T534" s="240">
        <f>SUM(T535:T537)</f>
        <v>0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241" t="s">
        <v>264</v>
      </c>
      <c r="AT534" s="242" t="s">
        <v>74</v>
      </c>
      <c r="AU534" s="242" t="s">
        <v>83</v>
      </c>
      <c r="AY534" s="241" t="s">
        <v>265</v>
      </c>
      <c r="BK534" s="243">
        <f>SUM(BK535:BK537)</f>
        <v>0</v>
      </c>
    </row>
    <row r="535" s="2" customFormat="1" ht="16.30189" customHeight="1">
      <c r="A535" s="39"/>
      <c r="B535" s="40"/>
      <c r="C535" s="246" t="s">
        <v>804</v>
      </c>
      <c r="D535" s="246" t="s">
        <v>268</v>
      </c>
      <c r="E535" s="247" t="s">
        <v>2857</v>
      </c>
      <c r="F535" s="248" t="s">
        <v>1</v>
      </c>
      <c r="G535" s="249" t="s">
        <v>1</v>
      </c>
      <c r="H535" s="250">
        <v>1</v>
      </c>
      <c r="I535" s="251"/>
      <c r="J535" s="250">
        <f>ROUND(I535*H535,2)</f>
        <v>0</v>
      </c>
      <c r="K535" s="252"/>
      <c r="L535" s="45"/>
      <c r="M535" s="253" t="s">
        <v>1</v>
      </c>
      <c r="N535" s="254" t="s">
        <v>41</v>
      </c>
      <c r="O535" s="92"/>
      <c r="P535" s="255">
        <f>O535*H535</f>
        <v>0</v>
      </c>
      <c r="Q535" s="255">
        <v>0</v>
      </c>
      <c r="R535" s="255">
        <f>Q535*H535</f>
        <v>0</v>
      </c>
      <c r="S535" s="255">
        <v>0</v>
      </c>
      <c r="T535" s="256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57" t="s">
        <v>272</v>
      </c>
      <c r="AT535" s="257" t="s">
        <v>268</v>
      </c>
      <c r="AU535" s="257" t="s">
        <v>91</v>
      </c>
      <c r="AY535" s="18" t="s">
        <v>265</v>
      </c>
      <c r="BE535" s="258">
        <f>IF(N535="základná",J535,0)</f>
        <v>0</v>
      </c>
      <c r="BF535" s="258">
        <f>IF(N535="znížená",J535,0)</f>
        <v>0</v>
      </c>
      <c r="BG535" s="258">
        <f>IF(N535="zákl. prenesená",J535,0)</f>
        <v>0</v>
      </c>
      <c r="BH535" s="258">
        <f>IF(N535="zníž. prenesená",J535,0)</f>
        <v>0</v>
      </c>
      <c r="BI535" s="258">
        <f>IF(N535="nulová",J535,0)</f>
        <v>0</v>
      </c>
      <c r="BJ535" s="18" t="s">
        <v>91</v>
      </c>
      <c r="BK535" s="258">
        <f>ROUND(I535*H535,2)</f>
        <v>0</v>
      </c>
      <c r="BL535" s="18" t="s">
        <v>272</v>
      </c>
      <c r="BM535" s="257" t="s">
        <v>2858</v>
      </c>
    </row>
    <row r="536" s="2" customFormat="1" ht="16.30189" customHeight="1">
      <c r="A536" s="39"/>
      <c r="B536" s="40"/>
      <c r="C536" s="246" t="s">
        <v>807</v>
      </c>
      <c r="D536" s="246" t="s">
        <v>268</v>
      </c>
      <c r="E536" s="247" t="s">
        <v>2859</v>
      </c>
      <c r="F536" s="248" t="s">
        <v>1</v>
      </c>
      <c r="G536" s="249" t="s">
        <v>1</v>
      </c>
      <c r="H536" s="250">
        <v>6</v>
      </c>
      <c r="I536" s="251"/>
      <c r="J536" s="250">
        <f>ROUND(I536*H536,2)</f>
        <v>0</v>
      </c>
      <c r="K536" s="252"/>
      <c r="L536" s="45"/>
      <c r="M536" s="253" t="s">
        <v>1</v>
      </c>
      <c r="N536" s="254" t="s">
        <v>41</v>
      </c>
      <c r="O536" s="92"/>
      <c r="P536" s="255">
        <f>O536*H536</f>
        <v>0</v>
      </c>
      <c r="Q536" s="255">
        <v>0</v>
      </c>
      <c r="R536" s="255">
        <f>Q536*H536</f>
        <v>0</v>
      </c>
      <c r="S536" s="255">
        <v>0</v>
      </c>
      <c r="T536" s="256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57" t="s">
        <v>272</v>
      </c>
      <c r="AT536" s="257" t="s">
        <v>268</v>
      </c>
      <c r="AU536" s="257" t="s">
        <v>91</v>
      </c>
      <c r="AY536" s="18" t="s">
        <v>265</v>
      </c>
      <c r="BE536" s="258">
        <f>IF(N536="základná",J536,0)</f>
        <v>0</v>
      </c>
      <c r="BF536" s="258">
        <f>IF(N536="znížená",J536,0)</f>
        <v>0</v>
      </c>
      <c r="BG536" s="258">
        <f>IF(N536="zákl. prenesená",J536,0)</f>
        <v>0</v>
      </c>
      <c r="BH536" s="258">
        <f>IF(N536="zníž. prenesená",J536,0)</f>
        <v>0</v>
      </c>
      <c r="BI536" s="258">
        <f>IF(N536="nulová",J536,0)</f>
        <v>0</v>
      </c>
      <c r="BJ536" s="18" t="s">
        <v>91</v>
      </c>
      <c r="BK536" s="258">
        <f>ROUND(I536*H536,2)</f>
        <v>0</v>
      </c>
      <c r="BL536" s="18" t="s">
        <v>272</v>
      </c>
      <c r="BM536" s="257" t="s">
        <v>2860</v>
      </c>
    </row>
    <row r="537" s="2" customFormat="1" ht="16.30189" customHeight="1">
      <c r="A537" s="39"/>
      <c r="B537" s="40"/>
      <c r="C537" s="246" t="s">
        <v>811</v>
      </c>
      <c r="D537" s="246" t="s">
        <v>268</v>
      </c>
      <c r="E537" s="247" t="s">
        <v>2861</v>
      </c>
      <c r="F537" s="248" t="s">
        <v>1</v>
      </c>
      <c r="G537" s="249" t="s">
        <v>1</v>
      </c>
      <c r="H537" s="250">
        <v>1</v>
      </c>
      <c r="I537" s="251"/>
      <c r="J537" s="250">
        <f>ROUND(I537*H537,2)</f>
        <v>0</v>
      </c>
      <c r="K537" s="252"/>
      <c r="L537" s="45"/>
      <c r="M537" s="259" t="s">
        <v>1</v>
      </c>
      <c r="N537" s="260" t="s">
        <v>41</v>
      </c>
      <c r="O537" s="261"/>
      <c r="P537" s="262">
        <f>O537*H537</f>
        <v>0</v>
      </c>
      <c r="Q537" s="262">
        <v>0</v>
      </c>
      <c r="R537" s="262">
        <f>Q537*H537</f>
        <v>0</v>
      </c>
      <c r="S537" s="262">
        <v>0</v>
      </c>
      <c r="T537" s="263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57" t="s">
        <v>272</v>
      </c>
      <c r="AT537" s="257" t="s">
        <v>268</v>
      </c>
      <c r="AU537" s="257" t="s">
        <v>91</v>
      </c>
      <c r="AY537" s="18" t="s">
        <v>265</v>
      </c>
      <c r="BE537" s="258">
        <f>IF(N537="základná",J537,0)</f>
        <v>0</v>
      </c>
      <c r="BF537" s="258">
        <f>IF(N537="znížená",J537,0)</f>
        <v>0</v>
      </c>
      <c r="BG537" s="258">
        <f>IF(N537="zákl. prenesená",J537,0)</f>
        <v>0</v>
      </c>
      <c r="BH537" s="258">
        <f>IF(N537="zníž. prenesená",J537,0)</f>
        <v>0</v>
      </c>
      <c r="BI537" s="258">
        <f>IF(N537="nulová",J537,0)</f>
        <v>0</v>
      </c>
      <c r="BJ537" s="18" t="s">
        <v>91</v>
      </c>
      <c r="BK537" s="258">
        <f>ROUND(I537*H537,2)</f>
        <v>0</v>
      </c>
      <c r="BL537" s="18" t="s">
        <v>272</v>
      </c>
      <c r="BM537" s="257" t="s">
        <v>2862</v>
      </c>
    </row>
    <row r="538" s="2" customFormat="1" ht="6.96" customHeight="1">
      <c r="A538" s="39"/>
      <c r="B538" s="67"/>
      <c r="C538" s="68"/>
      <c r="D538" s="68"/>
      <c r="E538" s="68"/>
      <c r="F538" s="68"/>
      <c r="G538" s="68"/>
      <c r="H538" s="68"/>
      <c r="I538" s="194"/>
      <c r="J538" s="68"/>
      <c r="K538" s="68"/>
      <c r="L538" s="45"/>
      <c r="M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</row>
  </sheetData>
  <sheetProtection sheet="1" autoFilter="0" formatColumns="0" formatRows="0" objects="1" scenarios="1" spinCount="100000" saltValue="Gqs8auMaLcVJqlrEoXH+Jv2Xkka4CZAModj/KXwmrF0zYJaVP1GdMOsNqyPkOpa2TRS4kXK0zGK5cbasE1Lihw==" hashValue="vaFsaC8YanhB61syxCZGyNxPdta57dl9dZ3C5jQDn1sFwZn1OlHbWcefu/vDKUeQ8MaC0HER8OTyOYHuxyWvDg==" algorithmName="SHA-512" password="CC35"/>
  <autoFilter ref="C131:K537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3448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ROUND((SUM(BE132:BE558)),  2)</f>
        <v>0</v>
      </c>
      <c r="G33" s="39"/>
      <c r="H33" s="39"/>
      <c r="I33" s="173">
        <v>0.20000000000000001</v>
      </c>
      <c r="J33" s="172">
        <f>ROUND(((SUM(BE132:BE558))*I33),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ROUND((SUM(BF132:BF558)),  2)</f>
        <v>0</v>
      </c>
      <c r="G34" s="39"/>
      <c r="H34" s="39"/>
      <c r="I34" s="173">
        <v>0.20000000000000001</v>
      </c>
      <c r="J34" s="172">
        <f>ROUND(((SUM(BF132:BF558))*I34),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ROUND((SUM(BG132:BG558)),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ROUND((SUM(BH132:BH558)),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ROUND((SUM(BI132:BI558)),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210-00 - 210-00 Most ev.č.585-018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J183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2467</v>
      </c>
      <c r="E100" s="213"/>
      <c r="F100" s="213"/>
      <c r="G100" s="213"/>
      <c r="H100" s="213"/>
      <c r="I100" s="214"/>
      <c r="J100" s="215">
        <f>J201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J235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J290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J313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J375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J384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J504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J506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J507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J545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J546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J550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J555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210-00 - 210-00 Most ev.č.585-018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P133+P506+P545</f>
        <v>0</v>
      </c>
      <c r="Q132" s="105"/>
      <c r="R132" s="227">
        <f>R133+R506+R545</f>
        <v>654.20353551154813</v>
      </c>
      <c r="S132" s="105"/>
      <c r="T132" s="228">
        <f>T133+T506+T545</f>
        <v>222.34299999999999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BK133+BK506+BK545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P134+P183+P201+P235+P290+P313+P375+P384+P504</f>
        <v>0</v>
      </c>
      <c r="Q133" s="238"/>
      <c r="R133" s="239">
        <f>R134+R183+R201+R235+R290+R313+R375+R384+R504</f>
        <v>652.77794130374809</v>
      </c>
      <c r="S133" s="238"/>
      <c r="T133" s="240">
        <f>T134+T183+T201+T235+T290+T313+T375+T384+T504</f>
        <v>222.34299999999999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BK134+BK183+BK201+BK235+BK290+BK313+BK375+BK384+BK504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SUM(P135:P182)</f>
        <v>0</v>
      </c>
      <c r="Q134" s="238"/>
      <c r="R134" s="239">
        <f>SUM(R135:R182)</f>
        <v>0.80422436799999997</v>
      </c>
      <c r="S134" s="238"/>
      <c r="T134" s="240">
        <f>SUM(T135:T182)</f>
        <v>176.548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SUM(BK135:BK182)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2469</v>
      </c>
      <c r="F135" s="248" t="s">
        <v>1</v>
      </c>
      <c r="G135" s="249" t="s">
        <v>1</v>
      </c>
      <c r="H135" s="250">
        <v>191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0.000457248</v>
      </c>
      <c r="R135" s="255">
        <f>Q135*H135</f>
        <v>0.087334367999999996</v>
      </c>
      <c r="S135" s="255">
        <v>0.50800000000000001</v>
      </c>
      <c r="T135" s="256">
        <f>S135*H135</f>
        <v>97.028000000000006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2470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3449</v>
      </c>
      <c r="G136" s="265"/>
      <c r="H136" s="269">
        <v>49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3450</v>
      </c>
      <c r="G137" s="265"/>
      <c r="H137" s="269">
        <v>142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191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854</v>
      </c>
      <c r="F139" s="248" t="s">
        <v>1</v>
      </c>
      <c r="G139" s="249" t="s">
        <v>1</v>
      </c>
      <c r="H139" s="250">
        <v>142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0.56000000000000005</v>
      </c>
      <c r="T139" s="256">
        <f>S139*H139</f>
        <v>79.52000000000001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2473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3450</v>
      </c>
      <c r="G140" s="265"/>
      <c r="H140" s="269">
        <v>142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14" customFormat="1">
      <c r="A141" s="14"/>
      <c r="B141" s="276"/>
      <c r="C141" s="277"/>
      <c r="D141" s="266" t="s">
        <v>312</v>
      </c>
      <c r="E141" s="278" t="s">
        <v>1</v>
      </c>
      <c r="F141" s="279" t="s">
        <v>318</v>
      </c>
      <c r="G141" s="277"/>
      <c r="H141" s="280">
        <v>142</v>
      </c>
      <c r="I141" s="281"/>
      <c r="J141" s="277"/>
      <c r="K141" s="277"/>
      <c r="L141" s="282"/>
      <c r="M141" s="283"/>
      <c r="N141" s="284"/>
      <c r="O141" s="284"/>
      <c r="P141" s="284"/>
      <c r="Q141" s="284"/>
      <c r="R141" s="284"/>
      <c r="S141" s="284"/>
      <c r="T141" s="28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6" t="s">
        <v>312</v>
      </c>
      <c r="AU141" s="286" t="s">
        <v>91</v>
      </c>
      <c r="AV141" s="14" t="s">
        <v>282</v>
      </c>
      <c r="AW141" s="14" t="s">
        <v>4</v>
      </c>
      <c r="AX141" s="14" t="s">
        <v>83</v>
      </c>
      <c r="AY141" s="286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2474</v>
      </c>
      <c r="F142" s="248" t="s">
        <v>1</v>
      </c>
      <c r="G142" s="249" t="s">
        <v>1</v>
      </c>
      <c r="H142" s="250">
        <v>36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0.019900000000000001</v>
      </c>
      <c r="R142" s="255">
        <f>Q142*H142</f>
        <v>0.71640000000000004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2475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455</v>
      </c>
      <c r="G143" s="265"/>
      <c r="H143" s="269">
        <v>36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1706</v>
      </c>
      <c r="F144" s="248" t="s">
        <v>1</v>
      </c>
      <c r="G144" s="249" t="s">
        <v>1</v>
      </c>
      <c r="H144" s="250">
        <v>4.7999999999999998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2476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3451</v>
      </c>
      <c r="G145" s="265"/>
      <c r="H145" s="269">
        <v>4.7999999999999998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2478</v>
      </c>
      <c r="F146" s="248" t="s">
        <v>1</v>
      </c>
      <c r="G146" s="249" t="s">
        <v>1</v>
      </c>
      <c r="H146" s="250">
        <v>53.32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2479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3452</v>
      </c>
      <c r="G147" s="265"/>
      <c r="H147" s="269">
        <v>53.32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2481</v>
      </c>
      <c r="F148" s="248" t="s">
        <v>1</v>
      </c>
      <c r="G148" s="249" t="s">
        <v>1</v>
      </c>
      <c r="H148" s="250">
        <v>26.66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2482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3453</v>
      </c>
      <c r="G149" s="265"/>
      <c r="H149" s="269">
        <v>53.32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13" customFormat="1">
      <c r="A150" s="13"/>
      <c r="B150" s="264"/>
      <c r="C150" s="265"/>
      <c r="D150" s="266" t="s">
        <v>312</v>
      </c>
      <c r="E150" s="265"/>
      <c r="F150" s="268" t="s">
        <v>3454</v>
      </c>
      <c r="G150" s="265"/>
      <c r="H150" s="269">
        <v>26.66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5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334</v>
      </c>
      <c r="D151" s="246" t="s">
        <v>268</v>
      </c>
      <c r="E151" s="247" t="s">
        <v>2263</v>
      </c>
      <c r="F151" s="248" t="s">
        <v>1</v>
      </c>
      <c r="G151" s="249" t="s">
        <v>1</v>
      </c>
      <c r="H151" s="250">
        <v>67.920000000000002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3352</v>
      </c>
    </row>
    <row r="152" s="13" customFormat="1">
      <c r="A152" s="13"/>
      <c r="B152" s="264"/>
      <c r="C152" s="265"/>
      <c r="D152" s="266" t="s">
        <v>312</v>
      </c>
      <c r="E152" s="267" t="s">
        <v>1</v>
      </c>
      <c r="F152" s="268" t="s">
        <v>3455</v>
      </c>
      <c r="G152" s="265"/>
      <c r="H152" s="269">
        <v>67.920000000000002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4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338</v>
      </c>
      <c r="D153" s="246" t="s">
        <v>268</v>
      </c>
      <c r="E153" s="247" t="s">
        <v>2266</v>
      </c>
      <c r="F153" s="248" t="s">
        <v>1</v>
      </c>
      <c r="G153" s="249" t="s">
        <v>1</v>
      </c>
      <c r="H153" s="250">
        <v>20.379999999999999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2486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3456</v>
      </c>
      <c r="G154" s="265"/>
      <c r="H154" s="269">
        <v>67.920000000000002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83</v>
      </c>
      <c r="AY154" s="275" t="s">
        <v>265</v>
      </c>
    </row>
    <row r="155" s="13" customFormat="1">
      <c r="A155" s="13"/>
      <c r="B155" s="264"/>
      <c r="C155" s="265"/>
      <c r="D155" s="266" t="s">
        <v>312</v>
      </c>
      <c r="E155" s="265"/>
      <c r="F155" s="268" t="s">
        <v>3457</v>
      </c>
      <c r="G155" s="265"/>
      <c r="H155" s="269">
        <v>20.379999999999999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5</v>
      </c>
      <c r="AX155" s="13" t="s">
        <v>83</v>
      </c>
      <c r="AY155" s="275" t="s">
        <v>265</v>
      </c>
    </row>
    <row r="156" s="2" customFormat="1" ht="16.30189" customHeight="1">
      <c r="A156" s="39"/>
      <c r="B156" s="40"/>
      <c r="C156" s="246" t="s">
        <v>342</v>
      </c>
      <c r="D156" s="246" t="s">
        <v>268</v>
      </c>
      <c r="E156" s="247" t="s">
        <v>860</v>
      </c>
      <c r="F156" s="248" t="s">
        <v>1</v>
      </c>
      <c r="G156" s="249" t="s">
        <v>1</v>
      </c>
      <c r="H156" s="250">
        <v>19.440000000000001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3458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3459</v>
      </c>
      <c r="G157" s="265"/>
      <c r="H157" s="269">
        <v>10.800000000000001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75</v>
      </c>
      <c r="AY157" s="275" t="s">
        <v>265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3460</v>
      </c>
      <c r="G158" s="265"/>
      <c r="H158" s="269">
        <v>8.6400000000000006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75</v>
      </c>
      <c r="AY158" s="275" t="s">
        <v>265</v>
      </c>
    </row>
    <row r="159" s="14" customFormat="1">
      <c r="A159" s="14"/>
      <c r="B159" s="276"/>
      <c r="C159" s="277"/>
      <c r="D159" s="266" t="s">
        <v>312</v>
      </c>
      <c r="E159" s="278" t="s">
        <v>1</v>
      </c>
      <c r="F159" s="279" t="s">
        <v>318</v>
      </c>
      <c r="G159" s="277"/>
      <c r="H159" s="280">
        <v>19.440000000000001</v>
      </c>
      <c r="I159" s="281"/>
      <c r="J159" s="277"/>
      <c r="K159" s="277"/>
      <c r="L159" s="282"/>
      <c r="M159" s="283"/>
      <c r="N159" s="284"/>
      <c r="O159" s="284"/>
      <c r="P159" s="284"/>
      <c r="Q159" s="284"/>
      <c r="R159" s="284"/>
      <c r="S159" s="284"/>
      <c r="T159" s="28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86" t="s">
        <v>312</v>
      </c>
      <c r="AU159" s="286" t="s">
        <v>91</v>
      </c>
      <c r="AV159" s="14" t="s">
        <v>282</v>
      </c>
      <c r="AW159" s="14" t="s">
        <v>4</v>
      </c>
      <c r="AX159" s="14" t="s">
        <v>83</v>
      </c>
      <c r="AY159" s="286" t="s">
        <v>265</v>
      </c>
    </row>
    <row r="160" s="2" customFormat="1" ht="16.30189" customHeight="1">
      <c r="A160" s="39"/>
      <c r="B160" s="40"/>
      <c r="C160" s="246" t="s">
        <v>346</v>
      </c>
      <c r="D160" s="246" t="s">
        <v>268</v>
      </c>
      <c r="E160" s="247" t="s">
        <v>863</v>
      </c>
      <c r="F160" s="248" t="s">
        <v>1</v>
      </c>
      <c r="G160" s="249" t="s">
        <v>1</v>
      </c>
      <c r="H160" s="250">
        <v>5.8300000000000001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3461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3462</v>
      </c>
      <c r="G161" s="265"/>
      <c r="H161" s="269">
        <v>19.440000000000001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83</v>
      </c>
      <c r="AY161" s="275" t="s">
        <v>265</v>
      </c>
    </row>
    <row r="162" s="13" customFormat="1">
      <c r="A162" s="13"/>
      <c r="B162" s="264"/>
      <c r="C162" s="265"/>
      <c r="D162" s="266" t="s">
        <v>312</v>
      </c>
      <c r="E162" s="265"/>
      <c r="F162" s="268" t="s">
        <v>3463</v>
      </c>
      <c r="G162" s="265"/>
      <c r="H162" s="269">
        <v>5.8300000000000001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5</v>
      </c>
      <c r="AX162" s="13" t="s">
        <v>83</v>
      </c>
      <c r="AY162" s="275" t="s">
        <v>265</v>
      </c>
    </row>
    <row r="163" s="2" customFormat="1" ht="16.30189" customHeight="1">
      <c r="A163" s="39"/>
      <c r="B163" s="40"/>
      <c r="C163" s="246" t="s">
        <v>351</v>
      </c>
      <c r="D163" s="246" t="s">
        <v>268</v>
      </c>
      <c r="E163" s="247" t="s">
        <v>1106</v>
      </c>
      <c r="F163" s="248" t="s">
        <v>1</v>
      </c>
      <c r="G163" s="249" t="s">
        <v>1</v>
      </c>
      <c r="H163" s="250">
        <v>134.68000000000001</v>
      </c>
      <c r="I163" s="251"/>
      <c r="J163" s="250">
        <f>ROUND(I163*H163,2)</f>
        <v>0</v>
      </c>
      <c r="K163" s="252"/>
      <c r="L163" s="45"/>
      <c r="M163" s="253" t="s">
        <v>1</v>
      </c>
      <c r="N163" s="254" t="s">
        <v>41</v>
      </c>
      <c r="O163" s="92"/>
      <c r="P163" s="255">
        <f>O163*H163</f>
        <v>0</v>
      </c>
      <c r="Q163" s="255">
        <v>0</v>
      </c>
      <c r="R163" s="255">
        <f>Q163*H163</f>
        <v>0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282</v>
      </c>
      <c r="AT163" s="257" t="s">
        <v>268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3464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3465</v>
      </c>
      <c r="G164" s="265"/>
      <c r="H164" s="269">
        <v>134.68000000000001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83</v>
      </c>
      <c r="AY164" s="275" t="s">
        <v>265</v>
      </c>
    </row>
    <row r="165" s="2" customFormat="1" ht="16.30189" customHeight="1">
      <c r="A165" s="39"/>
      <c r="B165" s="40"/>
      <c r="C165" s="246" t="s">
        <v>355</v>
      </c>
      <c r="D165" s="246" t="s">
        <v>268</v>
      </c>
      <c r="E165" s="247" t="s">
        <v>375</v>
      </c>
      <c r="F165" s="248" t="s">
        <v>1</v>
      </c>
      <c r="G165" s="249" t="s">
        <v>1</v>
      </c>
      <c r="H165" s="250">
        <v>134.68000000000001</v>
      </c>
      <c r="I165" s="251"/>
      <c r="J165" s="250">
        <f>ROUND(I165*H165,2)</f>
        <v>0</v>
      </c>
      <c r="K165" s="252"/>
      <c r="L165" s="45"/>
      <c r="M165" s="253" t="s">
        <v>1</v>
      </c>
      <c r="N165" s="254" t="s">
        <v>41</v>
      </c>
      <c r="O165" s="92"/>
      <c r="P165" s="255">
        <f>O165*H165</f>
        <v>0</v>
      </c>
      <c r="Q165" s="255">
        <v>0</v>
      </c>
      <c r="R165" s="255">
        <f>Q165*H165</f>
        <v>0</v>
      </c>
      <c r="S165" s="255">
        <v>0</v>
      </c>
      <c r="T165" s="25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57" t="s">
        <v>282</v>
      </c>
      <c r="AT165" s="257" t="s">
        <v>268</v>
      </c>
      <c r="AU165" s="257" t="s">
        <v>91</v>
      </c>
      <c r="AY165" s="18" t="s">
        <v>265</v>
      </c>
      <c r="BE165" s="258">
        <f>IF(N165="základná",J165,0)</f>
        <v>0</v>
      </c>
      <c r="BF165" s="258">
        <f>IF(N165="znížená",J165,0)</f>
        <v>0</v>
      </c>
      <c r="BG165" s="258">
        <f>IF(N165="zákl. prenesená",J165,0)</f>
        <v>0</v>
      </c>
      <c r="BH165" s="258">
        <f>IF(N165="zníž. prenesená",J165,0)</f>
        <v>0</v>
      </c>
      <c r="BI165" s="258">
        <f>IF(N165="nulová",J165,0)</f>
        <v>0</v>
      </c>
      <c r="BJ165" s="18" t="s">
        <v>91</v>
      </c>
      <c r="BK165" s="258">
        <f>ROUND(I165*H165,2)</f>
        <v>0</v>
      </c>
      <c r="BL165" s="18" t="s">
        <v>282</v>
      </c>
      <c r="BM165" s="257" t="s">
        <v>2497</v>
      </c>
    </row>
    <row r="166" s="13" customFormat="1">
      <c r="A166" s="13"/>
      <c r="B166" s="264"/>
      <c r="C166" s="265"/>
      <c r="D166" s="266" t="s">
        <v>312</v>
      </c>
      <c r="E166" s="267" t="s">
        <v>1</v>
      </c>
      <c r="F166" s="268" t="s">
        <v>3465</v>
      </c>
      <c r="G166" s="265"/>
      <c r="H166" s="269">
        <v>134.68000000000001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4</v>
      </c>
      <c r="AX166" s="13" t="s">
        <v>83</v>
      </c>
      <c r="AY166" s="275" t="s">
        <v>265</v>
      </c>
    </row>
    <row r="167" s="2" customFormat="1" ht="16.30189" customHeight="1">
      <c r="A167" s="39"/>
      <c r="B167" s="40"/>
      <c r="C167" s="246" t="s">
        <v>359</v>
      </c>
      <c r="D167" s="246" t="s">
        <v>268</v>
      </c>
      <c r="E167" s="247" t="s">
        <v>378</v>
      </c>
      <c r="F167" s="248" t="s">
        <v>1</v>
      </c>
      <c r="G167" s="249" t="s">
        <v>1</v>
      </c>
      <c r="H167" s="250">
        <v>255.88999999999999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</v>
      </c>
      <c r="R167" s="255">
        <f>Q167*H167</f>
        <v>0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282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2498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3466</v>
      </c>
      <c r="G168" s="265"/>
      <c r="H168" s="269">
        <v>255.88999999999999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83</v>
      </c>
      <c r="AY168" s="275" t="s">
        <v>265</v>
      </c>
    </row>
    <row r="169" s="2" customFormat="1" ht="16.30189" customHeight="1">
      <c r="A169" s="39"/>
      <c r="B169" s="40"/>
      <c r="C169" s="246" t="s">
        <v>363</v>
      </c>
      <c r="D169" s="246" t="s">
        <v>268</v>
      </c>
      <c r="E169" s="247" t="s">
        <v>881</v>
      </c>
      <c r="F169" s="248" t="s">
        <v>1</v>
      </c>
      <c r="G169" s="249" t="s">
        <v>1</v>
      </c>
      <c r="H169" s="250">
        <v>6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</v>
      </c>
      <c r="R169" s="255">
        <f>Q169*H169</f>
        <v>0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2500</v>
      </c>
    </row>
    <row r="170" s="15" customFormat="1">
      <c r="A170" s="15"/>
      <c r="B170" s="297"/>
      <c r="C170" s="298"/>
      <c r="D170" s="266" t="s">
        <v>312</v>
      </c>
      <c r="E170" s="299" t="s">
        <v>1</v>
      </c>
      <c r="F170" s="300" t="s">
        <v>2501</v>
      </c>
      <c r="G170" s="298"/>
      <c r="H170" s="299" t="s">
        <v>1</v>
      </c>
      <c r="I170" s="301"/>
      <c r="J170" s="298"/>
      <c r="K170" s="298"/>
      <c r="L170" s="302"/>
      <c r="M170" s="303"/>
      <c r="N170" s="304"/>
      <c r="O170" s="304"/>
      <c r="P170" s="304"/>
      <c r="Q170" s="304"/>
      <c r="R170" s="304"/>
      <c r="S170" s="304"/>
      <c r="T170" s="30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306" t="s">
        <v>312</v>
      </c>
      <c r="AU170" s="306" t="s">
        <v>91</v>
      </c>
      <c r="AV170" s="15" t="s">
        <v>83</v>
      </c>
      <c r="AW170" s="15" t="s">
        <v>4</v>
      </c>
      <c r="AX170" s="15" t="s">
        <v>75</v>
      </c>
      <c r="AY170" s="306" t="s">
        <v>265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3467</v>
      </c>
      <c r="G171" s="265"/>
      <c r="H171" s="269">
        <v>6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83</v>
      </c>
      <c r="AY171" s="275" t="s">
        <v>265</v>
      </c>
    </row>
    <row r="172" s="2" customFormat="1" ht="16.30189" customHeight="1">
      <c r="A172" s="39"/>
      <c r="B172" s="40"/>
      <c r="C172" s="246" t="s">
        <v>366</v>
      </c>
      <c r="D172" s="246" t="s">
        <v>268</v>
      </c>
      <c r="E172" s="247" t="s">
        <v>389</v>
      </c>
      <c r="F172" s="248" t="s">
        <v>1</v>
      </c>
      <c r="G172" s="249" t="s">
        <v>1</v>
      </c>
      <c r="H172" s="250">
        <v>16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2503</v>
      </c>
    </row>
    <row r="173" s="13" customFormat="1">
      <c r="A173" s="13"/>
      <c r="B173" s="264"/>
      <c r="C173" s="265"/>
      <c r="D173" s="266" t="s">
        <v>312</v>
      </c>
      <c r="E173" s="267" t="s">
        <v>1</v>
      </c>
      <c r="F173" s="268" t="s">
        <v>2504</v>
      </c>
      <c r="G173" s="265"/>
      <c r="H173" s="269">
        <v>16</v>
      </c>
      <c r="I173" s="270"/>
      <c r="J173" s="265"/>
      <c r="K173" s="265"/>
      <c r="L173" s="271"/>
      <c r="M173" s="272"/>
      <c r="N173" s="273"/>
      <c r="O173" s="273"/>
      <c r="P173" s="273"/>
      <c r="Q173" s="273"/>
      <c r="R173" s="273"/>
      <c r="S173" s="273"/>
      <c r="T173" s="27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75" t="s">
        <v>312</v>
      </c>
      <c r="AU173" s="275" t="s">
        <v>91</v>
      </c>
      <c r="AV173" s="13" t="s">
        <v>91</v>
      </c>
      <c r="AW173" s="13" t="s">
        <v>4</v>
      </c>
      <c r="AX173" s="13" t="s">
        <v>75</v>
      </c>
      <c r="AY173" s="275" t="s">
        <v>265</v>
      </c>
    </row>
    <row r="174" s="2" customFormat="1" ht="16.30189" customHeight="1">
      <c r="A174" s="39"/>
      <c r="B174" s="40"/>
      <c r="C174" s="287" t="s">
        <v>371</v>
      </c>
      <c r="D174" s="287" t="s">
        <v>367</v>
      </c>
      <c r="E174" s="288" t="s">
        <v>2425</v>
      </c>
      <c r="F174" s="289" t="s">
        <v>1</v>
      </c>
      <c r="G174" s="290" t="s">
        <v>1</v>
      </c>
      <c r="H174" s="291">
        <v>0.48999999999999999</v>
      </c>
      <c r="I174" s="292"/>
      <c r="J174" s="291">
        <f>ROUND(I174*H174,2)</f>
        <v>0</v>
      </c>
      <c r="K174" s="293"/>
      <c r="L174" s="294"/>
      <c r="M174" s="295" t="s">
        <v>1</v>
      </c>
      <c r="N174" s="296" t="s">
        <v>41</v>
      </c>
      <c r="O174" s="92"/>
      <c r="P174" s="255">
        <f>O174*H174</f>
        <v>0</v>
      </c>
      <c r="Q174" s="255">
        <v>0.001</v>
      </c>
      <c r="R174" s="255">
        <f>Q174*H174</f>
        <v>0.00048999999999999998</v>
      </c>
      <c r="S174" s="255">
        <v>0</v>
      </c>
      <c r="T174" s="256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57" t="s">
        <v>338</v>
      </c>
      <c r="AT174" s="257" t="s">
        <v>367</v>
      </c>
      <c r="AU174" s="257" t="s">
        <v>91</v>
      </c>
      <c r="AY174" s="18" t="s">
        <v>265</v>
      </c>
      <c r="BE174" s="258">
        <f>IF(N174="základná",J174,0)</f>
        <v>0</v>
      </c>
      <c r="BF174" s="258">
        <f>IF(N174="znížená",J174,0)</f>
        <v>0</v>
      </c>
      <c r="BG174" s="258">
        <f>IF(N174="zákl. prenesená",J174,0)</f>
        <v>0</v>
      </c>
      <c r="BH174" s="258">
        <f>IF(N174="zníž. prenesená",J174,0)</f>
        <v>0</v>
      </c>
      <c r="BI174" s="258">
        <f>IF(N174="nulová",J174,0)</f>
        <v>0</v>
      </c>
      <c r="BJ174" s="18" t="s">
        <v>91</v>
      </c>
      <c r="BK174" s="258">
        <f>ROUND(I174*H174,2)</f>
        <v>0</v>
      </c>
      <c r="BL174" s="18" t="s">
        <v>282</v>
      </c>
      <c r="BM174" s="257" t="s">
        <v>2505</v>
      </c>
    </row>
    <row r="175" s="13" customFormat="1">
      <c r="A175" s="13"/>
      <c r="B175" s="264"/>
      <c r="C175" s="265"/>
      <c r="D175" s="266" t="s">
        <v>312</v>
      </c>
      <c r="E175" s="265"/>
      <c r="F175" s="268" t="s">
        <v>2506</v>
      </c>
      <c r="G175" s="265"/>
      <c r="H175" s="269">
        <v>0.48999999999999999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5</v>
      </c>
      <c r="AX175" s="13" t="s">
        <v>83</v>
      </c>
      <c r="AY175" s="275" t="s">
        <v>265</v>
      </c>
    </row>
    <row r="176" s="2" customFormat="1" ht="16.30189" customHeight="1">
      <c r="A176" s="39"/>
      <c r="B176" s="40"/>
      <c r="C176" s="246" t="s">
        <v>374</v>
      </c>
      <c r="D176" s="246" t="s">
        <v>268</v>
      </c>
      <c r="E176" s="247" t="s">
        <v>2507</v>
      </c>
      <c r="F176" s="248" t="s">
        <v>1</v>
      </c>
      <c r="G176" s="249" t="s">
        <v>1</v>
      </c>
      <c r="H176" s="250">
        <v>142</v>
      </c>
      <c r="I176" s="251"/>
      <c r="J176" s="250">
        <f>ROUND(I176*H176,2)</f>
        <v>0</v>
      </c>
      <c r="K176" s="252"/>
      <c r="L176" s="45"/>
      <c r="M176" s="253" t="s">
        <v>1</v>
      </c>
      <c r="N176" s="254" t="s">
        <v>41</v>
      </c>
      <c r="O176" s="92"/>
      <c r="P176" s="255">
        <f>O176*H176</f>
        <v>0</v>
      </c>
      <c r="Q176" s="255">
        <v>0</v>
      </c>
      <c r="R176" s="255">
        <f>Q176*H176</f>
        <v>0</v>
      </c>
      <c r="S176" s="255">
        <v>0</v>
      </c>
      <c r="T176" s="256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57" t="s">
        <v>282</v>
      </c>
      <c r="AT176" s="257" t="s">
        <v>268</v>
      </c>
      <c r="AU176" s="257" t="s">
        <v>91</v>
      </c>
      <c r="AY176" s="18" t="s">
        <v>265</v>
      </c>
      <c r="BE176" s="258">
        <f>IF(N176="základná",J176,0)</f>
        <v>0</v>
      </c>
      <c r="BF176" s="258">
        <f>IF(N176="znížená",J176,0)</f>
        <v>0</v>
      </c>
      <c r="BG176" s="258">
        <f>IF(N176="zákl. prenesená",J176,0)</f>
        <v>0</v>
      </c>
      <c r="BH176" s="258">
        <f>IF(N176="zníž. prenesená",J176,0)</f>
        <v>0</v>
      </c>
      <c r="BI176" s="258">
        <f>IF(N176="nulová",J176,0)</f>
        <v>0</v>
      </c>
      <c r="BJ176" s="18" t="s">
        <v>91</v>
      </c>
      <c r="BK176" s="258">
        <f>ROUND(I176*H176,2)</f>
        <v>0</v>
      </c>
      <c r="BL176" s="18" t="s">
        <v>282</v>
      </c>
      <c r="BM176" s="257" t="s">
        <v>2508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3468</v>
      </c>
      <c r="G177" s="265"/>
      <c r="H177" s="269">
        <v>142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4" customFormat="1">
      <c r="A178" s="14"/>
      <c r="B178" s="276"/>
      <c r="C178" s="277"/>
      <c r="D178" s="266" t="s">
        <v>312</v>
      </c>
      <c r="E178" s="278" t="s">
        <v>1</v>
      </c>
      <c r="F178" s="279" t="s">
        <v>318</v>
      </c>
      <c r="G178" s="277"/>
      <c r="H178" s="280">
        <v>142</v>
      </c>
      <c r="I178" s="281"/>
      <c r="J178" s="277"/>
      <c r="K178" s="277"/>
      <c r="L178" s="282"/>
      <c r="M178" s="283"/>
      <c r="N178" s="284"/>
      <c r="O178" s="284"/>
      <c r="P178" s="284"/>
      <c r="Q178" s="284"/>
      <c r="R178" s="284"/>
      <c r="S178" s="284"/>
      <c r="T178" s="28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86" t="s">
        <v>312</v>
      </c>
      <c r="AU178" s="286" t="s">
        <v>91</v>
      </c>
      <c r="AV178" s="14" t="s">
        <v>282</v>
      </c>
      <c r="AW178" s="14" t="s">
        <v>4</v>
      </c>
      <c r="AX178" s="14" t="s">
        <v>83</v>
      </c>
      <c r="AY178" s="286" t="s">
        <v>265</v>
      </c>
    </row>
    <row r="179" s="2" customFormat="1" ht="16.30189" customHeight="1">
      <c r="A179" s="39"/>
      <c r="B179" s="40"/>
      <c r="C179" s="246" t="s">
        <v>377</v>
      </c>
      <c r="D179" s="246" t="s">
        <v>268</v>
      </c>
      <c r="E179" s="247" t="s">
        <v>2510</v>
      </c>
      <c r="F179" s="248" t="s">
        <v>1</v>
      </c>
      <c r="G179" s="249" t="s">
        <v>1</v>
      </c>
      <c r="H179" s="250">
        <v>16</v>
      </c>
      <c r="I179" s="251"/>
      <c r="J179" s="250">
        <f>ROUND(I179*H179,2)</f>
        <v>0</v>
      </c>
      <c r="K179" s="252"/>
      <c r="L179" s="45"/>
      <c r="M179" s="253" t="s">
        <v>1</v>
      </c>
      <c r="N179" s="254" t="s">
        <v>41</v>
      </c>
      <c r="O179" s="92"/>
      <c r="P179" s="255">
        <f>O179*H179</f>
        <v>0</v>
      </c>
      <c r="Q179" s="255">
        <v>0</v>
      </c>
      <c r="R179" s="255">
        <f>Q179*H179</f>
        <v>0</v>
      </c>
      <c r="S179" s="255">
        <v>0</v>
      </c>
      <c r="T179" s="256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57" t="s">
        <v>282</v>
      </c>
      <c r="AT179" s="257" t="s">
        <v>268</v>
      </c>
      <c r="AU179" s="257" t="s">
        <v>91</v>
      </c>
      <c r="AY179" s="18" t="s">
        <v>265</v>
      </c>
      <c r="BE179" s="258">
        <f>IF(N179="základná",J179,0)</f>
        <v>0</v>
      </c>
      <c r="BF179" s="258">
        <f>IF(N179="znížená",J179,0)</f>
        <v>0</v>
      </c>
      <c r="BG179" s="258">
        <f>IF(N179="zákl. prenesená",J179,0)</f>
        <v>0</v>
      </c>
      <c r="BH179" s="258">
        <f>IF(N179="zníž. prenesená",J179,0)</f>
        <v>0</v>
      </c>
      <c r="BI179" s="258">
        <f>IF(N179="nulová",J179,0)</f>
        <v>0</v>
      </c>
      <c r="BJ179" s="18" t="s">
        <v>91</v>
      </c>
      <c r="BK179" s="258">
        <f>ROUND(I179*H179,2)</f>
        <v>0</v>
      </c>
      <c r="BL179" s="18" t="s">
        <v>282</v>
      </c>
      <c r="BM179" s="257" t="s">
        <v>2511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2504</v>
      </c>
      <c r="G180" s="265"/>
      <c r="H180" s="269">
        <v>16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83</v>
      </c>
      <c r="AY180" s="275" t="s">
        <v>265</v>
      </c>
    </row>
    <row r="181" s="2" customFormat="1" ht="16.30189" customHeight="1">
      <c r="A181" s="39"/>
      <c r="B181" s="40"/>
      <c r="C181" s="246" t="s">
        <v>384</v>
      </c>
      <c r="D181" s="246" t="s">
        <v>268</v>
      </c>
      <c r="E181" s="247" t="s">
        <v>2512</v>
      </c>
      <c r="F181" s="248" t="s">
        <v>1</v>
      </c>
      <c r="G181" s="249" t="s">
        <v>1</v>
      </c>
      <c r="H181" s="250">
        <v>16</v>
      </c>
      <c r="I181" s="251"/>
      <c r="J181" s="250">
        <f>ROUND(I181*H181,2)</f>
        <v>0</v>
      </c>
      <c r="K181" s="252"/>
      <c r="L181" s="45"/>
      <c r="M181" s="253" t="s">
        <v>1</v>
      </c>
      <c r="N181" s="254" t="s">
        <v>41</v>
      </c>
      <c r="O181" s="92"/>
      <c r="P181" s="255">
        <f>O181*H181</f>
        <v>0</v>
      </c>
      <c r="Q181" s="255">
        <v>0</v>
      </c>
      <c r="R181" s="255">
        <f>Q181*H181</f>
        <v>0</v>
      </c>
      <c r="S181" s="255">
        <v>0</v>
      </c>
      <c r="T181" s="256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57" t="s">
        <v>282</v>
      </c>
      <c r="AT181" s="257" t="s">
        <v>268</v>
      </c>
      <c r="AU181" s="257" t="s">
        <v>91</v>
      </c>
      <c r="AY181" s="18" t="s">
        <v>265</v>
      </c>
      <c r="BE181" s="258">
        <f>IF(N181="základná",J181,0)</f>
        <v>0</v>
      </c>
      <c r="BF181" s="258">
        <f>IF(N181="znížená",J181,0)</f>
        <v>0</v>
      </c>
      <c r="BG181" s="258">
        <f>IF(N181="zákl. prenesená",J181,0)</f>
        <v>0</v>
      </c>
      <c r="BH181" s="258">
        <f>IF(N181="zníž. prenesená",J181,0)</f>
        <v>0</v>
      </c>
      <c r="BI181" s="258">
        <f>IF(N181="nulová",J181,0)</f>
        <v>0</v>
      </c>
      <c r="BJ181" s="18" t="s">
        <v>91</v>
      </c>
      <c r="BK181" s="258">
        <f>ROUND(I181*H181,2)</f>
        <v>0</v>
      </c>
      <c r="BL181" s="18" t="s">
        <v>282</v>
      </c>
      <c r="BM181" s="257" t="s">
        <v>2513</v>
      </c>
    </row>
    <row r="182" s="13" customFormat="1">
      <c r="A182" s="13"/>
      <c r="B182" s="264"/>
      <c r="C182" s="265"/>
      <c r="D182" s="266" t="s">
        <v>312</v>
      </c>
      <c r="E182" s="267" t="s">
        <v>1</v>
      </c>
      <c r="F182" s="268" t="s">
        <v>2504</v>
      </c>
      <c r="G182" s="265"/>
      <c r="H182" s="269">
        <v>16</v>
      </c>
      <c r="I182" s="270"/>
      <c r="J182" s="265"/>
      <c r="K182" s="265"/>
      <c r="L182" s="271"/>
      <c r="M182" s="272"/>
      <c r="N182" s="273"/>
      <c r="O182" s="273"/>
      <c r="P182" s="273"/>
      <c r="Q182" s="273"/>
      <c r="R182" s="273"/>
      <c r="S182" s="273"/>
      <c r="T182" s="27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75" t="s">
        <v>312</v>
      </c>
      <c r="AU182" s="275" t="s">
        <v>91</v>
      </c>
      <c r="AV182" s="13" t="s">
        <v>91</v>
      </c>
      <c r="AW182" s="13" t="s">
        <v>4</v>
      </c>
      <c r="AX182" s="13" t="s">
        <v>83</v>
      </c>
      <c r="AY182" s="275" t="s">
        <v>265</v>
      </c>
    </row>
    <row r="183" s="12" customFormat="1" ht="22.8" customHeight="1">
      <c r="A183" s="12"/>
      <c r="B183" s="230"/>
      <c r="C183" s="231"/>
      <c r="D183" s="232" t="s">
        <v>74</v>
      </c>
      <c r="E183" s="244" t="s">
        <v>91</v>
      </c>
      <c r="F183" s="244" t="s">
        <v>406</v>
      </c>
      <c r="G183" s="231"/>
      <c r="H183" s="231"/>
      <c r="I183" s="234"/>
      <c r="J183" s="245">
        <f>BK183</f>
        <v>0</v>
      </c>
      <c r="K183" s="231"/>
      <c r="L183" s="236"/>
      <c r="M183" s="237"/>
      <c r="N183" s="238"/>
      <c r="O183" s="238"/>
      <c r="P183" s="239">
        <f>SUM(P184:P200)</f>
        <v>0</v>
      </c>
      <c r="Q183" s="238"/>
      <c r="R183" s="239">
        <f>SUM(R184:R200)</f>
        <v>20.63670548</v>
      </c>
      <c r="S183" s="238"/>
      <c r="T183" s="240">
        <f>SUM(T184:T200)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41" t="s">
        <v>83</v>
      </c>
      <c r="AT183" s="242" t="s">
        <v>74</v>
      </c>
      <c r="AU183" s="242" t="s">
        <v>83</v>
      </c>
      <c r="AY183" s="241" t="s">
        <v>265</v>
      </c>
      <c r="BK183" s="243">
        <f>SUM(BK184:BK200)</f>
        <v>0</v>
      </c>
    </row>
    <row r="184" s="2" customFormat="1" ht="16.30189" customHeight="1">
      <c r="A184" s="39"/>
      <c r="B184" s="40"/>
      <c r="C184" s="246" t="s">
        <v>8</v>
      </c>
      <c r="D184" s="246" t="s">
        <v>268</v>
      </c>
      <c r="E184" s="247" t="s">
        <v>2514</v>
      </c>
      <c r="F184" s="248" t="s">
        <v>1</v>
      </c>
      <c r="G184" s="249" t="s">
        <v>1</v>
      </c>
      <c r="H184" s="250">
        <v>50</v>
      </c>
      <c r="I184" s="251"/>
      <c r="J184" s="250">
        <f>ROUND(I184*H184,2)</f>
        <v>0</v>
      </c>
      <c r="K184" s="252"/>
      <c r="L184" s="45"/>
      <c r="M184" s="253" t="s">
        <v>1</v>
      </c>
      <c r="N184" s="254" t="s">
        <v>41</v>
      </c>
      <c r="O184" s="92"/>
      <c r="P184" s="255">
        <f>O184*H184</f>
        <v>0</v>
      </c>
      <c r="Q184" s="255">
        <v>0.00014999999999999999</v>
      </c>
      <c r="R184" s="255">
        <f>Q184*H184</f>
        <v>0.0074999999999999997</v>
      </c>
      <c r="S184" s="255">
        <v>0</v>
      </c>
      <c r="T184" s="256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57" t="s">
        <v>282</v>
      </c>
      <c r="AT184" s="257" t="s">
        <v>268</v>
      </c>
      <c r="AU184" s="257" t="s">
        <v>91</v>
      </c>
      <c r="AY184" s="18" t="s">
        <v>265</v>
      </c>
      <c r="BE184" s="258">
        <f>IF(N184="základná",J184,0)</f>
        <v>0</v>
      </c>
      <c r="BF184" s="258">
        <f>IF(N184="znížená",J184,0)</f>
        <v>0</v>
      </c>
      <c r="BG184" s="258">
        <f>IF(N184="zákl. prenesená",J184,0)</f>
        <v>0</v>
      </c>
      <c r="BH184" s="258">
        <f>IF(N184="zníž. prenesená",J184,0)</f>
        <v>0</v>
      </c>
      <c r="BI184" s="258">
        <f>IF(N184="nulová",J184,0)</f>
        <v>0</v>
      </c>
      <c r="BJ184" s="18" t="s">
        <v>91</v>
      </c>
      <c r="BK184" s="258">
        <f>ROUND(I184*H184,2)</f>
        <v>0</v>
      </c>
      <c r="BL184" s="18" t="s">
        <v>282</v>
      </c>
      <c r="BM184" s="257" t="s">
        <v>2515</v>
      </c>
    </row>
    <row r="185" s="15" customFormat="1">
      <c r="A185" s="15"/>
      <c r="B185" s="297"/>
      <c r="C185" s="298"/>
      <c r="D185" s="266" t="s">
        <v>312</v>
      </c>
      <c r="E185" s="299" t="s">
        <v>1</v>
      </c>
      <c r="F185" s="300" t="s">
        <v>2516</v>
      </c>
      <c r="G185" s="298"/>
      <c r="H185" s="299" t="s">
        <v>1</v>
      </c>
      <c r="I185" s="301"/>
      <c r="J185" s="298"/>
      <c r="K185" s="298"/>
      <c r="L185" s="302"/>
      <c r="M185" s="303"/>
      <c r="N185" s="304"/>
      <c r="O185" s="304"/>
      <c r="P185" s="304"/>
      <c r="Q185" s="304"/>
      <c r="R185" s="304"/>
      <c r="S185" s="304"/>
      <c r="T185" s="30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306" t="s">
        <v>312</v>
      </c>
      <c r="AU185" s="306" t="s">
        <v>91</v>
      </c>
      <c r="AV185" s="15" t="s">
        <v>83</v>
      </c>
      <c r="AW185" s="15" t="s">
        <v>4</v>
      </c>
      <c r="AX185" s="15" t="s">
        <v>75</v>
      </c>
      <c r="AY185" s="306" t="s">
        <v>265</v>
      </c>
    </row>
    <row r="186" s="15" customFormat="1">
      <c r="A186" s="15"/>
      <c r="B186" s="297"/>
      <c r="C186" s="298"/>
      <c r="D186" s="266" t="s">
        <v>312</v>
      </c>
      <c r="E186" s="299" t="s">
        <v>1</v>
      </c>
      <c r="F186" s="300" t="s">
        <v>2517</v>
      </c>
      <c r="G186" s="298"/>
      <c r="H186" s="299" t="s">
        <v>1</v>
      </c>
      <c r="I186" s="301"/>
      <c r="J186" s="298"/>
      <c r="K186" s="298"/>
      <c r="L186" s="302"/>
      <c r="M186" s="303"/>
      <c r="N186" s="304"/>
      <c r="O186" s="304"/>
      <c r="P186" s="304"/>
      <c r="Q186" s="304"/>
      <c r="R186" s="304"/>
      <c r="S186" s="304"/>
      <c r="T186" s="30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306" t="s">
        <v>312</v>
      </c>
      <c r="AU186" s="306" t="s">
        <v>91</v>
      </c>
      <c r="AV186" s="15" t="s">
        <v>83</v>
      </c>
      <c r="AW186" s="15" t="s">
        <v>4</v>
      </c>
      <c r="AX186" s="15" t="s">
        <v>75</v>
      </c>
      <c r="AY186" s="306" t="s">
        <v>265</v>
      </c>
    </row>
    <row r="187" s="13" customFormat="1">
      <c r="A187" s="13"/>
      <c r="B187" s="264"/>
      <c r="C187" s="265"/>
      <c r="D187" s="266" t="s">
        <v>312</v>
      </c>
      <c r="E187" s="267" t="s">
        <v>1</v>
      </c>
      <c r="F187" s="268" t="s">
        <v>2518</v>
      </c>
      <c r="G187" s="265"/>
      <c r="H187" s="269">
        <v>50</v>
      </c>
      <c r="I187" s="270"/>
      <c r="J187" s="265"/>
      <c r="K187" s="265"/>
      <c r="L187" s="271"/>
      <c r="M187" s="272"/>
      <c r="N187" s="273"/>
      <c r="O187" s="273"/>
      <c r="P187" s="273"/>
      <c r="Q187" s="273"/>
      <c r="R187" s="273"/>
      <c r="S187" s="273"/>
      <c r="T187" s="27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75" t="s">
        <v>312</v>
      </c>
      <c r="AU187" s="275" t="s">
        <v>91</v>
      </c>
      <c r="AV187" s="13" t="s">
        <v>91</v>
      </c>
      <c r="AW187" s="13" t="s">
        <v>4</v>
      </c>
      <c r="AX187" s="13" t="s">
        <v>83</v>
      </c>
      <c r="AY187" s="275" t="s">
        <v>265</v>
      </c>
    </row>
    <row r="188" s="2" customFormat="1" ht="16.30189" customHeight="1">
      <c r="A188" s="39"/>
      <c r="B188" s="40"/>
      <c r="C188" s="246" t="s">
        <v>391</v>
      </c>
      <c r="D188" s="246" t="s">
        <v>268</v>
      </c>
      <c r="E188" s="247" t="s">
        <v>2519</v>
      </c>
      <c r="F188" s="248" t="s">
        <v>1</v>
      </c>
      <c r="G188" s="249" t="s">
        <v>1</v>
      </c>
      <c r="H188" s="250">
        <v>50</v>
      </c>
      <c r="I188" s="251"/>
      <c r="J188" s="250">
        <f>ROUND(I188*H188,2)</f>
        <v>0</v>
      </c>
      <c r="K188" s="252"/>
      <c r="L188" s="45"/>
      <c r="M188" s="253" t="s">
        <v>1</v>
      </c>
      <c r="N188" s="254" t="s">
        <v>41</v>
      </c>
      <c r="O188" s="92"/>
      <c r="P188" s="255">
        <f>O188*H188</f>
        <v>0</v>
      </c>
      <c r="Q188" s="255">
        <v>0</v>
      </c>
      <c r="R188" s="255">
        <f>Q188*H188</f>
        <v>0</v>
      </c>
      <c r="S188" s="255">
        <v>0</v>
      </c>
      <c r="T188" s="256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57" t="s">
        <v>282</v>
      </c>
      <c r="AT188" s="257" t="s">
        <v>268</v>
      </c>
      <c r="AU188" s="257" t="s">
        <v>91</v>
      </c>
      <c r="AY188" s="18" t="s">
        <v>265</v>
      </c>
      <c r="BE188" s="258">
        <f>IF(N188="základná",J188,0)</f>
        <v>0</v>
      </c>
      <c r="BF188" s="258">
        <f>IF(N188="znížená",J188,0)</f>
        <v>0</v>
      </c>
      <c r="BG188" s="258">
        <f>IF(N188="zákl. prenesená",J188,0)</f>
        <v>0</v>
      </c>
      <c r="BH188" s="258">
        <f>IF(N188="zníž. prenesená",J188,0)</f>
        <v>0</v>
      </c>
      <c r="BI188" s="258">
        <f>IF(N188="nulová",J188,0)</f>
        <v>0</v>
      </c>
      <c r="BJ188" s="18" t="s">
        <v>91</v>
      </c>
      <c r="BK188" s="258">
        <f>ROUND(I188*H188,2)</f>
        <v>0</v>
      </c>
      <c r="BL188" s="18" t="s">
        <v>282</v>
      </c>
      <c r="BM188" s="257" t="s">
        <v>2520</v>
      </c>
    </row>
    <row r="189" s="2" customFormat="1" ht="16.30189" customHeight="1">
      <c r="A189" s="39"/>
      <c r="B189" s="40"/>
      <c r="C189" s="287" t="s">
        <v>395</v>
      </c>
      <c r="D189" s="287" t="s">
        <v>367</v>
      </c>
      <c r="E189" s="288" t="s">
        <v>2521</v>
      </c>
      <c r="F189" s="289" t="s">
        <v>1</v>
      </c>
      <c r="G189" s="290" t="s">
        <v>1</v>
      </c>
      <c r="H189" s="291">
        <v>7.75</v>
      </c>
      <c r="I189" s="292"/>
      <c r="J189" s="291">
        <f>ROUND(I189*H189,2)</f>
        <v>0</v>
      </c>
      <c r="K189" s="293"/>
      <c r="L189" s="294"/>
      <c r="M189" s="295" t="s">
        <v>1</v>
      </c>
      <c r="N189" s="296" t="s">
        <v>41</v>
      </c>
      <c r="O189" s="92"/>
      <c r="P189" s="255">
        <f>O189*H189</f>
        <v>0</v>
      </c>
      <c r="Q189" s="255">
        <v>1</v>
      </c>
      <c r="R189" s="255">
        <f>Q189*H189</f>
        <v>7.75</v>
      </c>
      <c r="S189" s="255">
        <v>0</v>
      </c>
      <c r="T189" s="256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57" t="s">
        <v>338</v>
      </c>
      <c r="AT189" s="257" t="s">
        <v>367</v>
      </c>
      <c r="AU189" s="257" t="s">
        <v>91</v>
      </c>
      <c r="AY189" s="18" t="s">
        <v>265</v>
      </c>
      <c r="BE189" s="258">
        <f>IF(N189="základná",J189,0)</f>
        <v>0</v>
      </c>
      <c r="BF189" s="258">
        <f>IF(N189="znížená",J189,0)</f>
        <v>0</v>
      </c>
      <c r="BG189" s="258">
        <f>IF(N189="zákl. prenesená",J189,0)</f>
        <v>0</v>
      </c>
      <c r="BH189" s="258">
        <f>IF(N189="zníž. prenesená",J189,0)</f>
        <v>0</v>
      </c>
      <c r="BI189" s="258">
        <f>IF(N189="nulová",J189,0)</f>
        <v>0</v>
      </c>
      <c r="BJ189" s="18" t="s">
        <v>91</v>
      </c>
      <c r="BK189" s="258">
        <f>ROUND(I189*H189,2)</f>
        <v>0</v>
      </c>
      <c r="BL189" s="18" t="s">
        <v>282</v>
      </c>
      <c r="BM189" s="257" t="s">
        <v>2522</v>
      </c>
    </row>
    <row r="190" s="13" customFormat="1">
      <c r="A190" s="13"/>
      <c r="B190" s="264"/>
      <c r="C190" s="265"/>
      <c r="D190" s="266" t="s">
        <v>312</v>
      </c>
      <c r="E190" s="265"/>
      <c r="F190" s="268" t="s">
        <v>2523</v>
      </c>
      <c r="G190" s="265"/>
      <c r="H190" s="269">
        <v>7.75</v>
      </c>
      <c r="I190" s="270"/>
      <c r="J190" s="265"/>
      <c r="K190" s="265"/>
      <c r="L190" s="271"/>
      <c r="M190" s="272"/>
      <c r="N190" s="273"/>
      <c r="O190" s="273"/>
      <c r="P190" s="273"/>
      <c r="Q190" s="273"/>
      <c r="R190" s="273"/>
      <c r="S190" s="273"/>
      <c r="T190" s="27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75" t="s">
        <v>312</v>
      </c>
      <c r="AU190" s="275" t="s">
        <v>91</v>
      </c>
      <c r="AV190" s="13" t="s">
        <v>91</v>
      </c>
      <c r="AW190" s="13" t="s">
        <v>5</v>
      </c>
      <c r="AX190" s="13" t="s">
        <v>83</v>
      </c>
      <c r="AY190" s="275" t="s">
        <v>265</v>
      </c>
    </row>
    <row r="191" s="2" customFormat="1" ht="16.30189" customHeight="1">
      <c r="A191" s="39"/>
      <c r="B191" s="40"/>
      <c r="C191" s="246" t="s">
        <v>400</v>
      </c>
      <c r="D191" s="246" t="s">
        <v>268</v>
      </c>
      <c r="E191" s="247" t="s">
        <v>2524</v>
      </c>
      <c r="F191" s="248" t="s">
        <v>1</v>
      </c>
      <c r="G191" s="249" t="s">
        <v>1</v>
      </c>
      <c r="H191" s="250">
        <v>50</v>
      </c>
      <c r="I191" s="251"/>
      <c r="J191" s="250">
        <f>ROUND(I191*H191,2)</f>
        <v>0</v>
      </c>
      <c r="K191" s="252"/>
      <c r="L191" s="45"/>
      <c r="M191" s="253" t="s">
        <v>1</v>
      </c>
      <c r="N191" s="254" t="s">
        <v>41</v>
      </c>
      <c r="O191" s="92"/>
      <c r="P191" s="255">
        <f>O191*H191</f>
        <v>0</v>
      </c>
      <c r="Q191" s="255">
        <v>0</v>
      </c>
      <c r="R191" s="255">
        <f>Q191*H191</f>
        <v>0</v>
      </c>
      <c r="S191" s="255">
        <v>0</v>
      </c>
      <c r="T191" s="256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57" t="s">
        <v>282</v>
      </c>
      <c r="AT191" s="257" t="s">
        <v>268</v>
      </c>
      <c r="AU191" s="257" t="s">
        <v>91</v>
      </c>
      <c r="AY191" s="18" t="s">
        <v>265</v>
      </c>
      <c r="BE191" s="258">
        <f>IF(N191="základná",J191,0)</f>
        <v>0</v>
      </c>
      <c r="BF191" s="258">
        <f>IF(N191="znížená",J191,0)</f>
        <v>0</v>
      </c>
      <c r="BG191" s="258">
        <f>IF(N191="zákl. prenesená",J191,0)</f>
        <v>0</v>
      </c>
      <c r="BH191" s="258">
        <f>IF(N191="zníž. prenesená",J191,0)</f>
        <v>0</v>
      </c>
      <c r="BI191" s="258">
        <f>IF(N191="nulová",J191,0)</f>
        <v>0</v>
      </c>
      <c r="BJ191" s="18" t="s">
        <v>91</v>
      </c>
      <c r="BK191" s="258">
        <f>ROUND(I191*H191,2)</f>
        <v>0</v>
      </c>
      <c r="BL191" s="18" t="s">
        <v>282</v>
      </c>
      <c r="BM191" s="257" t="s">
        <v>2525</v>
      </c>
    </row>
    <row r="192" s="2" customFormat="1" ht="16.30189" customHeight="1">
      <c r="A192" s="39"/>
      <c r="B192" s="40"/>
      <c r="C192" s="246" t="s">
        <v>403</v>
      </c>
      <c r="D192" s="246" t="s">
        <v>268</v>
      </c>
      <c r="E192" s="247" t="s">
        <v>3469</v>
      </c>
      <c r="F192" s="248" t="s">
        <v>1</v>
      </c>
      <c r="G192" s="249" t="s">
        <v>1</v>
      </c>
      <c r="H192" s="250">
        <v>5.6200000000000001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2.2751700000000001</v>
      </c>
      <c r="R192" s="255">
        <f>Q192*H192</f>
        <v>12.786455400000001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3470</v>
      </c>
    </row>
    <row r="193" s="15" customFormat="1">
      <c r="A193" s="15"/>
      <c r="B193" s="297"/>
      <c r="C193" s="298"/>
      <c r="D193" s="266" t="s">
        <v>312</v>
      </c>
      <c r="E193" s="299" t="s">
        <v>1</v>
      </c>
      <c r="F193" s="300" t="s">
        <v>3471</v>
      </c>
      <c r="G193" s="298"/>
      <c r="H193" s="299" t="s">
        <v>1</v>
      </c>
      <c r="I193" s="301"/>
      <c r="J193" s="298"/>
      <c r="K193" s="298"/>
      <c r="L193" s="302"/>
      <c r="M193" s="303"/>
      <c r="N193" s="304"/>
      <c r="O193" s="304"/>
      <c r="P193" s="304"/>
      <c r="Q193" s="304"/>
      <c r="R193" s="304"/>
      <c r="S193" s="304"/>
      <c r="T193" s="30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306" t="s">
        <v>312</v>
      </c>
      <c r="AU193" s="306" t="s">
        <v>91</v>
      </c>
      <c r="AV193" s="15" t="s">
        <v>83</v>
      </c>
      <c r="AW193" s="15" t="s">
        <v>4</v>
      </c>
      <c r="AX193" s="15" t="s">
        <v>75</v>
      </c>
      <c r="AY193" s="306" t="s">
        <v>265</v>
      </c>
    </row>
    <row r="194" s="13" customFormat="1">
      <c r="A194" s="13"/>
      <c r="B194" s="264"/>
      <c r="C194" s="265"/>
      <c r="D194" s="266" t="s">
        <v>312</v>
      </c>
      <c r="E194" s="267" t="s">
        <v>1</v>
      </c>
      <c r="F194" s="268" t="s">
        <v>3472</v>
      </c>
      <c r="G194" s="265"/>
      <c r="H194" s="269">
        <v>5.6200000000000001</v>
      </c>
      <c r="I194" s="270"/>
      <c r="J194" s="265"/>
      <c r="K194" s="265"/>
      <c r="L194" s="271"/>
      <c r="M194" s="272"/>
      <c r="N194" s="273"/>
      <c r="O194" s="273"/>
      <c r="P194" s="273"/>
      <c r="Q194" s="273"/>
      <c r="R194" s="273"/>
      <c r="S194" s="273"/>
      <c r="T194" s="27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75" t="s">
        <v>312</v>
      </c>
      <c r="AU194" s="275" t="s">
        <v>91</v>
      </c>
      <c r="AV194" s="13" t="s">
        <v>91</v>
      </c>
      <c r="AW194" s="13" t="s">
        <v>4</v>
      </c>
      <c r="AX194" s="13" t="s">
        <v>83</v>
      </c>
      <c r="AY194" s="275" t="s">
        <v>265</v>
      </c>
    </row>
    <row r="195" s="2" customFormat="1" ht="16.30189" customHeight="1">
      <c r="A195" s="39"/>
      <c r="B195" s="40"/>
      <c r="C195" s="246" t="s">
        <v>407</v>
      </c>
      <c r="D195" s="246" t="s">
        <v>268</v>
      </c>
      <c r="E195" s="247" t="s">
        <v>3473</v>
      </c>
      <c r="F195" s="248" t="s">
        <v>1</v>
      </c>
      <c r="G195" s="249" t="s">
        <v>1</v>
      </c>
      <c r="H195" s="250">
        <v>2.5600000000000001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0.036230499999999999</v>
      </c>
      <c r="R195" s="255">
        <f>Q195*H195</f>
        <v>0.092750079999999999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3474</v>
      </c>
    </row>
    <row r="196" s="15" customFormat="1">
      <c r="A196" s="15"/>
      <c r="B196" s="297"/>
      <c r="C196" s="298"/>
      <c r="D196" s="266" t="s">
        <v>312</v>
      </c>
      <c r="E196" s="299" t="s">
        <v>1</v>
      </c>
      <c r="F196" s="300" t="s">
        <v>3471</v>
      </c>
      <c r="G196" s="298"/>
      <c r="H196" s="299" t="s">
        <v>1</v>
      </c>
      <c r="I196" s="301"/>
      <c r="J196" s="298"/>
      <c r="K196" s="298"/>
      <c r="L196" s="302"/>
      <c r="M196" s="303"/>
      <c r="N196" s="304"/>
      <c r="O196" s="304"/>
      <c r="P196" s="304"/>
      <c r="Q196" s="304"/>
      <c r="R196" s="304"/>
      <c r="S196" s="304"/>
      <c r="T196" s="30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306" t="s">
        <v>312</v>
      </c>
      <c r="AU196" s="306" t="s">
        <v>91</v>
      </c>
      <c r="AV196" s="15" t="s">
        <v>83</v>
      </c>
      <c r="AW196" s="15" t="s">
        <v>4</v>
      </c>
      <c r="AX196" s="15" t="s">
        <v>75</v>
      </c>
      <c r="AY196" s="306" t="s">
        <v>265</v>
      </c>
    </row>
    <row r="197" s="13" customFormat="1">
      <c r="A197" s="13"/>
      <c r="B197" s="264"/>
      <c r="C197" s="265"/>
      <c r="D197" s="266" t="s">
        <v>312</v>
      </c>
      <c r="E197" s="267" t="s">
        <v>1</v>
      </c>
      <c r="F197" s="268" t="s">
        <v>3475</v>
      </c>
      <c r="G197" s="265"/>
      <c r="H197" s="269">
        <v>2.5600000000000001</v>
      </c>
      <c r="I197" s="270"/>
      <c r="J197" s="265"/>
      <c r="K197" s="265"/>
      <c r="L197" s="271"/>
      <c r="M197" s="272"/>
      <c r="N197" s="273"/>
      <c r="O197" s="273"/>
      <c r="P197" s="273"/>
      <c r="Q197" s="273"/>
      <c r="R197" s="273"/>
      <c r="S197" s="273"/>
      <c r="T197" s="27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75" t="s">
        <v>312</v>
      </c>
      <c r="AU197" s="275" t="s">
        <v>91</v>
      </c>
      <c r="AV197" s="13" t="s">
        <v>91</v>
      </c>
      <c r="AW197" s="13" t="s">
        <v>4</v>
      </c>
      <c r="AX197" s="13" t="s">
        <v>75</v>
      </c>
      <c r="AY197" s="275" t="s">
        <v>265</v>
      </c>
    </row>
    <row r="198" s="14" customFormat="1">
      <c r="A198" s="14"/>
      <c r="B198" s="276"/>
      <c r="C198" s="277"/>
      <c r="D198" s="266" t="s">
        <v>312</v>
      </c>
      <c r="E198" s="278" t="s">
        <v>1</v>
      </c>
      <c r="F198" s="279" t="s">
        <v>318</v>
      </c>
      <c r="G198" s="277"/>
      <c r="H198" s="280">
        <v>2.5600000000000001</v>
      </c>
      <c r="I198" s="281"/>
      <c r="J198" s="277"/>
      <c r="K198" s="277"/>
      <c r="L198" s="282"/>
      <c r="M198" s="283"/>
      <c r="N198" s="284"/>
      <c r="O198" s="284"/>
      <c r="P198" s="284"/>
      <c r="Q198" s="284"/>
      <c r="R198" s="284"/>
      <c r="S198" s="284"/>
      <c r="T198" s="28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86" t="s">
        <v>312</v>
      </c>
      <c r="AU198" s="286" t="s">
        <v>91</v>
      </c>
      <c r="AV198" s="14" t="s">
        <v>282</v>
      </c>
      <c r="AW198" s="14" t="s">
        <v>5</v>
      </c>
      <c r="AX198" s="14" t="s">
        <v>83</v>
      </c>
      <c r="AY198" s="286" t="s">
        <v>265</v>
      </c>
    </row>
    <row r="199" s="2" customFormat="1" ht="16.30189" customHeight="1">
      <c r="A199" s="39"/>
      <c r="B199" s="40"/>
      <c r="C199" s="246" t="s">
        <v>411</v>
      </c>
      <c r="D199" s="246" t="s">
        <v>268</v>
      </c>
      <c r="E199" s="247" t="s">
        <v>3476</v>
      </c>
      <c r="F199" s="248" t="s">
        <v>1</v>
      </c>
      <c r="G199" s="249" t="s">
        <v>1</v>
      </c>
      <c r="H199" s="250">
        <v>2.5600000000000001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3477</v>
      </c>
    </row>
    <row r="200" s="13" customFormat="1">
      <c r="A200" s="13"/>
      <c r="B200" s="264"/>
      <c r="C200" s="265"/>
      <c r="D200" s="266" t="s">
        <v>312</v>
      </c>
      <c r="E200" s="267" t="s">
        <v>1</v>
      </c>
      <c r="F200" s="268" t="s">
        <v>3478</v>
      </c>
      <c r="G200" s="265"/>
      <c r="H200" s="269">
        <v>2.5600000000000001</v>
      </c>
      <c r="I200" s="270"/>
      <c r="J200" s="265"/>
      <c r="K200" s="265"/>
      <c r="L200" s="271"/>
      <c r="M200" s="272"/>
      <c r="N200" s="273"/>
      <c r="O200" s="273"/>
      <c r="P200" s="273"/>
      <c r="Q200" s="273"/>
      <c r="R200" s="273"/>
      <c r="S200" s="273"/>
      <c r="T200" s="27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75" t="s">
        <v>312</v>
      </c>
      <c r="AU200" s="275" t="s">
        <v>91</v>
      </c>
      <c r="AV200" s="13" t="s">
        <v>91</v>
      </c>
      <c r="AW200" s="13" t="s">
        <v>4</v>
      </c>
      <c r="AX200" s="13" t="s">
        <v>83</v>
      </c>
      <c r="AY200" s="275" t="s">
        <v>265</v>
      </c>
    </row>
    <row r="201" s="12" customFormat="1" ht="22.8" customHeight="1">
      <c r="A201" s="12"/>
      <c r="B201" s="230"/>
      <c r="C201" s="231"/>
      <c r="D201" s="232" t="s">
        <v>74</v>
      </c>
      <c r="E201" s="244" t="s">
        <v>98</v>
      </c>
      <c r="F201" s="244" t="s">
        <v>2535</v>
      </c>
      <c r="G201" s="231"/>
      <c r="H201" s="231"/>
      <c r="I201" s="234"/>
      <c r="J201" s="245">
        <f>BK201</f>
        <v>0</v>
      </c>
      <c r="K201" s="231"/>
      <c r="L201" s="236"/>
      <c r="M201" s="237"/>
      <c r="N201" s="238"/>
      <c r="O201" s="238"/>
      <c r="P201" s="239">
        <f>SUM(P202:P234)</f>
        <v>0</v>
      </c>
      <c r="Q201" s="238"/>
      <c r="R201" s="239">
        <f>SUM(R202:R234)</f>
        <v>10.83736332284</v>
      </c>
      <c r="S201" s="238"/>
      <c r="T201" s="240">
        <f>SUM(T202:T234)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41" t="s">
        <v>83</v>
      </c>
      <c r="AT201" s="242" t="s">
        <v>74</v>
      </c>
      <c r="AU201" s="242" t="s">
        <v>83</v>
      </c>
      <c r="AY201" s="241" t="s">
        <v>265</v>
      </c>
      <c r="BK201" s="243">
        <f>SUM(BK202:BK234)</f>
        <v>0</v>
      </c>
    </row>
    <row r="202" s="2" customFormat="1" ht="16.30189" customHeight="1">
      <c r="A202" s="39"/>
      <c r="B202" s="40"/>
      <c r="C202" s="246" t="s">
        <v>415</v>
      </c>
      <c r="D202" s="246" t="s">
        <v>268</v>
      </c>
      <c r="E202" s="247" t="s">
        <v>2536</v>
      </c>
      <c r="F202" s="248" t="s">
        <v>1</v>
      </c>
      <c r="G202" s="249" t="s">
        <v>1</v>
      </c>
      <c r="H202" s="250">
        <v>18</v>
      </c>
      <c r="I202" s="251"/>
      <c r="J202" s="250">
        <f>ROUND(I202*H202,2)</f>
        <v>0</v>
      </c>
      <c r="K202" s="252"/>
      <c r="L202" s="45"/>
      <c r="M202" s="253" t="s">
        <v>1</v>
      </c>
      <c r="N202" s="254" t="s">
        <v>41</v>
      </c>
      <c r="O202" s="92"/>
      <c r="P202" s="255">
        <f>O202*H202</f>
        <v>0</v>
      </c>
      <c r="Q202" s="255">
        <v>0.00016100000000000001</v>
      </c>
      <c r="R202" s="255">
        <f>Q202*H202</f>
        <v>0.0028980000000000004</v>
      </c>
      <c r="S202" s="255">
        <v>0</v>
      </c>
      <c r="T202" s="256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57" t="s">
        <v>282</v>
      </c>
      <c r="AT202" s="257" t="s">
        <v>268</v>
      </c>
      <c r="AU202" s="257" t="s">
        <v>91</v>
      </c>
      <c r="AY202" s="18" t="s">
        <v>265</v>
      </c>
      <c r="BE202" s="258">
        <f>IF(N202="základná",J202,0)</f>
        <v>0</v>
      </c>
      <c r="BF202" s="258">
        <f>IF(N202="znížená",J202,0)</f>
        <v>0</v>
      </c>
      <c r="BG202" s="258">
        <f>IF(N202="zákl. prenesená",J202,0)</f>
        <v>0</v>
      </c>
      <c r="BH202" s="258">
        <f>IF(N202="zníž. prenesená",J202,0)</f>
        <v>0</v>
      </c>
      <c r="BI202" s="258">
        <f>IF(N202="nulová",J202,0)</f>
        <v>0</v>
      </c>
      <c r="BJ202" s="18" t="s">
        <v>91</v>
      </c>
      <c r="BK202" s="258">
        <f>ROUND(I202*H202,2)</f>
        <v>0</v>
      </c>
      <c r="BL202" s="18" t="s">
        <v>282</v>
      </c>
      <c r="BM202" s="257" t="s">
        <v>2537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3479</v>
      </c>
      <c r="G203" s="265"/>
      <c r="H203" s="269">
        <v>18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75</v>
      </c>
      <c r="AY203" s="275" t="s">
        <v>265</v>
      </c>
    </row>
    <row r="204" s="14" customFormat="1">
      <c r="A204" s="14"/>
      <c r="B204" s="276"/>
      <c r="C204" s="277"/>
      <c r="D204" s="266" t="s">
        <v>312</v>
      </c>
      <c r="E204" s="278" t="s">
        <v>1</v>
      </c>
      <c r="F204" s="279" t="s">
        <v>318</v>
      </c>
      <c r="G204" s="277"/>
      <c r="H204" s="280">
        <v>18</v>
      </c>
      <c r="I204" s="281"/>
      <c r="J204" s="277"/>
      <c r="K204" s="277"/>
      <c r="L204" s="282"/>
      <c r="M204" s="283"/>
      <c r="N204" s="284"/>
      <c r="O204" s="284"/>
      <c r="P204" s="284"/>
      <c r="Q204" s="284"/>
      <c r="R204" s="284"/>
      <c r="S204" s="284"/>
      <c r="T204" s="28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86" t="s">
        <v>312</v>
      </c>
      <c r="AU204" s="286" t="s">
        <v>91</v>
      </c>
      <c r="AV204" s="14" t="s">
        <v>282</v>
      </c>
      <c r="AW204" s="14" t="s">
        <v>4</v>
      </c>
      <c r="AX204" s="14" t="s">
        <v>83</v>
      </c>
      <c r="AY204" s="286" t="s">
        <v>265</v>
      </c>
    </row>
    <row r="205" s="2" customFormat="1" ht="16.30189" customHeight="1">
      <c r="A205" s="39"/>
      <c r="B205" s="40"/>
      <c r="C205" s="287" t="s">
        <v>419</v>
      </c>
      <c r="D205" s="287" t="s">
        <v>367</v>
      </c>
      <c r="E205" s="288" t="s">
        <v>2539</v>
      </c>
      <c r="F205" s="289" t="s">
        <v>1</v>
      </c>
      <c r="G205" s="290" t="s">
        <v>1</v>
      </c>
      <c r="H205" s="291">
        <v>16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0.051999999999999998</v>
      </c>
      <c r="R205" s="255">
        <f>Q205*H205</f>
        <v>0.83199999999999996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2540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3480</v>
      </c>
      <c r="G206" s="265"/>
      <c r="H206" s="269">
        <v>16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75</v>
      </c>
      <c r="AY206" s="275" t="s">
        <v>265</v>
      </c>
    </row>
    <row r="207" s="14" customFormat="1">
      <c r="A207" s="14"/>
      <c r="B207" s="276"/>
      <c r="C207" s="277"/>
      <c r="D207" s="266" t="s">
        <v>312</v>
      </c>
      <c r="E207" s="278" t="s">
        <v>1</v>
      </c>
      <c r="F207" s="279" t="s">
        <v>318</v>
      </c>
      <c r="G207" s="277"/>
      <c r="H207" s="280">
        <v>16</v>
      </c>
      <c r="I207" s="281"/>
      <c r="J207" s="277"/>
      <c r="K207" s="277"/>
      <c r="L207" s="282"/>
      <c r="M207" s="283"/>
      <c r="N207" s="284"/>
      <c r="O207" s="284"/>
      <c r="P207" s="284"/>
      <c r="Q207" s="284"/>
      <c r="R207" s="284"/>
      <c r="S207" s="284"/>
      <c r="T207" s="28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86" t="s">
        <v>312</v>
      </c>
      <c r="AU207" s="286" t="s">
        <v>91</v>
      </c>
      <c r="AV207" s="14" t="s">
        <v>282</v>
      </c>
      <c r="AW207" s="14" t="s">
        <v>4</v>
      </c>
      <c r="AX207" s="14" t="s">
        <v>83</v>
      </c>
      <c r="AY207" s="286" t="s">
        <v>265</v>
      </c>
    </row>
    <row r="208" s="2" customFormat="1" ht="16.30189" customHeight="1">
      <c r="A208" s="39"/>
      <c r="B208" s="40"/>
      <c r="C208" s="287" t="s">
        <v>424</v>
      </c>
      <c r="D208" s="287" t="s">
        <v>367</v>
      </c>
      <c r="E208" s="288" t="s">
        <v>2542</v>
      </c>
      <c r="F208" s="289" t="s">
        <v>1</v>
      </c>
      <c r="G208" s="290" t="s">
        <v>1</v>
      </c>
      <c r="H208" s="291">
        <v>2</v>
      </c>
      <c r="I208" s="292"/>
      <c r="J208" s="291">
        <f>ROUND(I208*H208,2)</f>
        <v>0</v>
      </c>
      <c r="K208" s="293"/>
      <c r="L208" s="294"/>
      <c r="M208" s="295" t="s">
        <v>1</v>
      </c>
      <c r="N208" s="296" t="s">
        <v>41</v>
      </c>
      <c r="O208" s="92"/>
      <c r="P208" s="255">
        <f>O208*H208</f>
        <v>0</v>
      </c>
      <c r="Q208" s="255">
        <v>0.015599999999999999</v>
      </c>
      <c r="R208" s="255">
        <f>Q208*H208</f>
        <v>0.031199999999999999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338</v>
      </c>
      <c r="AT208" s="257" t="s">
        <v>367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3367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644</v>
      </c>
      <c r="G209" s="265"/>
      <c r="H209" s="269">
        <v>2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83</v>
      </c>
      <c r="AY209" s="275" t="s">
        <v>265</v>
      </c>
    </row>
    <row r="210" s="2" customFormat="1" ht="16.30189" customHeight="1">
      <c r="A210" s="39"/>
      <c r="B210" s="40"/>
      <c r="C210" s="246" t="s">
        <v>428</v>
      </c>
      <c r="D210" s="246" t="s">
        <v>268</v>
      </c>
      <c r="E210" s="247" t="s">
        <v>2544</v>
      </c>
      <c r="F210" s="248" t="s">
        <v>1</v>
      </c>
      <c r="G210" s="249" t="s">
        <v>1</v>
      </c>
      <c r="H210" s="250">
        <v>20</v>
      </c>
      <c r="I210" s="251"/>
      <c r="J210" s="250">
        <f>ROUND(I210*H210,2)</f>
        <v>0</v>
      </c>
      <c r="K210" s="252"/>
      <c r="L210" s="45"/>
      <c r="M210" s="253" t="s">
        <v>1</v>
      </c>
      <c r="N210" s="254" t="s">
        <v>41</v>
      </c>
      <c r="O210" s="92"/>
      <c r="P210" s="255">
        <f>O210*H210</f>
        <v>0</v>
      </c>
      <c r="Q210" s="255">
        <v>0.00088754999999999997</v>
      </c>
      <c r="R210" s="255">
        <f>Q210*H210</f>
        <v>0.017750999999999999</v>
      </c>
      <c r="S210" s="255">
        <v>0</v>
      </c>
      <c r="T210" s="256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57" t="s">
        <v>282</v>
      </c>
      <c r="AT210" s="257" t="s">
        <v>268</v>
      </c>
      <c r="AU210" s="257" t="s">
        <v>91</v>
      </c>
      <c r="AY210" s="18" t="s">
        <v>265</v>
      </c>
      <c r="BE210" s="258">
        <f>IF(N210="základná",J210,0)</f>
        <v>0</v>
      </c>
      <c r="BF210" s="258">
        <f>IF(N210="znížená",J210,0)</f>
        <v>0</v>
      </c>
      <c r="BG210" s="258">
        <f>IF(N210="zákl. prenesená",J210,0)</f>
        <v>0</v>
      </c>
      <c r="BH210" s="258">
        <f>IF(N210="zníž. prenesená",J210,0)</f>
        <v>0</v>
      </c>
      <c r="BI210" s="258">
        <f>IF(N210="nulová",J210,0)</f>
        <v>0</v>
      </c>
      <c r="BJ210" s="18" t="s">
        <v>91</v>
      </c>
      <c r="BK210" s="258">
        <f>ROUND(I210*H210,2)</f>
        <v>0</v>
      </c>
      <c r="BL210" s="18" t="s">
        <v>282</v>
      </c>
      <c r="BM210" s="257" t="s">
        <v>2545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3481</v>
      </c>
      <c r="G211" s="265"/>
      <c r="H211" s="269">
        <v>20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83</v>
      </c>
      <c r="AY211" s="275" t="s">
        <v>265</v>
      </c>
    </row>
    <row r="212" s="2" customFormat="1" ht="16.30189" customHeight="1">
      <c r="A212" s="39"/>
      <c r="B212" s="40"/>
      <c r="C212" s="287" t="s">
        <v>434</v>
      </c>
      <c r="D212" s="287" t="s">
        <v>367</v>
      </c>
      <c r="E212" s="288" t="s">
        <v>2547</v>
      </c>
      <c r="F212" s="289" t="s">
        <v>1</v>
      </c>
      <c r="G212" s="290" t="s">
        <v>1</v>
      </c>
      <c r="H212" s="291">
        <v>20</v>
      </c>
      <c r="I212" s="292"/>
      <c r="J212" s="291">
        <f>ROUND(I212*H212,2)</f>
        <v>0</v>
      </c>
      <c r="K212" s="293"/>
      <c r="L212" s="294"/>
      <c r="M212" s="295" t="s">
        <v>1</v>
      </c>
      <c r="N212" s="296" t="s">
        <v>41</v>
      </c>
      <c r="O212" s="92"/>
      <c r="P212" s="255">
        <f>O212*H212</f>
        <v>0</v>
      </c>
      <c r="Q212" s="255">
        <v>0</v>
      </c>
      <c r="R212" s="255">
        <f>Q212*H212</f>
        <v>0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338</v>
      </c>
      <c r="AT212" s="257" t="s">
        <v>367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2548</v>
      </c>
    </row>
    <row r="213" s="13" customFormat="1">
      <c r="A213" s="13"/>
      <c r="B213" s="264"/>
      <c r="C213" s="265"/>
      <c r="D213" s="266" t="s">
        <v>312</v>
      </c>
      <c r="E213" s="267" t="s">
        <v>1</v>
      </c>
      <c r="F213" s="268" t="s">
        <v>3482</v>
      </c>
      <c r="G213" s="265"/>
      <c r="H213" s="269">
        <v>6</v>
      </c>
      <c r="I213" s="270"/>
      <c r="J213" s="265"/>
      <c r="K213" s="265"/>
      <c r="L213" s="271"/>
      <c r="M213" s="272"/>
      <c r="N213" s="273"/>
      <c r="O213" s="273"/>
      <c r="P213" s="273"/>
      <c r="Q213" s="273"/>
      <c r="R213" s="273"/>
      <c r="S213" s="273"/>
      <c r="T213" s="27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75" t="s">
        <v>312</v>
      </c>
      <c r="AU213" s="275" t="s">
        <v>91</v>
      </c>
      <c r="AV213" s="13" t="s">
        <v>91</v>
      </c>
      <c r="AW213" s="13" t="s">
        <v>4</v>
      </c>
      <c r="AX213" s="13" t="s">
        <v>75</v>
      </c>
      <c r="AY213" s="275" t="s">
        <v>265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3483</v>
      </c>
      <c r="G214" s="265"/>
      <c r="H214" s="269">
        <v>6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3484</v>
      </c>
      <c r="G215" s="265"/>
      <c r="H215" s="269">
        <v>8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14" customFormat="1">
      <c r="A216" s="14"/>
      <c r="B216" s="276"/>
      <c r="C216" s="277"/>
      <c r="D216" s="266" t="s">
        <v>312</v>
      </c>
      <c r="E216" s="278" t="s">
        <v>1</v>
      </c>
      <c r="F216" s="279" t="s">
        <v>318</v>
      </c>
      <c r="G216" s="277"/>
      <c r="H216" s="280">
        <v>20</v>
      </c>
      <c r="I216" s="281"/>
      <c r="J216" s="277"/>
      <c r="K216" s="277"/>
      <c r="L216" s="282"/>
      <c r="M216" s="283"/>
      <c r="N216" s="284"/>
      <c r="O216" s="284"/>
      <c r="P216" s="284"/>
      <c r="Q216" s="284"/>
      <c r="R216" s="284"/>
      <c r="S216" s="284"/>
      <c r="T216" s="28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6" t="s">
        <v>312</v>
      </c>
      <c r="AU216" s="286" t="s">
        <v>91</v>
      </c>
      <c r="AV216" s="14" t="s">
        <v>282</v>
      </c>
      <c r="AW216" s="14" t="s">
        <v>4</v>
      </c>
      <c r="AX216" s="14" t="s">
        <v>83</v>
      </c>
      <c r="AY216" s="286" t="s">
        <v>265</v>
      </c>
    </row>
    <row r="217" s="2" customFormat="1" ht="16.30189" customHeight="1">
      <c r="A217" s="39"/>
      <c r="B217" s="40"/>
      <c r="C217" s="246" t="s">
        <v>439</v>
      </c>
      <c r="D217" s="246" t="s">
        <v>268</v>
      </c>
      <c r="E217" s="247" t="s">
        <v>1009</v>
      </c>
      <c r="F217" s="248" t="s">
        <v>1</v>
      </c>
      <c r="G217" s="249" t="s">
        <v>1</v>
      </c>
      <c r="H217" s="250">
        <v>2.79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2.3855499999999998</v>
      </c>
      <c r="R217" s="255">
        <f>Q217*H217</f>
        <v>6.6556844999999996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2550</v>
      </c>
    </row>
    <row r="218" s="15" customFormat="1">
      <c r="A218" s="15"/>
      <c r="B218" s="297"/>
      <c r="C218" s="298"/>
      <c r="D218" s="266" t="s">
        <v>312</v>
      </c>
      <c r="E218" s="299" t="s">
        <v>1</v>
      </c>
      <c r="F218" s="300" t="s">
        <v>2551</v>
      </c>
      <c r="G218" s="298"/>
      <c r="H218" s="299" t="s">
        <v>1</v>
      </c>
      <c r="I218" s="301"/>
      <c r="J218" s="298"/>
      <c r="K218" s="298"/>
      <c r="L218" s="302"/>
      <c r="M218" s="303"/>
      <c r="N218" s="304"/>
      <c r="O218" s="304"/>
      <c r="P218" s="304"/>
      <c r="Q218" s="304"/>
      <c r="R218" s="304"/>
      <c r="S218" s="304"/>
      <c r="T218" s="30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306" t="s">
        <v>312</v>
      </c>
      <c r="AU218" s="306" t="s">
        <v>91</v>
      </c>
      <c r="AV218" s="15" t="s">
        <v>83</v>
      </c>
      <c r="AW218" s="15" t="s">
        <v>4</v>
      </c>
      <c r="AX218" s="15" t="s">
        <v>75</v>
      </c>
      <c r="AY218" s="306" t="s">
        <v>265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3485</v>
      </c>
      <c r="G219" s="265"/>
      <c r="H219" s="269">
        <v>2.79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83</v>
      </c>
      <c r="AY219" s="275" t="s">
        <v>265</v>
      </c>
    </row>
    <row r="220" s="2" customFormat="1" ht="16.30189" customHeight="1">
      <c r="A220" s="39"/>
      <c r="B220" s="40"/>
      <c r="C220" s="246" t="s">
        <v>442</v>
      </c>
      <c r="D220" s="246" t="s">
        <v>268</v>
      </c>
      <c r="E220" s="247" t="s">
        <v>1012</v>
      </c>
      <c r="F220" s="248" t="s">
        <v>1</v>
      </c>
      <c r="G220" s="249" t="s">
        <v>1</v>
      </c>
      <c r="H220" s="250">
        <v>7.9000000000000004</v>
      </c>
      <c r="I220" s="251"/>
      <c r="J220" s="250">
        <f>ROUND(I220*H220,2)</f>
        <v>0</v>
      </c>
      <c r="K220" s="252"/>
      <c r="L220" s="45"/>
      <c r="M220" s="253" t="s">
        <v>1</v>
      </c>
      <c r="N220" s="254" t="s">
        <v>41</v>
      </c>
      <c r="O220" s="92"/>
      <c r="P220" s="255">
        <f>O220*H220</f>
        <v>0</v>
      </c>
      <c r="Q220" s="255">
        <v>0.049825000000000001</v>
      </c>
      <c r="R220" s="255">
        <f>Q220*H220</f>
        <v>0.39361750000000001</v>
      </c>
      <c r="S220" s="255">
        <v>0</v>
      </c>
      <c r="T220" s="256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57" t="s">
        <v>282</v>
      </c>
      <c r="AT220" s="257" t="s">
        <v>268</v>
      </c>
      <c r="AU220" s="257" t="s">
        <v>91</v>
      </c>
      <c r="AY220" s="18" t="s">
        <v>265</v>
      </c>
      <c r="BE220" s="258">
        <f>IF(N220="základná",J220,0)</f>
        <v>0</v>
      </c>
      <c r="BF220" s="258">
        <f>IF(N220="znížená",J220,0)</f>
        <v>0</v>
      </c>
      <c r="BG220" s="258">
        <f>IF(N220="zákl. prenesená",J220,0)</f>
        <v>0</v>
      </c>
      <c r="BH220" s="258">
        <f>IF(N220="zníž. prenesená",J220,0)</f>
        <v>0</v>
      </c>
      <c r="BI220" s="258">
        <f>IF(N220="nulová",J220,0)</f>
        <v>0</v>
      </c>
      <c r="BJ220" s="18" t="s">
        <v>91</v>
      </c>
      <c r="BK220" s="258">
        <f>ROUND(I220*H220,2)</f>
        <v>0</v>
      </c>
      <c r="BL220" s="18" t="s">
        <v>282</v>
      </c>
      <c r="BM220" s="257" t="s">
        <v>2553</v>
      </c>
    </row>
    <row r="221" s="15" customFormat="1">
      <c r="A221" s="15"/>
      <c r="B221" s="297"/>
      <c r="C221" s="298"/>
      <c r="D221" s="266" t="s">
        <v>312</v>
      </c>
      <c r="E221" s="299" t="s">
        <v>1</v>
      </c>
      <c r="F221" s="300" t="s">
        <v>2554</v>
      </c>
      <c r="G221" s="298"/>
      <c r="H221" s="299" t="s">
        <v>1</v>
      </c>
      <c r="I221" s="301"/>
      <c r="J221" s="298"/>
      <c r="K221" s="298"/>
      <c r="L221" s="302"/>
      <c r="M221" s="303"/>
      <c r="N221" s="304"/>
      <c r="O221" s="304"/>
      <c r="P221" s="304"/>
      <c r="Q221" s="304"/>
      <c r="R221" s="304"/>
      <c r="S221" s="304"/>
      <c r="T221" s="30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306" t="s">
        <v>312</v>
      </c>
      <c r="AU221" s="306" t="s">
        <v>91</v>
      </c>
      <c r="AV221" s="15" t="s">
        <v>83</v>
      </c>
      <c r="AW221" s="15" t="s">
        <v>4</v>
      </c>
      <c r="AX221" s="15" t="s">
        <v>75</v>
      </c>
      <c r="AY221" s="306" t="s">
        <v>265</v>
      </c>
    </row>
    <row r="222" s="13" customFormat="1">
      <c r="A222" s="13"/>
      <c r="B222" s="264"/>
      <c r="C222" s="265"/>
      <c r="D222" s="266" t="s">
        <v>312</v>
      </c>
      <c r="E222" s="267" t="s">
        <v>1</v>
      </c>
      <c r="F222" s="268" t="s">
        <v>3486</v>
      </c>
      <c r="G222" s="265"/>
      <c r="H222" s="269">
        <v>7.9000000000000004</v>
      </c>
      <c r="I222" s="270"/>
      <c r="J222" s="265"/>
      <c r="K222" s="265"/>
      <c r="L222" s="271"/>
      <c r="M222" s="272"/>
      <c r="N222" s="273"/>
      <c r="O222" s="273"/>
      <c r="P222" s="273"/>
      <c r="Q222" s="273"/>
      <c r="R222" s="273"/>
      <c r="S222" s="273"/>
      <c r="T222" s="27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75" t="s">
        <v>312</v>
      </c>
      <c r="AU222" s="275" t="s">
        <v>91</v>
      </c>
      <c r="AV222" s="13" t="s">
        <v>91</v>
      </c>
      <c r="AW222" s="13" t="s">
        <v>4</v>
      </c>
      <c r="AX222" s="13" t="s">
        <v>83</v>
      </c>
      <c r="AY222" s="275" t="s">
        <v>265</v>
      </c>
    </row>
    <row r="223" s="2" customFormat="1" ht="16.30189" customHeight="1">
      <c r="A223" s="39"/>
      <c r="B223" s="40"/>
      <c r="C223" s="246" t="s">
        <v>446</v>
      </c>
      <c r="D223" s="246" t="s">
        <v>268</v>
      </c>
      <c r="E223" s="247" t="s">
        <v>1015</v>
      </c>
      <c r="F223" s="248" t="s">
        <v>1</v>
      </c>
      <c r="G223" s="249" t="s">
        <v>1</v>
      </c>
      <c r="H223" s="250">
        <v>7.9000000000000004</v>
      </c>
      <c r="I223" s="251"/>
      <c r="J223" s="250">
        <f>ROUND(I223*H223,2)</f>
        <v>0</v>
      </c>
      <c r="K223" s="252"/>
      <c r="L223" s="45"/>
      <c r="M223" s="253" t="s">
        <v>1</v>
      </c>
      <c r="N223" s="254" t="s">
        <v>41</v>
      </c>
      <c r="O223" s="92"/>
      <c r="P223" s="255">
        <f>O223*H223</f>
        <v>0</v>
      </c>
      <c r="Q223" s="255">
        <v>1.5E-05</v>
      </c>
      <c r="R223" s="255">
        <f>Q223*H223</f>
        <v>0.00011850000000000001</v>
      </c>
      <c r="S223" s="255">
        <v>0</v>
      </c>
      <c r="T223" s="256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57" t="s">
        <v>282</v>
      </c>
      <c r="AT223" s="257" t="s">
        <v>268</v>
      </c>
      <c r="AU223" s="257" t="s">
        <v>91</v>
      </c>
      <c r="AY223" s="18" t="s">
        <v>265</v>
      </c>
      <c r="BE223" s="258">
        <f>IF(N223="základná",J223,0)</f>
        <v>0</v>
      </c>
      <c r="BF223" s="258">
        <f>IF(N223="znížená",J223,0)</f>
        <v>0</v>
      </c>
      <c r="BG223" s="258">
        <f>IF(N223="zákl. prenesená",J223,0)</f>
        <v>0</v>
      </c>
      <c r="BH223" s="258">
        <f>IF(N223="zníž. prenesená",J223,0)</f>
        <v>0</v>
      </c>
      <c r="BI223" s="258">
        <f>IF(N223="nulová",J223,0)</f>
        <v>0</v>
      </c>
      <c r="BJ223" s="18" t="s">
        <v>91</v>
      </c>
      <c r="BK223" s="258">
        <f>ROUND(I223*H223,2)</f>
        <v>0</v>
      </c>
      <c r="BL223" s="18" t="s">
        <v>282</v>
      </c>
      <c r="BM223" s="257" t="s">
        <v>2556</v>
      </c>
    </row>
    <row r="224" s="2" customFormat="1" ht="16.30189" customHeight="1">
      <c r="A224" s="39"/>
      <c r="B224" s="40"/>
      <c r="C224" s="246" t="s">
        <v>451</v>
      </c>
      <c r="D224" s="246" t="s">
        <v>268</v>
      </c>
      <c r="E224" s="247" t="s">
        <v>1017</v>
      </c>
      <c r="F224" s="248" t="s">
        <v>1</v>
      </c>
      <c r="G224" s="249" t="s">
        <v>1</v>
      </c>
      <c r="H224" s="250">
        <v>0.56000000000000005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1.0370397</v>
      </c>
      <c r="R224" s="255">
        <f>Q224*H224</f>
        <v>0.58074223200000008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2557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3487</v>
      </c>
      <c r="G225" s="265"/>
      <c r="H225" s="269">
        <v>0.56000000000000005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46" t="s">
        <v>455</v>
      </c>
      <c r="D226" s="246" t="s">
        <v>268</v>
      </c>
      <c r="E226" s="247" t="s">
        <v>2559</v>
      </c>
      <c r="F226" s="248" t="s">
        <v>1</v>
      </c>
      <c r="G226" s="249" t="s">
        <v>1</v>
      </c>
      <c r="H226" s="250">
        <v>0.98999999999999999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2.3225634999999998</v>
      </c>
      <c r="R226" s="255">
        <f>Q226*H226</f>
        <v>2.2993378649999996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2560</v>
      </c>
    </row>
    <row r="227" s="15" customFormat="1">
      <c r="A227" s="15"/>
      <c r="B227" s="297"/>
      <c r="C227" s="298"/>
      <c r="D227" s="266" t="s">
        <v>312</v>
      </c>
      <c r="E227" s="299" t="s">
        <v>1</v>
      </c>
      <c r="F227" s="300" t="s">
        <v>2561</v>
      </c>
      <c r="G227" s="298"/>
      <c r="H227" s="299" t="s">
        <v>1</v>
      </c>
      <c r="I227" s="301"/>
      <c r="J227" s="298"/>
      <c r="K227" s="298"/>
      <c r="L227" s="302"/>
      <c r="M227" s="303"/>
      <c r="N227" s="304"/>
      <c r="O227" s="304"/>
      <c r="P227" s="304"/>
      <c r="Q227" s="304"/>
      <c r="R227" s="304"/>
      <c r="S227" s="304"/>
      <c r="T227" s="30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306" t="s">
        <v>312</v>
      </c>
      <c r="AU227" s="306" t="s">
        <v>91</v>
      </c>
      <c r="AV227" s="15" t="s">
        <v>83</v>
      </c>
      <c r="AW227" s="15" t="s">
        <v>4</v>
      </c>
      <c r="AX227" s="15" t="s">
        <v>75</v>
      </c>
      <c r="AY227" s="306" t="s">
        <v>265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3488</v>
      </c>
      <c r="G228" s="265"/>
      <c r="H228" s="269">
        <v>0.98999999999999999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2" customFormat="1" ht="16.30189" customHeight="1">
      <c r="A229" s="39"/>
      <c r="B229" s="40"/>
      <c r="C229" s="246" t="s">
        <v>458</v>
      </c>
      <c r="D229" s="246" t="s">
        <v>268</v>
      </c>
      <c r="E229" s="247" t="s">
        <v>2563</v>
      </c>
      <c r="F229" s="248" t="s">
        <v>1</v>
      </c>
      <c r="G229" s="249" t="s">
        <v>1</v>
      </c>
      <c r="H229" s="250">
        <v>5.2000000000000002</v>
      </c>
      <c r="I229" s="251"/>
      <c r="J229" s="250">
        <f>ROUND(I229*H229,2)</f>
        <v>0</v>
      </c>
      <c r="K229" s="252"/>
      <c r="L229" s="45"/>
      <c r="M229" s="253" t="s">
        <v>1</v>
      </c>
      <c r="N229" s="254" t="s">
        <v>41</v>
      </c>
      <c r="O229" s="92"/>
      <c r="P229" s="255">
        <f>O229*H229</f>
        <v>0</v>
      </c>
      <c r="Q229" s="255">
        <v>0.0045810241999999996</v>
      </c>
      <c r="R229" s="255">
        <f>Q229*H229</f>
        <v>0.023821325839999997</v>
      </c>
      <c r="S229" s="255">
        <v>0</v>
      </c>
      <c r="T229" s="25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57" t="s">
        <v>282</v>
      </c>
      <c r="AT229" s="257" t="s">
        <v>268</v>
      </c>
      <c r="AU229" s="257" t="s">
        <v>91</v>
      </c>
      <c r="AY229" s="18" t="s">
        <v>265</v>
      </c>
      <c r="BE229" s="258">
        <f>IF(N229="základná",J229,0)</f>
        <v>0</v>
      </c>
      <c r="BF229" s="258">
        <f>IF(N229="znížená",J229,0)</f>
        <v>0</v>
      </c>
      <c r="BG229" s="258">
        <f>IF(N229="zákl. prenesená",J229,0)</f>
        <v>0</v>
      </c>
      <c r="BH229" s="258">
        <f>IF(N229="zníž. prenesená",J229,0)</f>
        <v>0</v>
      </c>
      <c r="BI229" s="258">
        <f>IF(N229="nulová",J229,0)</f>
        <v>0</v>
      </c>
      <c r="BJ229" s="18" t="s">
        <v>91</v>
      </c>
      <c r="BK229" s="258">
        <f>ROUND(I229*H229,2)</f>
        <v>0</v>
      </c>
      <c r="BL229" s="18" t="s">
        <v>282</v>
      </c>
      <c r="BM229" s="257" t="s">
        <v>2564</v>
      </c>
    </row>
    <row r="230" s="15" customFormat="1">
      <c r="A230" s="15"/>
      <c r="B230" s="297"/>
      <c r="C230" s="298"/>
      <c r="D230" s="266" t="s">
        <v>312</v>
      </c>
      <c r="E230" s="299" t="s">
        <v>1</v>
      </c>
      <c r="F230" s="300" t="s">
        <v>2561</v>
      </c>
      <c r="G230" s="298"/>
      <c r="H230" s="299" t="s">
        <v>1</v>
      </c>
      <c r="I230" s="301"/>
      <c r="J230" s="298"/>
      <c r="K230" s="298"/>
      <c r="L230" s="302"/>
      <c r="M230" s="303"/>
      <c r="N230" s="304"/>
      <c r="O230" s="304"/>
      <c r="P230" s="304"/>
      <c r="Q230" s="304"/>
      <c r="R230" s="304"/>
      <c r="S230" s="304"/>
      <c r="T230" s="30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306" t="s">
        <v>312</v>
      </c>
      <c r="AU230" s="306" t="s">
        <v>91</v>
      </c>
      <c r="AV230" s="15" t="s">
        <v>83</v>
      </c>
      <c r="AW230" s="15" t="s">
        <v>4</v>
      </c>
      <c r="AX230" s="15" t="s">
        <v>75</v>
      </c>
      <c r="AY230" s="306" t="s">
        <v>265</v>
      </c>
    </row>
    <row r="231" s="13" customFormat="1">
      <c r="A231" s="13"/>
      <c r="B231" s="264"/>
      <c r="C231" s="265"/>
      <c r="D231" s="266" t="s">
        <v>312</v>
      </c>
      <c r="E231" s="267" t="s">
        <v>1</v>
      </c>
      <c r="F231" s="268" t="s">
        <v>3489</v>
      </c>
      <c r="G231" s="265"/>
      <c r="H231" s="269">
        <v>5.2000000000000002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4</v>
      </c>
      <c r="AX231" s="13" t="s">
        <v>75</v>
      </c>
      <c r="AY231" s="275" t="s">
        <v>265</v>
      </c>
    </row>
    <row r="232" s="14" customFormat="1">
      <c r="A232" s="14"/>
      <c r="B232" s="276"/>
      <c r="C232" s="277"/>
      <c r="D232" s="266" t="s">
        <v>312</v>
      </c>
      <c r="E232" s="278" t="s">
        <v>1</v>
      </c>
      <c r="F232" s="279" t="s">
        <v>318</v>
      </c>
      <c r="G232" s="277"/>
      <c r="H232" s="280">
        <v>5.2000000000000002</v>
      </c>
      <c r="I232" s="281"/>
      <c r="J232" s="277"/>
      <c r="K232" s="277"/>
      <c r="L232" s="282"/>
      <c r="M232" s="283"/>
      <c r="N232" s="284"/>
      <c r="O232" s="284"/>
      <c r="P232" s="284"/>
      <c r="Q232" s="284"/>
      <c r="R232" s="284"/>
      <c r="S232" s="284"/>
      <c r="T232" s="28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86" t="s">
        <v>312</v>
      </c>
      <c r="AU232" s="286" t="s">
        <v>91</v>
      </c>
      <c r="AV232" s="14" t="s">
        <v>282</v>
      </c>
      <c r="AW232" s="14" t="s">
        <v>4</v>
      </c>
      <c r="AX232" s="14" t="s">
        <v>83</v>
      </c>
      <c r="AY232" s="286" t="s">
        <v>265</v>
      </c>
    </row>
    <row r="233" s="2" customFormat="1" ht="16.30189" customHeight="1">
      <c r="A233" s="39"/>
      <c r="B233" s="40"/>
      <c r="C233" s="246" t="s">
        <v>462</v>
      </c>
      <c r="D233" s="246" t="s">
        <v>268</v>
      </c>
      <c r="E233" s="247" t="s">
        <v>2566</v>
      </c>
      <c r="F233" s="248" t="s">
        <v>1</v>
      </c>
      <c r="G233" s="249" t="s">
        <v>1</v>
      </c>
      <c r="H233" s="250">
        <v>5.2000000000000002</v>
      </c>
      <c r="I233" s="251"/>
      <c r="J233" s="250">
        <f>ROUND(I233*H233,2)</f>
        <v>0</v>
      </c>
      <c r="K233" s="252"/>
      <c r="L233" s="45"/>
      <c r="M233" s="253" t="s">
        <v>1</v>
      </c>
      <c r="N233" s="254" t="s">
        <v>41</v>
      </c>
      <c r="O233" s="92"/>
      <c r="P233" s="255">
        <f>O233*H233</f>
        <v>0</v>
      </c>
      <c r="Q233" s="255">
        <v>3.6999999999999998E-05</v>
      </c>
      <c r="R233" s="255">
        <f>Q233*H233</f>
        <v>0.00019239999999999999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282</v>
      </c>
      <c r="AT233" s="257" t="s">
        <v>268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2567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3490</v>
      </c>
      <c r="G234" s="265"/>
      <c r="H234" s="269">
        <v>5.2000000000000002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83</v>
      </c>
      <c r="AY234" s="275" t="s">
        <v>265</v>
      </c>
    </row>
    <row r="235" s="12" customFormat="1" ht="22.8" customHeight="1">
      <c r="A235" s="12"/>
      <c r="B235" s="230"/>
      <c r="C235" s="231"/>
      <c r="D235" s="232" t="s">
        <v>74</v>
      </c>
      <c r="E235" s="244" t="s">
        <v>282</v>
      </c>
      <c r="F235" s="244" t="s">
        <v>450</v>
      </c>
      <c r="G235" s="231"/>
      <c r="H235" s="231"/>
      <c r="I235" s="234"/>
      <c r="J235" s="245">
        <f>BK235</f>
        <v>0</v>
      </c>
      <c r="K235" s="231"/>
      <c r="L235" s="236"/>
      <c r="M235" s="237"/>
      <c r="N235" s="238"/>
      <c r="O235" s="238"/>
      <c r="P235" s="239">
        <f>SUM(P236:P289)</f>
        <v>0</v>
      </c>
      <c r="Q235" s="238"/>
      <c r="R235" s="239">
        <f>SUM(R236:R289)</f>
        <v>414.59492115450007</v>
      </c>
      <c r="S235" s="238"/>
      <c r="T235" s="240">
        <f>SUM(T236:T289)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41" t="s">
        <v>83</v>
      </c>
      <c r="AT235" s="242" t="s">
        <v>74</v>
      </c>
      <c r="AU235" s="242" t="s">
        <v>83</v>
      </c>
      <c r="AY235" s="241" t="s">
        <v>265</v>
      </c>
      <c r="BK235" s="243">
        <f>SUM(BK236:BK289)</f>
        <v>0</v>
      </c>
    </row>
    <row r="236" s="2" customFormat="1" ht="16.30189" customHeight="1">
      <c r="A236" s="39"/>
      <c r="B236" s="40"/>
      <c r="C236" s="246" t="s">
        <v>466</v>
      </c>
      <c r="D236" s="246" t="s">
        <v>268</v>
      </c>
      <c r="E236" s="247" t="s">
        <v>2573</v>
      </c>
      <c r="F236" s="248" t="s">
        <v>1</v>
      </c>
      <c r="G236" s="249" t="s">
        <v>1</v>
      </c>
      <c r="H236" s="250">
        <v>18.23</v>
      </c>
      <c r="I236" s="251"/>
      <c r="J236" s="250">
        <f>ROUND(I236*H236,2)</f>
        <v>0</v>
      </c>
      <c r="K236" s="252"/>
      <c r="L236" s="45"/>
      <c r="M236" s="253" t="s">
        <v>1</v>
      </c>
      <c r="N236" s="254" t="s">
        <v>41</v>
      </c>
      <c r="O236" s="92"/>
      <c r="P236" s="255">
        <f>O236*H236</f>
        <v>0</v>
      </c>
      <c r="Q236" s="255">
        <v>2.3224300000000002</v>
      </c>
      <c r="R236" s="255">
        <f>Q236*H236</f>
        <v>42.337898900000006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282</v>
      </c>
      <c r="AT236" s="257" t="s">
        <v>268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282</v>
      </c>
      <c r="BM236" s="257" t="s">
        <v>2574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3491</v>
      </c>
      <c r="G237" s="265"/>
      <c r="H237" s="269">
        <v>18.23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75</v>
      </c>
      <c r="AY237" s="275" t="s">
        <v>265</v>
      </c>
    </row>
    <row r="238" s="2" customFormat="1" ht="16.30189" customHeight="1">
      <c r="A238" s="39"/>
      <c r="B238" s="40"/>
      <c r="C238" s="246" t="s">
        <v>470</v>
      </c>
      <c r="D238" s="246" t="s">
        <v>268</v>
      </c>
      <c r="E238" s="247" t="s">
        <v>3492</v>
      </c>
      <c r="F238" s="248" t="s">
        <v>1</v>
      </c>
      <c r="G238" s="249" t="s">
        <v>1</v>
      </c>
      <c r="H238" s="250">
        <v>10.220000000000001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2.4641950000000001</v>
      </c>
      <c r="R238" s="255">
        <f>Q238*H238</f>
        <v>25.184072900000004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3493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3494</v>
      </c>
      <c r="G239" s="265"/>
      <c r="H239" s="269">
        <v>10.220000000000001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83</v>
      </c>
      <c r="AY239" s="275" t="s">
        <v>265</v>
      </c>
    </row>
    <row r="240" s="2" customFormat="1" ht="16.30189" customHeight="1">
      <c r="A240" s="39"/>
      <c r="B240" s="40"/>
      <c r="C240" s="246" t="s">
        <v>475</v>
      </c>
      <c r="D240" s="246" t="s">
        <v>268</v>
      </c>
      <c r="E240" s="247" t="s">
        <v>1262</v>
      </c>
      <c r="F240" s="248" t="s">
        <v>1</v>
      </c>
      <c r="G240" s="249" t="s">
        <v>1</v>
      </c>
      <c r="H240" s="250">
        <v>7.5099999999999998</v>
      </c>
      <c r="I240" s="251"/>
      <c r="J240" s="250">
        <f>ROUND(I240*H240,2)</f>
        <v>0</v>
      </c>
      <c r="K240" s="252"/>
      <c r="L240" s="45"/>
      <c r="M240" s="253" t="s">
        <v>1</v>
      </c>
      <c r="N240" s="254" t="s">
        <v>41</v>
      </c>
      <c r="O240" s="92"/>
      <c r="P240" s="255">
        <f>O240*H240</f>
        <v>0</v>
      </c>
      <c r="Q240" s="255">
        <v>0.0077689999999999999</v>
      </c>
      <c r="R240" s="255">
        <f>Q240*H240</f>
        <v>0.058345189999999998</v>
      </c>
      <c r="S240" s="255">
        <v>0</v>
      </c>
      <c r="T240" s="256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57" t="s">
        <v>282</v>
      </c>
      <c r="AT240" s="257" t="s">
        <v>268</v>
      </c>
      <c r="AU240" s="257" t="s">
        <v>91</v>
      </c>
      <c r="AY240" s="18" t="s">
        <v>265</v>
      </c>
      <c r="BE240" s="258">
        <f>IF(N240="základná",J240,0)</f>
        <v>0</v>
      </c>
      <c r="BF240" s="258">
        <f>IF(N240="znížená",J240,0)</f>
        <v>0</v>
      </c>
      <c r="BG240" s="258">
        <f>IF(N240="zákl. prenesená",J240,0)</f>
        <v>0</v>
      </c>
      <c r="BH240" s="258">
        <f>IF(N240="zníž. prenesená",J240,0)</f>
        <v>0</v>
      </c>
      <c r="BI240" s="258">
        <f>IF(N240="nulová",J240,0)</f>
        <v>0</v>
      </c>
      <c r="BJ240" s="18" t="s">
        <v>91</v>
      </c>
      <c r="BK240" s="258">
        <f>ROUND(I240*H240,2)</f>
        <v>0</v>
      </c>
      <c r="BL240" s="18" t="s">
        <v>282</v>
      </c>
      <c r="BM240" s="257" t="s">
        <v>3495</v>
      </c>
    </row>
    <row r="241" s="13" customFormat="1">
      <c r="A241" s="13"/>
      <c r="B241" s="264"/>
      <c r="C241" s="265"/>
      <c r="D241" s="266" t="s">
        <v>312</v>
      </c>
      <c r="E241" s="267" t="s">
        <v>1</v>
      </c>
      <c r="F241" s="268" t="s">
        <v>3496</v>
      </c>
      <c r="G241" s="265"/>
      <c r="H241" s="269">
        <v>7.5099999999999998</v>
      </c>
      <c r="I241" s="270"/>
      <c r="J241" s="265"/>
      <c r="K241" s="265"/>
      <c r="L241" s="271"/>
      <c r="M241" s="272"/>
      <c r="N241" s="273"/>
      <c r="O241" s="273"/>
      <c r="P241" s="273"/>
      <c r="Q241" s="273"/>
      <c r="R241" s="273"/>
      <c r="S241" s="273"/>
      <c r="T241" s="27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75" t="s">
        <v>312</v>
      </c>
      <c r="AU241" s="275" t="s">
        <v>91</v>
      </c>
      <c r="AV241" s="13" t="s">
        <v>91</v>
      </c>
      <c r="AW241" s="13" t="s">
        <v>4</v>
      </c>
      <c r="AX241" s="13" t="s">
        <v>83</v>
      </c>
      <c r="AY241" s="275" t="s">
        <v>265</v>
      </c>
    </row>
    <row r="242" s="2" customFormat="1" ht="16.30189" customHeight="1">
      <c r="A242" s="39"/>
      <c r="B242" s="40"/>
      <c r="C242" s="246" t="s">
        <v>479</v>
      </c>
      <c r="D242" s="246" t="s">
        <v>268</v>
      </c>
      <c r="E242" s="247" t="s">
        <v>2577</v>
      </c>
      <c r="F242" s="248" t="s">
        <v>1</v>
      </c>
      <c r="G242" s="249" t="s">
        <v>1</v>
      </c>
      <c r="H242" s="250">
        <v>3.9199999999999999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0.017188999999999999</v>
      </c>
      <c r="R242" s="255">
        <f>Q242*H242</f>
        <v>0.06738087999999999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2578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3497</v>
      </c>
      <c r="G243" s="265"/>
      <c r="H243" s="269">
        <v>3.9199999999999999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482</v>
      </c>
      <c r="D244" s="246" t="s">
        <v>268</v>
      </c>
      <c r="E244" s="247" t="s">
        <v>2580</v>
      </c>
      <c r="F244" s="248" t="s">
        <v>1</v>
      </c>
      <c r="G244" s="249" t="s">
        <v>1</v>
      </c>
      <c r="H244" s="250">
        <v>7.7699999999999996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0.018031249999999999</v>
      </c>
      <c r="R244" s="255">
        <f>Q244*H244</f>
        <v>0.14010281249999998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282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282</v>
      </c>
      <c r="BM244" s="257" t="s">
        <v>2581</v>
      </c>
    </row>
    <row r="245" s="13" customFormat="1">
      <c r="A245" s="13"/>
      <c r="B245" s="264"/>
      <c r="C245" s="265"/>
      <c r="D245" s="266" t="s">
        <v>312</v>
      </c>
      <c r="E245" s="267" t="s">
        <v>1</v>
      </c>
      <c r="F245" s="268" t="s">
        <v>3498</v>
      </c>
      <c r="G245" s="265"/>
      <c r="H245" s="269">
        <v>7.7699999999999996</v>
      </c>
      <c r="I245" s="270"/>
      <c r="J245" s="265"/>
      <c r="K245" s="265"/>
      <c r="L245" s="271"/>
      <c r="M245" s="272"/>
      <c r="N245" s="273"/>
      <c r="O245" s="273"/>
      <c r="P245" s="273"/>
      <c r="Q245" s="273"/>
      <c r="R245" s="273"/>
      <c r="S245" s="273"/>
      <c r="T245" s="27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75" t="s">
        <v>312</v>
      </c>
      <c r="AU245" s="275" t="s">
        <v>91</v>
      </c>
      <c r="AV245" s="13" t="s">
        <v>91</v>
      </c>
      <c r="AW245" s="13" t="s">
        <v>4</v>
      </c>
      <c r="AX245" s="13" t="s">
        <v>83</v>
      </c>
      <c r="AY245" s="275" t="s">
        <v>265</v>
      </c>
    </row>
    <row r="246" s="2" customFormat="1" ht="16.30189" customHeight="1">
      <c r="A246" s="39"/>
      <c r="B246" s="40"/>
      <c r="C246" s="246" t="s">
        <v>485</v>
      </c>
      <c r="D246" s="246" t="s">
        <v>268</v>
      </c>
      <c r="E246" s="247" t="s">
        <v>1265</v>
      </c>
      <c r="F246" s="248" t="s">
        <v>1</v>
      </c>
      <c r="G246" s="249" t="s">
        <v>1</v>
      </c>
      <c r="H246" s="250">
        <v>7.5099999999999998</v>
      </c>
      <c r="I246" s="251"/>
      <c r="J246" s="250">
        <f>ROUND(I246*H246,2)</f>
        <v>0</v>
      </c>
      <c r="K246" s="252"/>
      <c r="L246" s="45"/>
      <c r="M246" s="253" t="s">
        <v>1</v>
      </c>
      <c r="N246" s="254" t="s">
        <v>41</v>
      </c>
      <c r="O246" s="92"/>
      <c r="P246" s="255">
        <f>O246*H246</f>
        <v>0</v>
      </c>
      <c r="Q246" s="255">
        <v>4.5000000000000003E-05</v>
      </c>
      <c r="R246" s="255">
        <f>Q246*H246</f>
        <v>0.00033795</v>
      </c>
      <c r="S246" s="255">
        <v>0</v>
      </c>
      <c r="T246" s="256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7" t="s">
        <v>282</v>
      </c>
      <c r="AT246" s="257" t="s">
        <v>268</v>
      </c>
      <c r="AU246" s="257" t="s">
        <v>91</v>
      </c>
      <c r="AY246" s="18" t="s">
        <v>265</v>
      </c>
      <c r="BE246" s="258">
        <f>IF(N246="základná",J246,0)</f>
        <v>0</v>
      </c>
      <c r="BF246" s="258">
        <f>IF(N246="znížená",J246,0)</f>
        <v>0</v>
      </c>
      <c r="BG246" s="258">
        <f>IF(N246="zákl. prenesená",J246,0)</f>
        <v>0</v>
      </c>
      <c r="BH246" s="258">
        <f>IF(N246="zníž. prenesená",J246,0)</f>
        <v>0</v>
      </c>
      <c r="BI246" s="258">
        <f>IF(N246="nulová",J246,0)</f>
        <v>0</v>
      </c>
      <c r="BJ246" s="18" t="s">
        <v>91</v>
      </c>
      <c r="BK246" s="258">
        <f>ROUND(I246*H246,2)</f>
        <v>0</v>
      </c>
      <c r="BL246" s="18" t="s">
        <v>282</v>
      </c>
      <c r="BM246" s="257" t="s">
        <v>3499</v>
      </c>
    </row>
    <row r="247" s="2" customFormat="1" ht="16.30189" customHeight="1">
      <c r="A247" s="39"/>
      <c r="B247" s="40"/>
      <c r="C247" s="246" t="s">
        <v>488</v>
      </c>
      <c r="D247" s="246" t="s">
        <v>268</v>
      </c>
      <c r="E247" s="247" t="s">
        <v>2583</v>
      </c>
      <c r="F247" s="248" t="s">
        <v>1</v>
      </c>
      <c r="G247" s="249" t="s">
        <v>1</v>
      </c>
      <c r="H247" s="250">
        <v>3.9199999999999999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0</v>
      </c>
      <c r="R247" s="255">
        <f>Q247*H247</f>
        <v>0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2584</v>
      </c>
    </row>
    <row r="248" s="2" customFormat="1" ht="16.30189" customHeight="1">
      <c r="A248" s="39"/>
      <c r="B248" s="40"/>
      <c r="C248" s="246" t="s">
        <v>492</v>
      </c>
      <c r="D248" s="246" t="s">
        <v>268</v>
      </c>
      <c r="E248" s="247" t="s">
        <v>2585</v>
      </c>
      <c r="F248" s="248" t="s">
        <v>1</v>
      </c>
      <c r="G248" s="249" t="s">
        <v>1</v>
      </c>
      <c r="H248" s="250">
        <v>7.7699999999999996</v>
      </c>
      <c r="I248" s="251"/>
      <c r="J248" s="250">
        <f>ROUND(I248*H248,2)</f>
        <v>0</v>
      </c>
      <c r="K248" s="252"/>
      <c r="L248" s="45"/>
      <c r="M248" s="253" t="s">
        <v>1</v>
      </c>
      <c r="N248" s="254" t="s">
        <v>41</v>
      </c>
      <c r="O248" s="92"/>
      <c r="P248" s="255">
        <f>O248*H248</f>
        <v>0</v>
      </c>
      <c r="Q248" s="255">
        <v>0</v>
      </c>
      <c r="R248" s="255">
        <f>Q248*H248</f>
        <v>0</v>
      </c>
      <c r="S248" s="255">
        <v>0</v>
      </c>
      <c r="T248" s="256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57" t="s">
        <v>282</v>
      </c>
      <c r="AT248" s="257" t="s">
        <v>268</v>
      </c>
      <c r="AU248" s="257" t="s">
        <v>91</v>
      </c>
      <c r="AY248" s="18" t="s">
        <v>265</v>
      </c>
      <c r="BE248" s="258">
        <f>IF(N248="základná",J248,0)</f>
        <v>0</v>
      </c>
      <c r="BF248" s="258">
        <f>IF(N248="znížená",J248,0)</f>
        <v>0</v>
      </c>
      <c r="BG248" s="258">
        <f>IF(N248="zákl. prenesená",J248,0)</f>
        <v>0</v>
      </c>
      <c r="BH248" s="258">
        <f>IF(N248="zníž. prenesená",J248,0)</f>
        <v>0</v>
      </c>
      <c r="BI248" s="258">
        <f>IF(N248="nulová",J248,0)</f>
        <v>0</v>
      </c>
      <c r="BJ248" s="18" t="s">
        <v>91</v>
      </c>
      <c r="BK248" s="258">
        <f>ROUND(I248*H248,2)</f>
        <v>0</v>
      </c>
      <c r="BL248" s="18" t="s">
        <v>282</v>
      </c>
      <c r="BM248" s="257" t="s">
        <v>2586</v>
      </c>
    </row>
    <row r="249" s="2" customFormat="1" ht="16.30189" customHeight="1">
      <c r="A249" s="39"/>
      <c r="B249" s="40"/>
      <c r="C249" s="246" t="s">
        <v>496</v>
      </c>
      <c r="D249" s="246" t="s">
        <v>268</v>
      </c>
      <c r="E249" s="247" t="s">
        <v>3500</v>
      </c>
      <c r="F249" s="248" t="s">
        <v>1</v>
      </c>
      <c r="G249" s="249" t="s">
        <v>1</v>
      </c>
      <c r="H249" s="250">
        <v>0.71999999999999997</v>
      </c>
      <c r="I249" s="251"/>
      <c r="J249" s="250">
        <f>ROUND(I249*H249,2)</f>
        <v>0</v>
      </c>
      <c r="K249" s="252"/>
      <c r="L249" s="45"/>
      <c r="M249" s="253" t="s">
        <v>1</v>
      </c>
      <c r="N249" s="254" t="s">
        <v>41</v>
      </c>
      <c r="O249" s="92"/>
      <c r="P249" s="255">
        <f>O249*H249</f>
        <v>0</v>
      </c>
      <c r="Q249" s="255">
        <v>1.0485325999999999</v>
      </c>
      <c r="R249" s="255">
        <f>Q249*H249</f>
        <v>0.75494347199999989</v>
      </c>
      <c r="S249" s="255">
        <v>0</v>
      </c>
      <c r="T249" s="256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7" t="s">
        <v>282</v>
      </c>
      <c r="AT249" s="257" t="s">
        <v>268</v>
      </c>
      <c r="AU249" s="257" t="s">
        <v>91</v>
      </c>
      <c r="AY249" s="18" t="s">
        <v>265</v>
      </c>
      <c r="BE249" s="258">
        <f>IF(N249="základná",J249,0)</f>
        <v>0</v>
      </c>
      <c r="BF249" s="258">
        <f>IF(N249="znížená",J249,0)</f>
        <v>0</v>
      </c>
      <c r="BG249" s="258">
        <f>IF(N249="zákl. prenesená",J249,0)</f>
        <v>0</v>
      </c>
      <c r="BH249" s="258">
        <f>IF(N249="zníž. prenesená",J249,0)</f>
        <v>0</v>
      </c>
      <c r="BI249" s="258">
        <f>IF(N249="nulová",J249,0)</f>
        <v>0</v>
      </c>
      <c r="BJ249" s="18" t="s">
        <v>91</v>
      </c>
      <c r="BK249" s="258">
        <f>ROUND(I249*H249,2)</f>
        <v>0</v>
      </c>
      <c r="BL249" s="18" t="s">
        <v>282</v>
      </c>
      <c r="BM249" s="257" t="s">
        <v>3501</v>
      </c>
    </row>
    <row r="250" s="13" customFormat="1">
      <c r="A250" s="13"/>
      <c r="B250" s="264"/>
      <c r="C250" s="265"/>
      <c r="D250" s="266" t="s">
        <v>312</v>
      </c>
      <c r="E250" s="267" t="s">
        <v>1</v>
      </c>
      <c r="F250" s="268" t="s">
        <v>3502</v>
      </c>
      <c r="G250" s="265"/>
      <c r="H250" s="269">
        <v>0.71999999999999997</v>
      </c>
      <c r="I250" s="270"/>
      <c r="J250" s="265"/>
      <c r="K250" s="265"/>
      <c r="L250" s="271"/>
      <c r="M250" s="272"/>
      <c r="N250" s="273"/>
      <c r="O250" s="273"/>
      <c r="P250" s="273"/>
      <c r="Q250" s="273"/>
      <c r="R250" s="273"/>
      <c r="S250" s="273"/>
      <c r="T250" s="27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75" t="s">
        <v>312</v>
      </c>
      <c r="AU250" s="275" t="s">
        <v>91</v>
      </c>
      <c r="AV250" s="13" t="s">
        <v>91</v>
      </c>
      <c r="AW250" s="13" t="s">
        <v>4</v>
      </c>
      <c r="AX250" s="13" t="s">
        <v>83</v>
      </c>
      <c r="AY250" s="275" t="s">
        <v>265</v>
      </c>
    </row>
    <row r="251" s="2" customFormat="1" ht="16.30189" customHeight="1">
      <c r="A251" s="39"/>
      <c r="B251" s="40"/>
      <c r="C251" s="246" t="s">
        <v>500</v>
      </c>
      <c r="D251" s="246" t="s">
        <v>268</v>
      </c>
      <c r="E251" s="247" t="s">
        <v>2587</v>
      </c>
      <c r="F251" s="248" t="s">
        <v>1</v>
      </c>
      <c r="G251" s="249" t="s">
        <v>1</v>
      </c>
      <c r="H251" s="250">
        <v>3.3799999999999999</v>
      </c>
      <c r="I251" s="251"/>
      <c r="J251" s="250">
        <f>ROUND(I251*H251,2)</f>
        <v>0</v>
      </c>
      <c r="K251" s="252"/>
      <c r="L251" s="45"/>
      <c r="M251" s="253" t="s">
        <v>1</v>
      </c>
      <c r="N251" s="254" t="s">
        <v>41</v>
      </c>
      <c r="O251" s="92"/>
      <c r="P251" s="255">
        <f>O251*H251</f>
        <v>0</v>
      </c>
      <c r="Q251" s="255">
        <v>1.0491010000000001</v>
      </c>
      <c r="R251" s="255">
        <f>Q251*H251</f>
        <v>3.5459613800000001</v>
      </c>
      <c r="S251" s="255">
        <v>0</v>
      </c>
      <c r="T251" s="256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57" t="s">
        <v>282</v>
      </c>
      <c r="AT251" s="257" t="s">
        <v>268</v>
      </c>
      <c r="AU251" s="257" t="s">
        <v>91</v>
      </c>
      <c r="AY251" s="18" t="s">
        <v>265</v>
      </c>
      <c r="BE251" s="258">
        <f>IF(N251="základná",J251,0)</f>
        <v>0</v>
      </c>
      <c r="BF251" s="258">
        <f>IF(N251="znížená",J251,0)</f>
        <v>0</v>
      </c>
      <c r="BG251" s="258">
        <f>IF(N251="zákl. prenesená",J251,0)</f>
        <v>0</v>
      </c>
      <c r="BH251" s="258">
        <f>IF(N251="zníž. prenesená",J251,0)</f>
        <v>0</v>
      </c>
      <c r="BI251" s="258">
        <f>IF(N251="nulová",J251,0)</f>
        <v>0</v>
      </c>
      <c r="BJ251" s="18" t="s">
        <v>91</v>
      </c>
      <c r="BK251" s="258">
        <f>ROUND(I251*H251,2)</f>
        <v>0</v>
      </c>
      <c r="BL251" s="18" t="s">
        <v>282</v>
      </c>
      <c r="BM251" s="257" t="s">
        <v>2588</v>
      </c>
    </row>
    <row r="252" s="13" customFormat="1">
      <c r="A252" s="13"/>
      <c r="B252" s="264"/>
      <c r="C252" s="265"/>
      <c r="D252" s="266" t="s">
        <v>312</v>
      </c>
      <c r="E252" s="267" t="s">
        <v>1</v>
      </c>
      <c r="F252" s="268" t="s">
        <v>3503</v>
      </c>
      <c r="G252" s="265"/>
      <c r="H252" s="269">
        <v>3.3799999999999999</v>
      </c>
      <c r="I252" s="270"/>
      <c r="J252" s="265"/>
      <c r="K252" s="265"/>
      <c r="L252" s="271"/>
      <c r="M252" s="272"/>
      <c r="N252" s="273"/>
      <c r="O252" s="273"/>
      <c r="P252" s="273"/>
      <c r="Q252" s="273"/>
      <c r="R252" s="273"/>
      <c r="S252" s="273"/>
      <c r="T252" s="27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75" t="s">
        <v>312</v>
      </c>
      <c r="AU252" s="275" t="s">
        <v>91</v>
      </c>
      <c r="AV252" s="13" t="s">
        <v>91</v>
      </c>
      <c r="AW252" s="13" t="s">
        <v>4</v>
      </c>
      <c r="AX252" s="13" t="s">
        <v>75</v>
      </c>
      <c r="AY252" s="275" t="s">
        <v>265</v>
      </c>
    </row>
    <row r="253" s="14" customFormat="1">
      <c r="A253" s="14"/>
      <c r="B253" s="276"/>
      <c r="C253" s="277"/>
      <c r="D253" s="266" t="s">
        <v>312</v>
      </c>
      <c r="E253" s="278" t="s">
        <v>1</v>
      </c>
      <c r="F253" s="279" t="s">
        <v>318</v>
      </c>
      <c r="G253" s="277"/>
      <c r="H253" s="280">
        <v>3.3799999999999999</v>
      </c>
      <c r="I253" s="281"/>
      <c r="J253" s="277"/>
      <c r="K253" s="277"/>
      <c r="L253" s="282"/>
      <c r="M253" s="283"/>
      <c r="N253" s="284"/>
      <c r="O253" s="284"/>
      <c r="P253" s="284"/>
      <c r="Q253" s="284"/>
      <c r="R253" s="284"/>
      <c r="S253" s="284"/>
      <c r="T253" s="28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86" t="s">
        <v>312</v>
      </c>
      <c r="AU253" s="286" t="s">
        <v>91</v>
      </c>
      <c r="AV253" s="14" t="s">
        <v>282</v>
      </c>
      <c r="AW253" s="14" t="s">
        <v>4</v>
      </c>
      <c r="AX253" s="14" t="s">
        <v>83</v>
      </c>
      <c r="AY253" s="286" t="s">
        <v>265</v>
      </c>
    </row>
    <row r="254" s="2" customFormat="1" ht="16.30189" customHeight="1">
      <c r="A254" s="39"/>
      <c r="B254" s="40"/>
      <c r="C254" s="246" t="s">
        <v>504</v>
      </c>
      <c r="D254" s="246" t="s">
        <v>268</v>
      </c>
      <c r="E254" s="247" t="s">
        <v>3504</v>
      </c>
      <c r="F254" s="248" t="s">
        <v>1</v>
      </c>
      <c r="G254" s="249" t="s">
        <v>1</v>
      </c>
      <c r="H254" s="250">
        <v>17.039999999999999</v>
      </c>
      <c r="I254" s="251"/>
      <c r="J254" s="250">
        <f>ROUND(I254*H254,2)</f>
        <v>0</v>
      </c>
      <c r="K254" s="252"/>
      <c r="L254" s="45"/>
      <c r="M254" s="253" t="s">
        <v>1</v>
      </c>
      <c r="N254" s="254" t="s">
        <v>41</v>
      </c>
      <c r="O254" s="92"/>
      <c r="P254" s="255">
        <f>O254*H254</f>
        <v>0</v>
      </c>
      <c r="Q254" s="255">
        <v>0.0075900000000000004</v>
      </c>
      <c r="R254" s="255">
        <f>Q254*H254</f>
        <v>0.12933359999999999</v>
      </c>
      <c r="S254" s="255">
        <v>0</v>
      </c>
      <c r="T254" s="256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57" t="s">
        <v>282</v>
      </c>
      <c r="AT254" s="257" t="s">
        <v>268</v>
      </c>
      <c r="AU254" s="257" t="s">
        <v>91</v>
      </c>
      <c r="AY254" s="18" t="s">
        <v>265</v>
      </c>
      <c r="BE254" s="258">
        <f>IF(N254="základná",J254,0)</f>
        <v>0</v>
      </c>
      <c r="BF254" s="258">
        <f>IF(N254="znížená",J254,0)</f>
        <v>0</v>
      </c>
      <c r="BG254" s="258">
        <f>IF(N254="zákl. prenesená",J254,0)</f>
        <v>0</v>
      </c>
      <c r="BH254" s="258">
        <f>IF(N254="zníž. prenesená",J254,0)</f>
        <v>0</v>
      </c>
      <c r="BI254" s="258">
        <f>IF(N254="nulová",J254,0)</f>
        <v>0</v>
      </c>
      <c r="BJ254" s="18" t="s">
        <v>91</v>
      </c>
      <c r="BK254" s="258">
        <f>ROUND(I254*H254,2)</f>
        <v>0</v>
      </c>
      <c r="BL254" s="18" t="s">
        <v>282</v>
      </c>
      <c r="BM254" s="257" t="s">
        <v>3505</v>
      </c>
    </row>
    <row r="255" s="13" customFormat="1">
      <c r="A255" s="13"/>
      <c r="B255" s="264"/>
      <c r="C255" s="265"/>
      <c r="D255" s="266" t="s">
        <v>312</v>
      </c>
      <c r="E255" s="267" t="s">
        <v>1</v>
      </c>
      <c r="F255" s="268" t="s">
        <v>3506</v>
      </c>
      <c r="G255" s="265"/>
      <c r="H255" s="269">
        <v>17.039999999999999</v>
      </c>
      <c r="I255" s="270"/>
      <c r="J255" s="265"/>
      <c r="K255" s="265"/>
      <c r="L255" s="271"/>
      <c r="M255" s="272"/>
      <c r="N255" s="273"/>
      <c r="O255" s="273"/>
      <c r="P255" s="273"/>
      <c r="Q255" s="273"/>
      <c r="R255" s="273"/>
      <c r="S255" s="273"/>
      <c r="T255" s="27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75" t="s">
        <v>312</v>
      </c>
      <c r="AU255" s="275" t="s">
        <v>91</v>
      </c>
      <c r="AV255" s="13" t="s">
        <v>91</v>
      </c>
      <c r="AW255" s="13" t="s">
        <v>4</v>
      </c>
      <c r="AX255" s="13" t="s">
        <v>83</v>
      </c>
      <c r="AY255" s="275" t="s">
        <v>265</v>
      </c>
    </row>
    <row r="256" s="2" customFormat="1" ht="16.30189" customHeight="1">
      <c r="A256" s="39"/>
      <c r="B256" s="40"/>
      <c r="C256" s="246" t="s">
        <v>508</v>
      </c>
      <c r="D256" s="246" t="s">
        <v>268</v>
      </c>
      <c r="E256" s="247" t="s">
        <v>2592</v>
      </c>
      <c r="F256" s="248" t="s">
        <v>1</v>
      </c>
      <c r="G256" s="249" t="s">
        <v>1</v>
      </c>
      <c r="H256" s="250">
        <v>104.87000000000001</v>
      </c>
      <c r="I256" s="251"/>
      <c r="J256" s="250">
        <f>ROUND(I256*H256,2)</f>
        <v>0</v>
      </c>
      <c r="K256" s="252"/>
      <c r="L256" s="45"/>
      <c r="M256" s="253" t="s">
        <v>1</v>
      </c>
      <c r="N256" s="254" t="s">
        <v>41</v>
      </c>
      <c r="O256" s="92"/>
      <c r="P256" s="255">
        <f>O256*H256</f>
        <v>0</v>
      </c>
      <c r="Q256" s="255">
        <v>0.33049000000000001</v>
      </c>
      <c r="R256" s="255">
        <f>Q256*H256</f>
        <v>34.6584863</v>
      </c>
      <c r="S256" s="255">
        <v>0</v>
      </c>
      <c r="T256" s="256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57" t="s">
        <v>282</v>
      </c>
      <c r="AT256" s="257" t="s">
        <v>268</v>
      </c>
      <c r="AU256" s="257" t="s">
        <v>91</v>
      </c>
      <c r="AY256" s="18" t="s">
        <v>265</v>
      </c>
      <c r="BE256" s="258">
        <f>IF(N256="základná",J256,0)</f>
        <v>0</v>
      </c>
      <c r="BF256" s="258">
        <f>IF(N256="znížená",J256,0)</f>
        <v>0</v>
      </c>
      <c r="BG256" s="258">
        <f>IF(N256="zákl. prenesená",J256,0)</f>
        <v>0</v>
      </c>
      <c r="BH256" s="258">
        <f>IF(N256="zníž. prenesená",J256,0)</f>
        <v>0</v>
      </c>
      <c r="BI256" s="258">
        <f>IF(N256="nulová",J256,0)</f>
        <v>0</v>
      </c>
      <c r="BJ256" s="18" t="s">
        <v>91</v>
      </c>
      <c r="BK256" s="258">
        <f>ROUND(I256*H256,2)</f>
        <v>0</v>
      </c>
      <c r="BL256" s="18" t="s">
        <v>282</v>
      </c>
      <c r="BM256" s="257" t="s">
        <v>3507</v>
      </c>
    </row>
    <row r="257" s="13" customFormat="1">
      <c r="A257" s="13"/>
      <c r="B257" s="264"/>
      <c r="C257" s="265"/>
      <c r="D257" s="266" t="s">
        <v>312</v>
      </c>
      <c r="E257" s="267" t="s">
        <v>1</v>
      </c>
      <c r="F257" s="268" t="s">
        <v>3508</v>
      </c>
      <c r="G257" s="265"/>
      <c r="H257" s="269">
        <v>7.3499999999999996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312</v>
      </c>
      <c r="AU257" s="275" t="s">
        <v>91</v>
      </c>
      <c r="AV257" s="13" t="s">
        <v>91</v>
      </c>
      <c r="AW257" s="13" t="s">
        <v>4</v>
      </c>
      <c r="AX257" s="13" t="s">
        <v>75</v>
      </c>
      <c r="AY257" s="275" t="s">
        <v>265</v>
      </c>
    </row>
    <row r="258" s="13" customFormat="1">
      <c r="A258" s="13"/>
      <c r="B258" s="264"/>
      <c r="C258" s="265"/>
      <c r="D258" s="266" t="s">
        <v>312</v>
      </c>
      <c r="E258" s="267" t="s">
        <v>1</v>
      </c>
      <c r="F258" s="268" t="s">
        <v>3509</v>
      </c>
      <c r="G258" s="265"/>
      <c r="H258" s="269">
        <v>4.2000000000000002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312</v>
      </c>
      <c r="AU258" s="275" t="s">
        <v>91</v>
      </c>
      <c r="AV258" s="13" t="s">
        <v>91</v>
      </c>
      <c r="AW258" s="13" t="s">
        <v>4</v>
      </c>
      <c r="AX258" s="13" t="s">
        <v>75</v>
      </c>
      <c r="AY258" s="275" t="s">
        <v>265</v>
      </c>
    </row>
    <row r="259" s="13" customFormat="1">
      <c r="A259" s="13"/>
      <c r="B259" s="264"/>
      <c r="C259" s="265"/>
      <c r="D259" s="266" t="s">
        <v>312</v>
      </c>
      <c r="E259" s="267" t="s">
        <v>1</v>
      </c>
      <c r="F259" s="268" t="s">
        <v>3510</v>
      </c>
      <c r="G259" s="265"/>
      <c r="H259" s="269">
        <v>93.319999999999993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312</v>
      </c>
      <c r="AU259" s="275" t="s">
        <v>91</v>
      </c>
      <c r="AV259" s="13" t="s">
        <v>91</v>
      </c>
      <c r="AW259" s="13" t="s">
        <v>4</v>
      </c>
      <c r="AX259" s="13" t="s">
        <v>75</v>
      </c>
      <c r="AY259" s="275" t="s">
        <v>265</v>
      </c>
    </row>
    <row r="260" s="14" customFormat="1">
      <c r="A260" s="14"/>
      <c r="B260" s="276"/>
      <c r="C260" s="277"/>
      <c r="D260" s="266" t="s">
        <v>312</v>
      </c>
      <c r="E260" s="278" t="s">
        <v>1</v>
      </c>
      <c r="F260" s="279" t="s">
        <v>318</v>
      </c>
      <c r="G260" s="277"/>
      <c r="H260" s="280">
        <v>104.87000000000001</v>
      </c>
      <c r="I260" s="281"/>
      <c r="J260" s="277"/>
      <c r="K260" s="277"/>
      <c r="L260" s="282"/>
      <c r="M260" s="283"/>
      <c r="N260" s="284"/>
      <c r="O260" s="284"/>
      <c r="P260" s="284"/>
      <c r="Q260" s="284"/>
      <c r="R260" s="284"/>
      <c r="S260" s="284"/>
      <c r="T260" s="28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86" t="s">
        <v>312</v>
      </c>
      <c r="AU260" s="286" t="s">
        <v>91</v>
      </c>
      <c r="AV260" s="14" t="s">
        <v>282</v>
      </c>
      <c r="AW260" s="14" t="s">
        <v>5</v>
      </c>
      <c r="AX260" s="14" t="s">
        <v>83</v>
      </c>
      <c r="AY260" s="286" t="s">
        <v>265</v>
      </c>
    </row>
    <row r="261" s="2" customFormat="1" ht="16.30189" customHeight="1">
      <c r="A261" s="39"/>
      <c r="B261" s="40"/>
      <c r="C261" s="246" t="s">
        <v>513</v>
      </c>
      <c r="D261" s="246" t="s">
        <v>268</v>
      </c>
      <c r="E261" s="247" t="s">
        <v>2597</v>
      </c>
      <c r="F261" s="248" t="s">
        <v>1</v>
      </c>
      <c r="G261" s="249" t="s">
        <v>1</v>
      </c>
      <c r="H261" s="250">
        <v>0.029999999999999999</v>
      </c>
      <c r="I261" s="251"/>
      <c r="J261" s="250">
        <f>ROUND(I261*H261,2)</f>
        <v>0</v>
      </c>
      <c r="K261" s="252"/>
      <c r="L261" s="45"/>
      <c r="M261" s="253" t="s">
        <v>1</v>
      </c>
      <c r="N261" s="254" t="s">
        <v>41</v>
      </c>
      <c r="O261" s="92"/>
      <c r="P261" s="255">
        <f>O261*H261</f>
        <v>0</v>
      </c>
      <c r="Q261" s="255">
        <v>2.6524999999999999</v>
      </c>
      <c r="R261" s="255">
        <f>Q261*H261</f>
        <v>0.079574999999999993</v>
      </c>
      <c r="S261" s="255">
        <v>0</v>
      </c>
      <c r="T261" s="256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7" t="s">
        <v>282</v>
      </c>
      <c r="AT261" s="257" t="s">
        <v>268</v>
      </c>
      <c r="AU261" s="257" t="s">
        <v>91</v>
      </c>
      <c r="AY261" s="18" t="s">
        <v>265</v>
      </c>
      <c r="BE261" s="258">
        <f>IF(N261="základná",J261,0)</f>
        <v>0</v>
      </c>
      <c r="BF261" s="258">
        <f>IF(N261="znížená",J261,0)</f>
        <v>0</v>
      </c>
      <c r="BG261" s="258">
        <f>IF(N261="zákl. prenesená",J261,0)</f>
        <v>0</v>
      </c>
      <c r="BH261" s="258">
        <f>IF(N261="zníž. prenesená",J261,0)</f>
        <v>0</v>
      </c>
      <c r="BI261" s="258">
        <f>IF(N261="nulová",J261,0)</f>
        <v>0</v>
      </c>
      <c r="BJ261" s="18" t="s">
        <v>91</v>
      </c>
      <c r="BK261" s="258">
        <f>ROUND(I261*H261,2)</f>
        <v>0</v>
      </c>
      <c r="BL261" s="18" t="s">
        <v>282</v>
      </c>
      <c r="BM261" s="257" t="s">
        <v>2598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3511</v>
      </c>
      <c r="G262" s="265"/>
      <c r="H262" s="269">
        <v>0.029999999999999999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75</v>
      </c>
      <c r="AY262" s="275" t="s">
        <v>265</v>
      </c>
    </row>
    <row r="263" s="14" customFormat="1">
      <c r="A263" s="14"/>
      <c r="B263" s="276"/>
      <c r="C263" s="277"/>
      <c r="D263" s="266" t="s">
        <v>312</v>
      </c>
      <c r="E263" s="278" t="s">
        <v>1</v>
      </c>
      <c r="F263" s="279" t="s">
        <v>318</v>
      </c>
      <c r="G263" s="277"/>
      <c r="H263" s="280">
        <v>0.029999999999999999</v>
      </c>
      <c r="I263" s="281"/>
      <c r="J263" s="277"/>
      <c r="K263" s="277"/>
      <c r="L263" s="282"/>
      <c r="M263" s="283"/>
      <c r="N263" s="284"/>
      <c r="O263" s="284"/>
      <c r="P263" s="284"/>
      <c r="Q263" s="284"/>
      <c r="R263" s="284"/>
      <c r="S263" s="284"/>
      <c r="T263" s="28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86" t="s">
        <v>312</v>
      </c>
      <c r="AU263" s="286" t="s">
        <v>91</v>
      </c>
      <c r="AV263" s="14" t="s">
        <v>282</v>
      </c>
      <c r="AW263" s="14" t="s">
        <v>4</v>
      </c>
      <c r="AX263" s="14" t="s">
        <v>83</v>
      </c>
      <c r="AY263" s="286" t="s">
        <v>265</v>
      </c>
    </row>
    <row r="264" s="2" customFormat="1" ht="16.30189" customHeight="1">
      <c r="A264" s="39"/>
      <c r="B264" s="40"/>
      <c r="C264" s="246" t="s">
        <v>520</v>
      </c>
      <c r="D264" s="246" t="s">
        <v>268</v>
      </c>
      <c r="E264" s="247" t="s">
        <v>2600</v>
      </c>
      <c r="F264" s="248" t="s">
        <v>1</v>
      </c>
      <c r="G264" s="249" t="s">
        <v>1</v>
      </c>
      <c r="H264" s="250">
        <v>134.94</v>
      </c>
      <c r="I264" s="251"/>
      <c r="J264" s="250">
        <f>ROUND(I264*H264,2)</f>
        <v>0</v>
      </c>
      <c r="K264" s="252"/>
      <c r="L264" s="45"/>
      <c r="M264" s="253" t="s">
        <v>1</v>
      </c>
      <c r="N264" s="254" t="s">
        <v>41</v>
      </c>
      <c r="O264" s="92"/>
      <c r="P264" s="255">
        <f>O264*H264</f>
        <v>0</v>
      </c>
      <c r="Q264" s="255">
        <v>0.31879000000000002</v>
      </c>
      <c r="R264" s="255">
        <f>Q264*H264</f>
        <v>43.0175226</v>
      </c>
      <c r="S264" s="255">
        <v>0</v>
      </c>
      <c r="T264" s="256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7" t="s">
        <v>282</v>
      </c>
      <c r="AT264" s="257" t="s">
        <v>268</v>
      </c>
      <c r="AU264" s="257" t="s">
        <v>91</v>
      </c>
      <c r="AY264" s="18" t="s">
        <v>265</v>
      </c>
      <c r="BE264" s="258">
        <f>IF(N264="základná",J264,0)</f>
        <v>0</v>
      </c>
      <c r="BF264" s="258">
        <f>IF(N264="znížená",J264,0)</f>
        <v>0</v>
      </c>
      <c r="BG264" s="258">
        <f>IF(N264="zákl. prenesená",J264,0)</f>
        <v>0</v>
      </c>
      <c r="BH264" s="258">
        <f>IF(N264="zníž. prenesená",J264,0)</f>
        <v>0</v>
      </c>
      <c r="BI264" s="258">
        <f>IF(N264="nulová",J264,0)</f>
        <v>0</v>
      </c>
      <c r="BJ264" s="18" t="s">
        <v>91</v>
      </c>
      <c r="BK264" s="258">
        <f>ROUND(I264*H264,2)</f>
        <v>0</v>
      </c>
      <c r="BL264" s="18" t="s">
        <v>282</v>
      </c>
      <c r="BM264" s="257" t="s">
        <v>3512</v>
      </c>
    </row>
    <row r="265" s="13" customFormat="1">
      <c r="A265" s="13"/>
      <c r="B265" s="264"/>
      <c r="C265" s="265"/>
      <c r="D265" s="266" t="s">
        <v>312</v>
      </c>
      <c r="E265" s="267" t="s">
        <v>1</v>
      </c>
      <c r="F265" s="268" t="s">
        <v>3513</v>
      </c>
      <c r="G265" s="265"/>
      <c r="H265" s="269">
        <v>7.7000000000000002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4</v>
      </c>
      <c r="AX265" s="13" t="s">
        <v>75</v>
      </c>
      <c r="AY265" s="275" t="s">
        <v>265</v>
      </c>
    </row>
    <row r="266" s="13" customFormat="1">
      <c r="A266" s="13"/>
      <c r="B266" s="264"/>
      <c r="C266" s="265"/>
      <c r="D266" s="266" t="s">
        <v>312</v>
      </c>
      <c r="E266" s="267" t="s">
        <v>1</v>
      </c>
      <c r="F266" s="268" t="s">
        <v>3514</v>
      </c>
      <c r="G266" s="265"/>
      <c r="H266" s="269">
        <v>4.4000000000000004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312</v>
      </c>
      <c r="AU266" s="275" t="s">
        <v>91</v>
      </c>
      <c r="AV266" s="13" t="s">
        <v>91</v>
      </c>
      <c r="AW266" s="13" t="s">
        <v>4</v>
      </c>
      <c r="AX266" s="13" t="s">
        <v>75</v>
      </c>
      <c r="AY266" s="275" t="s">
        <v>265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3515</v>
      </c>
      <c r="G267" s="265"/>
      <c r="H267" s="269">
        <v>97.760000000000005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75</v>
      </c>
      <c r="AY267" s="275" t="s">
        <v>265</v>
      </c>
    </row>
    <row r="268" s="13" customFormat="1">
      <c r="A268" s="13"/>
      <c r="B268" s="264"/>
      <c r="C268" s="265"/>
      <c r="D268" s="266" t="s">
        <v>312</v>
      </c>
      <c r="E268" s="267" t="s">
        <v>1</v>
      </c>
      <c r="F268" s="268" t="s">
        <v>3516</v>
      </c>
      <c r="G268" s="265"/>
      <c r="H268" s="269">
        <v>13.199999999999999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312</v>
      </c>
      <c r="AU268" s="275" t="s">
        <v>91</v>
      </c>
      <c r="AV268" s="13" t="s">
        <v>91</v>
      </c>
      <c r="AW268" s="13" t="s">
        <v>4</v>
      </c>
      <c r="AX268" s="13" t="s">
        <v>75</v>
      </c>
      <c r="AY268" s="275" t="s">
        <v>265</v>
      </c>
    </row>
    <row r="269" s="13" customFormat="1">
      <c r="A269" s="13"/>
      <c r="B269" s="264"/>
      <c r="C269" s="265"/>
      <c r="D269" s="266" t="s">
        <v>312</v>
      </c>
      <c r="E269" s="267" t="s">
        <v>1</v>
      </c>
      <c r="F269" s="268" t="s">
        <v>3517</v>
      </c>
      <c r="G269" s="265"/>
      <c r="H269" s="269">
        <v>11.880000000000001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312</v>
      </c>
      <c r="AU269" s="275" t="s">
        <v>91</v>
      </c>
      <c r="AV269" s="13" t="s">
        <v>91</v>
      </c>
      <c r="AW269" s="13" t="s">
        <v>4</v>
      </c>
      <c r="AX269" s="13" t="s">
        <v>75</v>
      </c>
      <c r="AY269" s="275" t="s">
        <v>265</v>
      </c>
    </row>
    <row r="270" s="2" customFormat="1" ht="16.30189" customHeight="1">
      <c r="A270" s="39"/>
      <c r="B270" s="40"/>
      <c r="C270" s="246" t="s">
        <v>524</v>
      </c>
      <c r="D270" s="246" t="s">
        <v>268</v>
      </c>
      <c r="E270" s="247" t="s">
        <v>898</v>
      </c>
      <c r="F270" s="248" t="s">
        <v>1</v>
      </c>
      <c r="G270" s="249" t="s">
        <v>1</v>
      </c>
      <c r="H270" s="250">
        <v>13.380000000000001</v>
      </c>
      <c r="I270" s="251"/>
      <c r="J270" s="250">
        <f>ROUND(I270*H270,2)</f>
        <v>0</v>
      </c>
      <c r="K270" s="252"/>
      <c r="L270" s="45"/>
      <c r="M270" s="253" t="s">
        <v>1</v>
      </c>
      <c r="N270" s="254" t="s">
        <v>41</v>
      </c>
      <c r="O270" s="92"/>
      <c r="P270" s="255">
        <f>O270*H270</f>
        <v>0</v>
      </c>
      <c r="Q270" s="255">
        <v>2.2632490000000001</v>
      </c>
      <c r="R270" s="255">
        <f>Q270*H270</f>
        <v>30.282271620000003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282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3518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3519</v>
      </c>
      <c r="G271" s="265"/>
      <c r="H271" s="269">
        <v>9.5999999999999996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75</v>
      </c>
      <c r="AY271" s="275" t="s">
        <v>265</v>
      </c>
    </row>
    <row r="272" s="13" customFormat="1">
      <c r="A272" s="13"/>
      <c r="B272" s="264"/>
      <c r="C272" s="265"/>
      <c r="D272" s="266" t="s">
        <v>312</v>
      </c>
      <c r="E272" s="267" t="s">
        <v>1</v>
      </c>
      <c r="F272" s="268" t="s">
        <v>3520</v>
      </c>
      <c r="G272" s="265"/>
      <c r="H272" s="269">
        <v>3.7799999999999998</v>
      </c>
      <c r="I272" s="270"/>
      <c r="J272" s="265"/>
      <c r="K272" s="265"/>
      <c r="L272" s="271"/>
      <c r="M272" s="272"/>
      <c r="N272" s="273"/>
      <c r="O272" s="273"/>
      <c r="P272" s="273"/>
      <c r="Q272" s="273"/>
      <c r="R272" s="273"/>
      <c r="S272" s="273"/>
      <c r="T272" s="27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75" t="s">
        <v>312</v>
      </c>
      <c r="AU272" s="275" t="s">
        <v>91</v>
      </c>
      <c r="AV272" s="13" t="s">
        <v>91</v>
      </c>
      <c r="AW272" s="13" t="s">
        <v>4</v>
      </c>
      <c r="AX272" s="13" t="s">
        <v>75</v>
      </c>
      <c r="AY272" s="275" t="s">
        <v>265</v>
      </c>
    </row>
    <row r="273" s="14" customFormat="1">
      <c r="A273" s="14"/>
      <c r="B273" s="276"/>
      <c r="C273" s="277"/>
      <c r="D273" s="266" t="s">
        <v>312</v>
      </c>
      <c r="E273" s="278" t="s">
        <v>1</v>
      </c>
      <c r="F273" s="279" t="s">
        <v>318</v>
      </c>
      <c r="G273" s="277"/>
      <c r="H273" s="280">
        <v>13.380000000000001</v>
      </c>
      <c r="I273" s="281"/>
      <c r="J273" s="277"/>
      <c r="K273" s="277"/>
      <c r="L273" s="282"/>
      <c r="M273" s="283"/>
      <c r="N273" s="284"/>
      <c r="O273" s="284"/>
      <c r="P273" s="284"/>
      <c r="Q273" s="284"/>
      <c r="R273" s="284"/>
      <c r="S273" s="284"/>
      <c r="T273" s="28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86" t="s">
        <v>312</v>
      </c>
      <c r="AU273" s="286" t="s">
        <v>91</v>
      </c>
      <c r="AV273" s="14" t="s">
        <v>282</v>
      </c>
      <c r="AW273" s="14" t="s">
        <v>4</v>
      </c>
      <c r="AX273" s="14" t="s">
        <v>83</v>
      </c>
      <c r="AY273" s="286" t="s">
        <v>265</v>
      </c>
    </row>
    <row r="274" s="2" customFormat="1" ht="16.30189" customHeight="1">
      <c r="A274" s="39"/>
      <c r="B274" s="40"/>
      <c r="C274" s="246" t="s">
        <v>528</v>
      </c>
      <c r="D274" s="246" t="s">
        <v>268</v>
      </c>
      <c r="E274" s="247" t="s">
        <v>1040</v>
      </c>
      <c r="F274" s="248" t="s">
        <v>1</v>
      </c>
      <c r="G274" s="249" t="s">
        <v>1</v>
      </c>
      <c r="H274" s="250">
        <v>1.8899999999999999</v>
      </c>
      <c r="I274" s="251"/>
      <c r="J274" s="250">
        <f>ROUND(I274*H274,2)</f>
        <v>0</v>
      </c>
      <c r="K274" s="252"/>
      <c r="L274" s="45"/>
      <c r="M274" s="253" t="s">
        <v>1</v>
      </c>
      <c r="N274" s="254" t="s">
        <v>41</v>
      </c>
      <c r="O274" s="92"/>
      <c r="P274" s="255">
        <f>O274*H274</f>
        <v>0</v>
      </c>
      <c r="Q274" s="255">
        <v>0.022655000000000002</v>
      </c>
      <c r="R274" s="255">
        <f>Q274*H274</f>
        <v>0.04281795</v>
      </c>
      <c r="S274" s="255">
        <v>0</v>
      </c>
      <c r="T274" s="25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7" t="s">
        <v>282</v>
      </c>
      <c r="AT274" s="257" t="s">
        <v>268</v>
      </c>
      <c r="AU274" s="257" t="s">
        <v>91</v>
      </c>
      <c r="AY274" s="18" t="s">
        <v>265</v>
      </c>
      <c r="BE274" s="258">
        <f>IF(N274="základná",J274,0)</f>
        <v>0</v>
      </c>
      <c r="BF274" s="258">
        <f>IF(N274="znížená",J274,0)</f>
        <v>0</v>
      </c>
      <c r="BG274" s="258">
        <f>IF(N274="zákl. prenesená",J274,0)</f>
        <v>0</v>
      </c>
      <c r="BH274" s="258">
        <f>IF(N274="zníž. prenesená",J274,0)</f>
        <v>0</v>
      </c>
      <c r="BI274" s="258">
        <f>IF(N274="nulová",J274,0)</f>
        <v>0</v>
      </c>
      <c r="BJ274" s="18" t="s">
        <v>91</v>
      </c>
      <c r="BK274" s="258">
        <f>ROUND(I274*H274,2)</f>
        <v>0</v>
      </c>
      <c r="BL274" s="18" t="s">
        <v>282</v>
      </c>
      <c r="BM274" s="257" t="s">
        <v>2610</v>
      </c>
    </row>
    <row r="275" s="13" customFormat="1">
      <c r="A275" s="13"/>
      <c r="B275" s="264"/>
      <c r="C275" s="265"/>
      <c r="D275" s="266" t="s">
        <v>312</v>
      </c>
      <c r="E275" s="267" t="s">
        <v>1</v>
      </c>
      <c r="F275" s="268" t="s">
        <v>3521</v>
      </c>
      <c r="G275" s="265"/>
      <c r="H275" s="269">
        <v>1.8899999999999999</v>
      </c>
      <c r="I275" s="270"/>
      <c r="J275" s="265"/>
      <c r="K275" s="265"/>
      <c r="L275" s="271"/>
      <c r="M275" s="272"/>
      <c r="N275" s="273"/>
      <c r="O275" s="273"/>
      <c r="P275" s="273"/>
      <c r="Q275" s="273"/>
      <c r="R275" s="273"/>
      <c r="S275" s="273"/>
      <c r="T275" s="27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75" t="s">
        <v>312</v>
      </c>
      <c r="AU275" s="275" t="s">
        <v>91</v>
      </c>
      <c r="AV275" s="13" t="s">
        <v>91</v>
      </c>
      <c r="AW275" s="13" t="s">
        <v>4</v>
      </c>
      <c r="AX275" s="13" t="s">
        <v>75</v>
      </c>
      <c r="AY275" s="275" t="s">
        <v>265</v>
      </c>
    </row>
    <row r="276" s="14" customFormat="1">
      <c r="A276" s="14"/>
      <c r="B276" s="276"/>
      <c r="C276" s="277"/>
      <c r="D276" s="266" t="s">
        <v>312</v>
      </c>
      <c r="E276" s="278" t="s">
        <v>1</v>
      </c>
      <c r="F276" s="279" t="s">
        <v>318</v>
      </c>
      <c r="G276" s="277"/>
      <c r="H276" s="280">
        <v>1.8899999999999999</v>
      </c>
      <c r="I276" s="281"/>
      <c r="J276" s="277"/>
      <c r="K276" s="277"/>
      <c r="L276" s="282"/>
      <c r="M276" s="283"/>
      <c r="N276" s="284"/>
      <c r="O276" s="284"/>
      <c r="P276" s="284"/>
      <c r="Q276" s="284"/>
      <c r="R276" s="284"/>
      <c r="S276" s="284"/>
      <c r="T276" s="28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86" t="s">
        <v>312</v>
      </c>
      <c r="AU276" s="286" t="s">
        <v>91</v>
      </c>
      <c r="AV276" s="14" t="s">
        <v>282</v>
      </c>
      <c r="AW276" s="14" t="s">
        <v>4</v>
      </c>
      <c r="AX276" s="14" t="s">
        <v>83</v>
      </c>
      <c r="AY276" s="286" t="s">
        <v>265</v>
      </c>
    </row>
    <row r="277" s="2" customFormat="1" ht="16.30189" customHeight="1">
      <c r="A277" s="39"/>
      <c r="B277" s="40"/>
      <c r="C277" s="246" t="s">
        <v>533</v>
      </c>
      <c r="D277" s="246" t="s">
        <v>268</v>
      </c>
      <c r="E277" s="247" t="s">
        <v>3522</v>
      </c>
      <c r="F277" s="248" t="s">
        <v>1</v>
      </c>
      <c r="G277" s="249" t="s">
        <v>1</v>
      </c>
      <c r="H277" s="250">
        <v>47.299999999999997</v>
      </c>
      <c r="I277" s="251"/>
      <c r="J277" s="250">
        <f>ROUND(I277*H277,2)</f>
        <v>0</v>
      </c>
      <c r="K277" s="252"/>
      <c r="L277" s="45"/>
      <c r="M277" s="253" t="s">
        <v>1</v>
      </c>
      <c r="N277" s="254" t="s">
        <v>41</v>
      </c>
      <c r="O277" s="92"/>
      <c r="P277" s="255">
        <f>O277*H277</f>
        <v>0</v>
      </c>
      <c r="Q277" s="255">
        <v>2.4500000000000002</v>
      </c>
      <c r="R277" s="255">
        <f>Q277*H277</f>
        <v>115.88500000000001</v>
      </c>
      <c r="S277" s="255">
        <v>0</v>
      </c>
      <c r="T277" s="256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57" t="s">
        <v>282</v>
      </c>
      <c r="AT277" s="257" t="s">
        <v>268</v>
      </c>
      <c r="AU277" s="257" t="s">
        <v>91</v>
      </c>
      <c r="AY277" s="18" t="s">
        <v>265</v>
      </c>
      <c r="BE277" s="258">
        <f>IF(N277="základná",J277,0)</f>
        <v>0</v>
      </c>
      <c r="BF277" s="258">
        <f>IF(N277="znížená",J277,0)</f>
        <v>0</v>
      </c>
      <c r="BG277" s="258">
        <f>IF(N277="zákl. prenesená",J277,0)</f>
        <v>0</v>
      </c>
      <c r="BH277" s="258">
        <f>IF(N277="zníž. prenesená",J277,0)</f>
        <v>0</v>
      </c>
      <c r="BI277" s="258">
        <f>IF(N277="nulová",J277,0)</f>
        <v>0</v>
      </c>
      <c r="BJ277" s="18" t="s">
        <v>91</v>
      </c>
      <c r="BK277" s="258">
        <f>ROUND(I277*H277,2)</f>
        <v>0</v>
      </c>
      <c r="BL277" s="18" t="s">
        <v>282</v>
      </c>
      <c r="BM277" s="257" t="s">
        <v>3523</v>
      </c>
    </row>
    <row r="278" s="13" customFormat="1">
      <c r="A278" s="13"/>
      <c r="B278" s="264"/>
      <c r="C278" s="265"/>
      <c r="D278" s="266" t="s">
        <v>312</v>
      </c>
      <c r="E278" s="267" t="s">
        <v>1</v>
      </c>
      <c r="F278" s="268" t="s">
        <v>3524</v>
      </c>
      <c r="G278" s="265"/>
      <c r="H278" s="269">
        <v>47.299999999999997</v>
      </c>
      <c r="I278" s="270"/>
      <c r="J278" s="265"/>
      <c r="K278" s="265"/>
      <c r="L278" s="271"/>
      <c r="M278" s="272"/>
      <c r="N278" s="273"/>
      <c r="O278" s="273"/>
      <c r="P278" s="273"/>
      <c r="Q278" s="273"/>
      <c r="R278" s="273"/>
      <c r="S278" s="273"/>
      <c r="T278" s="27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75" t="s">
        <v>312</v>
      </c>
      <c r="AU278" s="275" t="s">
        <v>91</v>
      </c>
      <c r="AV278" s="13" t="s">
        <v>91</v>
      </c>
      <c r="AW278" s="13" t="s">
        <v>4</v>
      </c>
      <c r="AX278" s="13" t="s">
        <v>83</v>
      </c>
      <c r="AY278" s="275" t="s">
        <v>265</v>
      </c>
    </row>
    <row r="279" s="2" customFormat="1" ht="16.30189" customHeight="1">
      <c r="A279" s="39"/>
      <c r="B279" s="40"/>
      <c r="C279" s="246" t="s">
        <v>537</v>
      </c>
      <c r="D279" s="246" t="s">
        <v>268</v>
      </c>
      <c r="E279" s="247" t="s">
        <v>3525</v>
      </c>
      <c r="F279" s="248" t="s">
        <v>1</v>
      </c>
      <c r="G279" s="249" t="s">
        <v>1</v>
      </c>
      <c r="H279" s="250">
        <v>1.55</v>
      </c>
      <c r="I279" s="251"/>
      <c r="J279" s="250">
        <f>ROUND(I279*H279,2)</f>
        <v>0</v>
      </c>
      <c r="K279" s="252"/>
      <c r="L279" s="45"/>
      <c r="M279" s="253" t="s">
        <v>1</v>
      </c>
      <c r="N279" s="254" t="s">
        <v>41</v>
      </c>
      <c r="O279" s="92"/>
      <c r="P279" s="255">
        <f>O279*H279</f>
        <v>0</v>
      </c>
      <c r="Q279" s="255">
        <v>0</v>
      </c>
      <c r="R279" s="255">
        <f>Q279*H279</f>
        <v>0</v>
      </c>
      <c r="S279" s="255">
        <v>0</v>
      </c>
      <c r="T279" s="256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57" t="s">
        <v>282</v>
      </c>
      <c r="AT279" s="257" t="s">
        <v>268</v>
      </c>
      <c r="AU279" s="257" t="s">
        <v>91</v>
      </c>
      <c r="AY279" s="18" t="s">
        <v>265</v>
      </c>
      <c r="BE279" s="258">
        <f>IF(N279="základná",J279,0)</f>
        <v>0</v>
      </c>
      <c r="BF279" s="258">
        <f>IF(N279="znížená",J279,0)</f>
        <v>0</v>
      </c>
      <c r="BG279" s="258">
        <f>IF(N279="zákl. prenesená",J279,0)</f>
        <v>0</v>
      </c>
      <c r="BH279" s="258">
        <f>IF(N279="zníž. prenesená",J279,0)</f>
        <v>0</v>
      </c>
      <c r="BI279" s="258">
        <f>IF(N279="nulová",J279,0)</f>
        <v>0</v>
      </c>
      <c r="BJ279" s="18" t="s">
        <v>91</v>
      </c>
      <c r="BK279" s="258">
        <f>ROUND(I279*H279,2)</f>
        <v>0</v>
      </c>
      <c r="BL279" s="18" t="s">
        <v>282</v>
      </c>
      <c r="BM279" s="257" t="s">
        <v>3526</v>
      </c>
    </row>
    <row r="280" s="13" customFormat="1">
      <c r="A280" s="13"/>
      <c r="B280" s="264"/>
      <c r="C280" s="265"/>
      <c r="D280" s="266" t="s">
        <v>312</v>
      </c>
      <c r="E280" s="267" t="s">
        <v>1</v>
      </c>
      <c r="F280" s="268" t="s">
        <v>3527</v>
      </c>
      <c r="G280" s="265"/>
      <c r="H280" s="269">
        <v>1.55</v>
      </c>
      <c r="I280" s="270"/>
      <c r="J280" s="265"/>
      <c r="K280" s="265"/>
      <c r="L280" s="271"/>
      <c r="M280" s="272"/>
      <c r="N280" s="273"/>
      <c r="O280" s="273"/>
      <c r="P280" s="273"/>
      <c r="Q280" s="273"/>
      <c r="R280" s="273"/>
      <c r="S280" s="273"/>
      <c r="T280" s="27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75" t="s">
        <v>312</v>
      </c>
      <c r="AU280" s="275" t="s">
        <v>91</v>
      </c>
      <c r="AV280" s="13" t="s">
        <v>91</v>
      </c>
      <c r="AW280" s="13" t="s">
        <v>4</v>
      </c>
      <c r="AX280" s="13" t="s">
        <v>83</v>
      </c>
      <c r="AY280" s="275" t="s">
        <v>265</v>
      </c>
    </row>
    <row r="281" s="2" customFormat="1" ht="16.30189" customHeight="1">
      <c r="A281" s="39"/>
      <c r="B281" s="40"/>
      <c r="C281" s="287" t="s">
        <v>540</v>
      </c>
      <c r="D281" s="287" t="s">
        <v>367</v>
      </c>
      <c r="E281" s="288" t="s">
        <v>3528</v>
      </c>
      <c r="F281" s="289" t="s">
        <v>1</v>
      </c>
      <c r="G281" s="290" t="s">
        <v>1</v>
      </c>
      <c r="H281" s="291">
        <v>3.48</v>
      </c>
      <c r="I281" s="292"/>
      <c r="J281" s="291">
        <f>ROUND(I281*H281,2)</f>
        <v>0</v>
      </c>
      <c r="K281" s="293"/>
      <c r="L281" s="294"/>
      <c r="M281" s="295" t="s">
        <v>1</v>
      </c>
      <c r="N281" s="296" t="s">
        <v>41</v>
      </c>
      <c r="O281" s="92"/>
      <c r="P281" s="255">
        <f>O281*H281</f>
        <v>0</v>
      </c>
      <c r="Q281" s="255">
        <v>1</v>
      </c>
      <c r="R281" s="255">
        <f>Q281*H281</f>
        <v>3.48</v>
      </c>
      <c r="S281" s="255">
        <v>0</v>
      </c>
      <c r="T281" s="256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7" t="s">
        <v>338</v>
      </c>
      <c r="AT281" s="257" t="s">
        <v>367</v>
      </c>
      <c r="AU281" s="257" t="s">
        <v>91</v>
      </c>
      <c r="AY281" s="18" t="s">
        <v>265</v>
      </c>
      <c r="BE281" s="258">
        <f>IF(N281="základná",J281,0)</f>
        <v>0</v>
      </c>
      <c r="BF281" s="258">
        <f>IF(N281="znížená",J281,0)</f>
        <v>0</v>
      </c>
      <c r="BG281" s="258">
        <f>IF(N281="zákl. prenesená",J281,0)</f>
        <v>0</v>
      </c>
      <c r="BH281" s="258">
        <f>IF(N281="zníž. prenesená",J281,0)</f>
        <v>0</v>
      </c>
      <c r="BI281" s="258">
        <f>IF(N281="nulová",J281,0)</f>
        <v>0</v>
      </c>
      <c r="BJ281" s="18" t="s">
        <v>91</v>
      </c>
      <c r="BK281" s="258">
        <f>ROUND(I281*H281,2)</f>
        <v>0</v>
      </c>
      <c r="BL281" s="18" t="s">
        <v>282</v>
      </c>
      <c r="BM281" s="257" t="s">
        <v>3529</v>
      </c>
    </row>
    <row r="282" s="13" customFormat="1">
      <c r="A282" s="13"/>
      <c r="B282" s="264"/>
      <c r="C282" s="265"/>
      <c r="D282" s="266" t="s">
        <v>312</v>
      </c>
      <c r="E282" s="265"/>
      <c r="F282" s="268" t="s">
        <v>3530</v>
      </c>
      <c r="G282" s="265"/>
      <c r="H282" s="269">
        <v>3.48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312</v>
      </c>
      <c r="AU282" s="275" t="s">
        <v>91</v>
      </c>
      <c r="AV282" s="13" t="s">
        <v>91</v>
      </c>
      <c r="AW282" s="13" t="s">
        <v>5</v>
      </c>
      <c r="AX282" s="13" t="s">
        <v>83</v>
      </c>
      <c r="AY282" s="275" t="s">
        <v>265</v>
      </c>
    </row>
    <row r="283" s="2" customFormat="1" ht="16.30189" customHeight="1">
      <c r="A283" s="39"/>
      <c r="B283" s="40"/>
      <c r="C283" s="246" t="s">
        <v>543</v>
      </c>
      <c r="D283" s="246" t="s">
        <v>268</v>
      </c>
      <c r="E283" s="247" t="s">
        <v>2615</v>
      </c>
      <c r="F283" s="248" t="s">
        <v>1</v>
      </c>
      <c r="G283" s="249" t="s">
        <v>1</v>
      </c>
      <c r="H283" s="250">
        <v>12</v>
      </c>
      <c r="I283" s="251"/>
      <c r="J283" s="250">
        <f>ROUND(I283*H283,2)</f>
        <v>0</v>
      </c>
      <c r="K283" s="252"/>
      <c r="L283" s="45"/>
      <c r="M283" s="253" t="s">
        <v>1</v>
      </c>
      <c r="N283" s="254" t="s">
        <v>41</v>
      </c>
      <c r="O283" s="92"/>
      <c r="P283" s="255">
        <f>O283*H283</f>
        <v>0</v>
      </c>
      <c r="Q283" s="255">
        <v>2.0841599999999998</v>
      </c>
      <c r="R283" s="255">
        <f>Q283*H283</f>
        <v>25.009919999999997</v>
      </c>
      <c r="S283" s="255">
        <v>0</v>
      </c>
      <c r="T283" s="256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7" t="s">
        <v>282</v>
      </c>
      <c r="AT283" s="257" t="s">
        <v>268</v>
      </c>
      <c r="AU283" s="257" t="s">
        <v>91</v>
      </c>
      <c r="AY283" s="18" t="s">
        <v>265</v>
      </c>
      <c r="BE283" s="258">
        <f>IF(N283="základná",J283,0)</f>
        <v>0</v>
      </c>
      <c r="BF283" s="258">
        <f>IF(N283="znížená",J283,0)</f>
        <v>0</v>
      </c>
      <c r="BG283" s="258">
        <f>IF(N283="zákl. prenesená",J283,0)</f>
        <v>0</v>
      </c>
      <c r="BH283" s="258">
        <f>IF(N283="zníž. prenesená",J283,0)</f>
        <v>0</v>
      </c>
      <c r="BI283" s="258">
        <f>IF(N283="nulová",J283,0)</f>
        <v>0</v>
      </c>
      <c r="BJ283" s="18" t="s">
        <v>91</v>
      </c>
      <c r="BK283" s="258">
        <f>ROUND(I283*H283,2)</f>
        <v>0</v>
      </c>
      <c r="BL283" s="18" t="s">
        <v>282</v>
      </c>
      <c r="BM283" s="257" t="s">
        <v>3531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2617</v>
      </c>
      <c r="G284" s="265"/>
      <c r="H284" s="269">
        <v>12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83</v>
      </c>
      <c r="AY284" s="275" t="s">
        <v>265</v>
      </c>
    </row>
    <row r="285" s="2" customFormat="1" ht="16.30189" customHeight="1">
      <c r="A285" s="39"/>
      <c r="B285" s="40"/>
      <c r="C285" s="246" t="s">
        <v>547</v>
      </c>
      <c r="D285" s="246" t="s">
        <v>268</v>
      </c>
      <c r="E285" s="247" t="s">
        <v>2618</v>
      </c>
      <c r="F285" s="248" t="s">
        <v>1</v>
      </c>
      <c r="G285" s="249" t="s">
        <v>1</v>
      </c>
      <c r="H285" s="250">
        <v>99.870000000000005</v>
      </c>
      <c r="I285" s="251"/>
      <c r="J285" s="250">
        <f>ROUND(I285*H285,2)</f>
        <v>0</v>
      </c>
      <c r="K285" s="252"/>
      <c r="L285" s="45"/>
      <c r="M285" s="253" t="s">
        <v>1</v>
      </c>
      <c r="N285" s="254" t="s">
        <v>41</v>
      </c>
      <c r="O285" s="92"/>
      <c r="P285" s="255">
        <f>O285*H285</f>
        <v>0</v>
      </c>
      <c r="Q285" s="255">
        <v>0.90037999999999996</v>
      </c>
      <c r="R285" s="255">
        <f>Q285*H285</f>
        <v>89.920950599999998</v>
      </c>
      <c r="S285" s="255">
        <v>0</v>
      </c>
      <c r="T285" s="256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7" t="s">
        <v>282</v>
      </c>
      <c r="AT285" s="257" t="s">
        <v>268</v>
      </c>
      <c r="AU285" s="257" t="s">
        <v>91</v>
      </c>
      <c r="AY285" s="18" t="s">
        <v>265</v>
      </c>
      <c r="BE285" s="258">
        <f>IF(N285="základná",J285,0)</f>
        <v>0</v>
      </c>
      <c r="BF285" s="258">
        <f>IF(N285="znížená",J285,0)</f>
        <v>0</v>
      </c>
      <c r="BG285" s="258">
        <f>IF(N285="zákl. prenesená",J285,0)</f>
        <v>0</v>
      </c>
      <c r="BH285" s="258">
        <f>IF(N285="zníž. prenesená",J285,0)</f>
        <v>0</v>
      </c>
      <c r="BI285" s="258">
        <f>IF(N285="nulová",J285,0)</f>
        <v>0</v>
      </c>
      <c r="BJ285" s="18" t="s">
        <v>91</v>
      </c>
      <c r="BK285" s="258">
        <f>ROUND(I285*H285,2)</f>
        <v>0</v>
      </c>
      <c r="BL285" s="18" t="s">
        <v>282</v>
      </c>
      <c r="BM285" s="257" t="s">
        <v>3532</v>
      </c>
    </row>
    <row r="286" s="13" customFormat="1">
      <c r="A286" s="13"/>
      <c r="B286" s="264"/>
      <c r="C286" s="265"/>
      <c r="D286" s="266" t="s">
        <v>312</v>
      </c>
      <c r="E286" s="267" t="s">
        <v>1</v>
      </c>
      <c r="F286" s="268" t="s">
        <v>3533</v>
      </c>
      <c r="G286" s="265"/>
      <c r="H286" s="269">
        <v>7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312</v>
      </c>
      <c r="AU286" s="275" t="s">
        <v>91</v>
      </c>
      <c r="AV286" s="13" t="s">
        <v>91</v>
      </c>
      <c r="AW286" s="13" t="s">
        <v>4</v>
      </c>
      <c r="AX286" s="13" t="s">
        <v>75</v>
      </c>
      <c r="AY286" s="275" t="s">
        <v>265</v>
      </c>
    </row>
    <row r="287" s="13" customFormat="1">
      <c r="A287" s="13"/>
      <c r="B287" s="264"/>
      <c r="C287" s="265"/>
      <c r="D287" s="266" t="s">
        <v>312</v>
      </c>
      <c r="E287" s="267" t="s">
        <v>1</v>
      </c>
      <c r="F287" s="268" t="s">
        <v>3534</v>
      </c>
      <c r="G287" s="265"/>
      <c r="H287" s="269">
        <v>4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312</v>
      </c>
      <c r="AU287" s="275" t="s">
        <v>91</v>
      </c>
      <c r="AV287" s="13" t="s">
        <v>91</v>
      </c>
      <c r="AW287" s="13" t="s">
        <v>4</v>
      </c>
      <c r="AX287" s="13" t="s">
        <v>75</v>
      </c>
      <c r="AY287" s="275" t="s">
        <v>265</v>
      </c>
    </row>
    <row r="288" s="13" customFormat="1">
      <c r="A288" s="13"/>
      <c r="B288" s="264"/>
      <c r="C288" s="265"/>
      <c r="D288" s="266" t="s">
        <v>312</v>
      </c>
      <c r="E288" s="267" t="s">
        <v>1</v>
      </c>
      <c r="F288" s="268" t="s">
        <v>3535</v>
      </c>
      <c r="G288" s="265"/>
      <c r="H288" s="269">
        <v>88.870000000000005</v>
      </c>
      <c r="I288" s="270"/>
      <c r="J288" s="265"/>
      <c r="K288" s="265"/>
      <c r="L288" s="271"/>
      <c r="M288" s="272"/>
      <c r="N288" s="273"/>
      <c r="O288" s="273"/>
      <c r="P288" s="273"/>
      <c r="Q288" s="273"/>
      <c r="R288" s="273"/>
      <c r="S288" s="273"/>
      <c r="T288" s="27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75" t="s">
        <v>312</v>
      </c>
      <c r="AU288" s="275" t="s">
        <v>91</v>
      </c>
      <c r="AV288" s="13" t="s">
        <v>91</v>
      </c>
      <c r="AW288" s="13" t="s">
        <v>4</v>
      </c>
      <c r="AX288" s="13" t="s">
        <v>75</v>
      </c>
      <c r="AY288" s="275" t="s">
        <v>265</v>
      </c>
    </row>
    <row r="289" s="14" customFormat="1">
      <c r="A289" s="14"/>
      <c r="B289" s="276"/>
      <c r="C289" s="277"/>
      <c r="D289" s="266" t="s">
        <v>312</v>
      </c>
      <c r="E289" s="278" t="s">
        <v>1</v>
      </c>
      <c r="F289" s="279" t="s">
        <v>318</v>
      </c>
      <c r="G289" s="277"/>
      <c r="H289" s="280">
        <v>99.870000000000005</v>
      </c>
      <c r="I289" s="281"/>
      <c r="J289" s="277"/>
      <c r="K289" s="277"/>
      <c r="L289" s="282"/>
      <c r="M289" s="283"/>
      <c r="N289" s="284"/>
      <c r="O289" s="284"/>
      <c r="P289" s="284"/>
      <c r="Q289" s="284"/>
      <c r="R289" s="284"/>
      <c r="S289" s="284"/>
      <c r="T289" s="28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86" t="s">
        <v>312</v>
      </c>
      <c r="AU289" s="286" t="s">
        <v>91</v>
      </c>
      <c r="AV289" s="14" t="s">
        <v>282</v>
      </c>
      <c r="AW289" s="14" t="s">
        <v>5</v>
      </c>
      <c r="AX289" s="14" t="s">
        <v>83</v>
      </c>
      <c r="AY289" s="286" t="s">
        <v>265</v>
      </c>
    </row>
    <row r="290" s="12" customFormat="1" ht="22.8" customHeight="1">
      <c r="A290" s="12"/>
      <c r="B290" s="230"/>
      <c r="C290" s="231"/>
      <c r="D290" s="232" t="s">
        <v>74</v>
      </c>
      <c r="E290" s="244" t="s">
        <v>264</v>
      </c>
      <c r="F290" s="244" t="s">
        <v>461</v>
      </c>
      <c r="G290" s="231"/>
      <c r="H290" s="231"/>
      <c r="I290" s="234"/>
      <c r="J290" s="245">
        <f>BK290</f>
        <v>0</v>
      </c>
      <c r="K290" s="231"/>
      <c r="L290" s="236"/>
      <c r="M290" s="237"/>
      <c r="N290" s="238"/>
      <c r="O290" s="238"/>
      <c r="P290" s="239">
        <f>SUM(P291:P312)</f>
        <v>0</v>
      </c>
      <c r="Q290" s="238"/>
      <c r="R290" s="239">
        <f>SUM(R291:R312)</f>
        <v>191.525026685</v>
      </c>
      <c r="S290" s="238"/>
      <c r="T290" s="240">
        <f>SUM(T291:T312)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41" t="s">
        <v>83</v>
      </c>
      <c r="AT290" s="242" t="s">
        <v>74</v>
      </c>
      <c r="AU290" s="242" t="s">
        <v>83</v>
      </c>
      <c r="AY290" s="241" t="s">
        <v>265</v>
      </c>
      <c r="BK290" s="243">
        <f>SUM(BK291:BK312)</f>
        <v>0</v>
      </c>
    </row>
    <row r="291" s="2" customFormat="1" ht="16.30189" customHeight="1">
      <c r="A291" s="39"/>
      <c r="B291" s="40"/>
      <c r="C291" s="246" t="s">
        <v>550</v>
      </c>
      <c r="D291" s="246" t="s">
        <v>268</v>
      </c>
      <c r="E291" s="247" t="s">
        <v>471</v>
      </c>
      <c r="F291" s="248" t="s">
        <v>1</v>
      </c>
      <c r="G291" s="249" t="s">
        <v>1</v>
      </c>
      <c r="H291" s="250">
        <v>142</v>
      </c>
      <c r="I291" s="251"/>
      <c r="J291" s="250">
        <f>ROUND(I291*H291,2)</f>
        <v>0</v>
      </c>
      <c r="K291" s="252"/>
      <c r="L291" s="45"/>
      <c r="M291" s="253" t="s">
        <v>1</v>
      </c>
      <c r="N291" s="254" t="s">
        <v>41</v>
      </c>
      <c r="O291" s="92"/>
      <c r="P291" s="255">
        <f>O291*H291</f>
        <v>0</v>
      </c>
      <c r="Q291" s="255">
        <v>0.46166000000000001</v>
      </c>
      <c r="R291" s="255">
        <f>Q291*H291</f>
        <v>65.555720000000008</v>
      </c>
      <c r="S291" s="255">
        <v>0</v>
      </c>
      <c r="T291" s="256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7" t="s">
        <v>282</v>
      </c>
      <c r="AT291" s="257" t="s">
        <v>268</v>
      </c>
      <c r="AU291" s="257" t="s">
        <v>91</v>
      </c>
      <c r="AY291" s="18" t="s">
        <v>265</v>
      </c>
      <c r="BE291" s="258">
        <f>IF(N291="základná",J291,0)</f>
        <v>0</v>
      </c>
      <c r="BF291" s="258">
        <f>IF(N291="znížená",J291,0)</f>
        <v>0</v>
      </c>
      <c r="BG291" s="258">
        <f>IF(N291="zákl. prenesená",J291,0)</f>
        <v>0</v>
      </c>
      <c r="BH291" s="258">
        <f>IF(N291="zníž. prenesená",J291,0)</f>
        <v>0</v>
      </c>
      <c r="BI291" s="258">
        <f>IF(N291="nulová",J291,0)</f>
        <v>0</v>
      </c>
      <c r="BJ291" s="18" t="s">
        <v>91</v>
      </c>
      <c r="BK291" s="258">
        <f>ROUND(I291*H291,2)</f>
        <v>0</v>
      </c>
      <c r="BL291" s="18" t="s">
        <v>282</v>
      </c>
      <c r="BM291" s="257" t="s">
        <v>2623</v>
      </c>
    </row>
    <row r="292" s="13" customFormat="1">
      <c r="A292" s="13"/>
      <c r="B292" s="264"/>
      <c r="C292" s="265"/>
      <c r="D292" s="266" t="s">
        <v>312</v>
      </c>
      <c r="E292" s="267" t="s">
        <v>1</v>
      </c>
      <c r="F292" s="268" t="s">
        <v>3450</v>
      </c>
      <c r="G292" s="265"/>
      <c r="H292" s="269">
        <v>142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312</v>
      </c>
      <c r="AU292" s="275" t="s">
        <v>91</v>
      </c>
      <c r="AV292" s="13" t="s">
        <v>91</v>
      </c>
      <c r="AW292" s="13" t="s">
        <v>4</v>
      </c>
      <c r="AX292" s="13" t="s">
        <v>83</v>
      </c>
      <c r="AY292" s="275" t="s">
        <v>265</v>
      </c>
    </row>
    <row r="293" s="2" customFormat="1" ht="16.30189" customHeight="1">
      <c r="A293" s="39"/>
      <c r="B293" s="40"/>
      <c r="C293" s="246" t="s">
        <v>553</v>
      </c>
      <c r="D293" s="246" t="s">
        <v>268</v>
      </c>
      <c r="E293" s="247" t="s">
        <v>486</v>
      </c>
      <c r="F293" s="248" t="s">
        <v>1</v>
      </c>
      <c r="G293" s="249" t="s">
        <v>1</v>
      </c>
      <c r="H293" s="250">
        <v>142</v>
      </c>
      <c r="I293" s="251"/>
      <c r="J293" s="250">
        <f>ROUND(I293*H293,2)</f>
        <v>0</v>
      </c>
      <c r="K293" s="252"/>
      <c r="L293" s="45"/>
      <c r="M293" s="253" t="s">
        <v>1</v>
      </c>
      <c r="N293" s="254" t="s">
        <v>41</v>
      </c>
      <c r="O293" s="92"/>
      <c r="P293" s="255">
        <f>O293*H293</f>
        <v>0</v>
      </c>
      <c r="Q293" s="255">
        <v>0.47117510000000001</v>
      </c>
      <c r="R293" s="255">
        <f>Q293*H293</f>
        <v>66.906864200000001</v>
      </c>
      <c r="S293" s="255">
        <v>0</v>
      </c>
      <c r="T293" s="256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7" t="s">
        <v>282</v>
      </c>
      <c r="AT293" s="257" t="s">
        <v>268</v>
      </c>
      <c r="AU293" s="257" t="s">
        <v>91</v>
      </c>
      <c r="AY293" s="18" t="s">
        <v>265</v>
      </c>
      <c r="BE293" s="258">
        <f>IF(N293="základná",J293,0)</f>
        <v>0</v>
      </c>
      <c r="BF293" s="258">
        <f>IF(N293="znížená",J293,0)</f>
        <v>0</v>
      </c>
      <c r="BG293" s="258">
        <f>IF(N293="zákl. prenesená",J293,0)</f>
        <v>0</v>
      </c>
      <c r="BH293" s="258">
        <f>IF(N293="zníž. prenesená",J293,0)</f>
        <v>0</v>
      </c>
      <c r="BI293" s="258">
        <f>IF(N293="nulová",J293,0)</f>
        <v>0</v>
      </c>
      <c r="BJ293" s="18" t="s">
        <v>91</v>
      </c>
      <c r="BK293" s="258">
        <f>ROUND(I293*H293,2)</f>
        <v>0</v>
      </c>
      <c r="BL293" s="18" t="s">
        <v>282</v>
      </c>
      <c r="BM293" s="257" t="s">
        <v>2624</v>
      </c>
    </row>
    <row r="294" s="13" customFormat="1">
      <c r="A294" s="13"/>
      <c r="B294" s="264"/>
      <c r="C294" s="265"/>
      <c r="D294" s="266" t="s">
        <v>312</v>
      </c>
      <c r="E294" s="267" t="s">
        <v>1</v>
      </c>
      <c r="F294" s="268" t="s">
        <v>3536</v>
      </c>
      <c r="G294" s="265"/>
      <c r="H294" s="269">
        <v>142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312</v>
      </c>
      <c r="AU294" s="275" t="s">
        <v>91</v>
      </c>
      <c r="AV294" s="13" t="s">
        <v>91</v>
      </c>
      <c r="AW294" s="13" t="s">
        <v>4</v>
      </c>
      <c r="AX294" s="13" t="s">
        <v>83</v>
      </c>
      <c r="AY294" s="275" t="s">
        <v>265</v>
      </c>
    </row>
    <row r="295" s="2" customFormat="1" ht="16.30189" customHeight="1">
      <c r="A295" s="39"/>
      <c r="B295" s="40"/>
      <c r="C295" s="246" t="s">
        <v>557</v>
      </c>
      <c r="D295" s="246" t="s">
        <v>268</v>
      </c>
      <c r="E295" s="247" t="s">
        <v>2625</v>
      </c>
      <c r="F295" s="248" t="s">
        <v>1</v>
      </c>
      <c r="G295" s="249" t="s">
        <v>1</v>
      </c>
      <c r="H295" s="250">
        <v>382</v>
      </c>
      <c r="I295" s="251"/>
      <c r="J295" s="250">
        <f>ROUND(I295*H295,2)</f>
        <v>0</v>
      </c>
      <c r="K295" s="252"/>
      <c r="L295" s="45"/>
      <c r="M295" s="253" t="s">
        <v>1</v>
      </c>
      <c r="N295" s="254" t="s">
        <v>41</v>
      </c>
      <c r="O295" s="92"/>
      <c r="P295" s="255">
        <f>O295*H295</f>
        <v>0</v>
      </c>
      <c r="Q295" s="255">
        <v>0.00080999999999999996</v>
      </c>
      <c r="R295" s="255">
        <f>Q295*H295</f>
        <v>0.30941999999999997</v>
      </c>
      <c r="S295" s="255">
        <v>0</v>
      </c>
      <c r="T295" s="256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7" t="s">
        <v>282</v>
      </c>
      <c r="AT295" s="257" t="s">
        <v>268</v>
      </c>
      <c r="AU295" s="257" t="s">
        <v>91</v>
      </c>
      <c r="AY295" s="18" t="s">
        <v>265</v>
      </c>
      <c r="BE295" s="258">
        <f>IF(N295="základná",J295,0)</f>
        <v>0</v>
      </c>
      <c r="BF295" s="258">
        <f>IF(N295="znížená",J295,0)</f>
        <v>0</v>
      </c>
      <c r="BG295" s="258">
        <f>IF(N295="zákl. prenesená",J295,0)</f>
        <v>0</v>
      </c>
      <c r="BH295" s="258">
        <f>IF(N295="zníž. prenesená",J295,0)</f>
        <v>0</v>
      </c>
      <c r="BI295" s="258">
        <f>IF(N295="nulová",J295,0)</f>
        <v>0</v>
      </c>
      <c r="BJ295" s="18" t="s">
        <v>91</v>
      </c>
      <c r="BK295" s="258">
        <f>ROUND(I295*H295,2)</f>
        <v>0</v>
      </c>
      <c r="BL295" s="18" t="s">
        <v>282</v>
      </c>
      <c r="BM295" s="257" t="s">
        <v>2626</v>
      </c>
    </row>
    <row r="296" s="13" customFormat="1">
      <c r="A296" s="13"/>
      <c r="B296" s="264"/>
      <c r="C296" s="265"/>
      <c r="D296" s="266" t="s">
        <v>312</v>
      </c>
      <c r="E296" s="267" t="s">
        <v>1</v>
      </c>
      <c r="F296" s="268" t="s">
        <v>3537</v>
      </c>
      <c r="G296" s="265"/>
      <c r="H296" s="269">
        <v>284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312</v>
      </c>
      <c r="AU296" s="275" t="s">
        <v>91</v>
      </c>
      <c r="AV296" s="13" t="s">
        <v>91</v>
      </c>
      <c r="AW296" s="13" t="s">
        <v>4</v>
      </c>
      <c r="AX296" s="13" t="s">
        <v>75</v>
      </c>
      <c r="AY296" s="275" t="s">
        <v>265</v>
      </c>
    </row>
    <row r="297" s="13" customFormat="1">
      <c r="A297" s="13"/>
      <c r="B297" s="264"/>
      <c r="C297" s="265"/>
      <c r="D297" s="266" t="s">
        <v>312</v>
      </c>
      <c r="E297" s="267" t="s">
        <v>1</v>
      </c>
      <c r="F297" s="268" t="s">
        <v>3538</v>
      </c>
      <c r="G297" s="265"/>
      <c r="H297" s="269">
        <v>98</v>
      </c>
      <c r="I297" s="270"/>
      <c r="J297" s="265"/>
      <c r="K297" s="265"/>
      <c r="L297" s="271"/>
      <c r="M297" s="272"/>
      <c r="N297" s="273"/>
      <c r="O297" s="273"/>
      <c r="P297" s="273"/>
      <c r="Q297" s="273"/>
      <c r="R297" s="273"/>
      <c r="S297" s="273"/>
      <c r="T297" s="27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75" t="s">
        <v>312</v>
      </c>
      <c r="AU297" s="275" t="s">
        <v>91</v>
      </c>
      <c r="AV297" s="13" t="s">
        <v>91</v>
      </c>
      <c r="AW297" s="13" t="s">
        <v>4</v>
      </c>
      <c r="AX297" s="13" t="s">
        <v>75</v>
      </c>
      <c r="AY297" s="275" t="s">
        <v>265</v>
      </c>
    </row>
    <row r="298" s="14" customFormat="1">
      <c r="A298" s="14"/>
      <c r="B298" s="276"/>
      <c r="C298" s="277"/>
      <c r="D298" s="266" t="s">
        <v>312</v>
      </c>
      <c r="E298" s="278" t="s">
        <v>1</v>
      </c>
      <c r="F298" s="279" t="s">
        <v>318</v>
      </c>
      <c r="G298" s="277"/>
      <c r="H298" s="280">
        <v>382</v>
      </c>
      <c r="I298" s="281"/>
      <c r="J298" s="277"/>
      <c r="K298" s="277"/>
      <c r="L298" s="282"/>
      <c r="M298" s="283"/>
      <c r="N298" s="284"/>
      <c r="O298" s="284"/>
      <c r="P298" s="284"/>
      <c r="Q298" s="284"/>
      <c r="R298" s="284"/>
      <c r="S298" s="284"/>
      <c r="T298" s="28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86" t="s">
        <v>312</v>
      </c>
      <c r="AU298" s="286" t="s">
        <v>91</v>
      </c>
      <c r="AV298" s="14" t="s">
        <v>282</v>
      </c>
      <c r="AW298" s="14" t="s">
        <v>4</v>
      </c>
      <c r="AX298" s="14" t="s">
        <v>83</v>
      </c>
      <c r="AY298" s="286" t="s">
        <v>265</v>
      </c>
    </row>
    <row r="299" s="2" customFormat="1" ht="16.30189" customHeight="1">
      <c r="A299" s="39"/>
      <c r="B299" s="40"/>
      <c r="C299" s="246" t="s">
        <v>560</v>
      </c>
      <c r="D299" s="246" t="s">
        <v>268</v>
      </c>
      <c r="E299" s="247" t="s">
        <v>505</v>
      </c>
      <c r="F299" s="248" t="s">
        <v>1</v>
      </c>
      <c r="G299" s="249" t="s">
        <v>1</v>
      </c>
      <c r="H299" s="250">
        <v>191</v>
      </c>
      <c r="I299" s="251"/>
      <c r="J299" s="250">
        <f>ROUND(I299*H299,2)</f>
        <v>0</v>
      </c>
      <c r="K299" s="252"/>
      <c r="L299" s="45"/>
      <c r="M299" s="253" t="s">
        <v>1</v>
      </c>
      <c r="N299" s="254" t="s">
        <v>41</v>
      </c>
      <c r="O299" s="92"/>
      <c r="P299" s="255">
        <f>O299*H299</f>
        <v>0</v>
      </c>
      <c r="Q299" s="255">
        <v>0.10373</v>
      </c>
      <c r="R299" s="255">
        <f>Q299*H299</f>
        <v>19.812429999999999</v>
      </c>
      <c r="S299" s="255">
        <v>0</v>
      </c>
      <c r="T299" s="256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57" t="s">
        <v>282</v>
      </c>
      <c r="AT299" s="257" t="s">
        <v>268</v>
      </c>
      <c r="AU299" s="257" t="s">
        <v>91</v>
      </c>
      <c r="AY299" s="18" t="s">
        <v>265</v>
      </c>
      <c r="BE299" s="258">
        <f>IF(N299="základná",J299,0)</f>
        <v>0</v>
      </c>
      <c r="BF299" s="258">
        <f>IF(N299="znížená",J299,0)</f>
        <v>0</v>
      </c>
      <c r="BG299" s="258">
        <f>IF(N299="zákl. prenesená",J299,0)</f>
        <v>0</v>
      </c>
      <c r="BH299" s="258">
        <f>IF(N299="zníž. prenesená",J299,0)</f>
        <v>0</v>
      </c>
      <c r="BI299" s="258">
        <f>IF(N299="nulová",J299,0)</f>
        <v>0</v>
      </c>
      <c r="BJ299" s="18" t="s">
        <v>91</v>
      </c>
      <c r="BK299" s="258">
        <f>ROUND(I299*H299,2)</f>
        <v>0</v>
      </c>
      <c r="BL299" s="18" t="s">
        <v>282</v>
      </c>
      <c r="BM299" s="257" t="s">
        <v>2629</v>
      </c>
    </row>
    <row r="300" s="13" customFormat="1">
      <c r="A300" s="13"/>
      <c r="B300" s="264"/>
      <c r="C300" s="265"/>
      <c r="D300" s="266" t="s">
        <v>312</v>
      </c>
      <c r="E300" s="267" t="s">
        <v>1</v>
      </c>
      <c r="F300" s="268" t="s">
        <v>3450</v>
      </c>
      <c r="G300" s="265"/>
      <c r="H300" s="269">
        <v>142</v>
      </c>
      <c r="I300" s="270"/>
      <c r="J300" s="265"/>
      <c r="K300" s="265"/>
      <c r="L300" s="271"/>
      <c r="M300" s="272"/>
      <c r="N300" s="273"/>
      <c r="O300" s="273"/>
      <c r="P300" s="273"/>
      <c r="Q300" s="273"/>
      <c r="R300" s="273"/>
      <c r="S300" s="273"/>
      <c r="T300" s="27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75" t="s">
        <v>312</v>
      </c>
      <c r="AU300" s="275" t="s">
        <v>91</v>
      </c>
      <c r="AV300" s="13" t="s">
        <v>91</v>
      </c>
      <c r="AW300" s="13" t="s">
        <v>4</v>
      </c>
      <c r="AX300" s="13" t="s">
        <v>75</v>
      </c>
      <c r="AY300" s="275" t="s">
        <v>265</v>
      </c>
    </row>
    <row r="301" s="13" customFormat="1">
      <c r="A301" s="13"/>
      <c r="B301" s="264"/>
      <c r="C301" s="265"/>
      <c r="D301" s="266" t="s">
        <v>312</v>
      </c>
      <c r="E301" s="267" t="s">
        <v>1</v>
      </c>
      <c r="F301" s="268" t="s">
        <v>3539</v>
      </c>
      <c r="G301" s="265"/>
      <c r="H301" s="269">
        <v>49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312</v>
      </c>
      <c r="AU301" s="275" t="s">
        <v>91</v>
      </c>
      <c r="AV301" s="13" t="s">
        <v>91</v>
      </c>
      <c r="AW301" s="13" t="s">
        <v>4</v>
      </c>
      <c r="AX301" s="13" t="s">
        <v>75</v>
      </c>
      <c r="AY301" s="275" t="s">
        <v>265</v>
      </c>
    </row>
    <row r="302" s="14" customFormat="1">
      <c r="A302" s="14"/>
      <c r="B302" s="276"/>
      <c r="C302" s="277"/>
      <c r="D302" s="266" t="s">
        <v>312</v>
      </c>
      <c r="E302" s="278" t="s">
        <v>1</v>
      </c>
      <c r="F302" s="279" t="s">
        <v>318</v>
      </c>
      <c r="G302" s="277"/>
      <c r="H302" s="280">
        <v>191</v>
      </c>
      <c r="I302" s="281"/>
      <c r="J302" s="277"/>
      <c r="K302" s="277"/>
      <c r="L302" s="282"/>
      <c r="M302" s="283"/>
      <c r="N302" s="284"/>
      <c r="O302" s="284"/>
      <c r="P302" s="284"/>
      <c r="Q302" s="284"/>
      <c r="R302" s="284"/>
      <c r="S302" s="284"/>
      <c r="T302" s="28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86" t="s">
        <v>312</v>
      </c>
      <c r="AU302" s="286" t="s">
        <v>91</v>
      </c>
      <c r="AV302" s="14" t="s">
        <v>282</v>
      </c>
      <c r="AW302" s="14" t="s">
        <v>4</v>
      </c>
      <c r="AX302" s="14" t="s">
        <v>83</v>
      </c>
      <c r="AY302" s="286" t="s">
        <v>265</v>
      </c>
    </row>
    <row r="303" s="2" customFormat="1" ht="16.30189" customHeight="1">
      <c r="A303" s="39"/>
      <c r="B303" s="40"/>
      <c r="C303" s="246" t="s">
        <v>563</v>
      </c>
      <c r="D303" s="246" t="s">
        <v>268</v>
      </c>
      <c r="E303" s="247" t="s">
        <v>2631</v>
      </c>
      <c r="F303" s="248" t="s">
        <v>1</v>
      </c>
      <c r="G303" s="249" t="s">
        <v>1</v>
      </c>
      <c r="H303" s="250">
        <v>142</v>
      </c>
      <c r="I303" s="251"/>
      <c r="J303" s="250">
        <f>ROUND(I303*H303,2)</f>
        <v>0</v>
      </c>
      <c r="K303" s="252"/>
      <c r="L303" s="45"/>
      <c r="M303" s="253" t="s">
        <v>1</v>
      </c>
      <c r="N303" s="254" t="s">
        <v>41</v>
      </c>
      <c r="O303" s="92"/>
      <c r="P303" s="255">
        <f>O303*H303</f>
        <v>0</v>
      </c>
      <c r="Q303" s="255">
        <v>0.10373</v>
      </c>
      <c r="R303" s="255">
        <f>Q303*H303</f>
        <v>14.729660000000001</v>
      </c>
      <c r="S303" s="255">
        <v>0</v>
      </c>
      <c r="T303" s="256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57" t="s">
        <v>282</v>
      </c>
      <c r="AT303" s="257" t="s">
        <v>268</v>
      </c>
      <c r="AU303" s="257" t="s">
        <v>91</v>
      </c>
      <c r="AY303" s="18" t="s">
        <v>265</v>
      </c>
      <c r="BE303" s="258">
        <f>IF(N303="základná",J303,0)</f>
        <v>0</v>
      </c>
      <c r="BF303" s="258">
        <f>IF(N303="znížená",J303,0)</f>
        <v>0</v>
      </c>
      <c r="BG303" s="258">
        <f>IF(N303="zákl. prenesená",J303,0)</f>
        <v>0</v>
      </c>
      <c r="BH303" s="258">
        <f>IF(N303="zníž. prenesená",J303,0)</f>
        <v>0</v>
      </c>
      <c r="BI303" s="258">
        <f>IF(N303="nulová",J303,0)</f>
        <v>0</v>
      </c>
      <c r="BJ303" s="18" t="s">
        <v>91</v>
      </c>
      <c r="BK303" s="258">
        <f>ROUND(I303*H303,2)</f>
        <v>0</v>
      </c>
      <c r="BL303" s="18" t="s">
        <v>282</v>
      </c>
      <c r="BM303" s="257" t="s">
        <v>2632</v>
      </c>
    </row>
    <row r="304" s="13" customFormat="1">
      <c r="A304" s="13"/>
      <c r="B304" s="264"/>
      <c r="C304" s="265"/>
      <c r="D304" s="266" t="s">
        <v>312</v>
      </c>
      <c r="E304" s="267" t="s">
        <v>1</v>
      </c>
      <c r="F304" s="268" t="s">
        <v>3540</v>
      </c>
      <c r="G304" s="265"/>
      <c r="H304" s="269">
        <v>142</v>
      </c>
      <c r="I304" s="270"/>
      <c r="J304" s="265"/>
      <c r="K304" s="265"/>
      <c r="L304" s="271"/>
      <c r="M304" s="272"/>
      <c r="N304" s="273"/>
      <c r="O304" s="273"/>
      <c r="P304" s="273"/>
      <c r="Q304" s="273"/>
      <c r="R304" s="273"/>
      <c r="S304" s="273"/>
      <c r="T304" s="27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75" t="s">
        <v>312</v>
      </c>
      <c r="AU304" s="275" t="s">
        <v>91</v>
      </c>
      <c r="AV304" s="13" t="s">
        <v>91</v>
      </c>
      <c r="AW304" s="13" t="s">
        <v>4</v>
      </c>
      <c r="AX304" s="13" t="s">
        <v>83</v>
      </c>
      <c r="AY304" s="275" t="s">
        <v>265</v>
      </c>
    </row>
    <row r="305" s="2" customFormat="1" ht="16.30189" customHeight="1">
      <c r="A305" s="39"/>
      <c r="B305" s="40"/>
      <c r="C305" s="246" t="s">
        <v>566</v>
      </c>
      <c r="D305" s="246" t="s">
        <v>268</v>
      </c>
      <c r="E305" s="247" t="s">
        <v>509</v>
      </c>
      <c r="F305" s="248" t="s">
        <v>1</v>
      </c>
      <c r="G305" s="249" t="s">
        <v>1</v>
      </c>
      <c r="H305" s="250">
        <v>142</v>
      </c>
      <c r="I305" s="251"/>
      <c r="J305" s="250">
        <f>ROUND(I305*H305,2)</f>
        <v>0</v>
      </c>
      <c r="K305" s="252"/>
      <c r="L305" s="45"/>
      <c r="M305" s="253" t="s">
        <v>1</v>
      </c>
      <c r="N305" s="254" t="s">
        <v>41</v>
      </c>
      <c r="O305" s="92"/>
      <c r="P305" s="255">
        <f>O305*H305</f>
        <v>0</v>
      </c>
      <c r="Q305" s="255">
        <v>0.15559000000000001</v>
      </c>
      <c r="R305" s="255">
        <f>Q305*H305</f>
        <v>22.093780000000002</v>
      </c>
      <c r="S305" s="255">
        <v>0</v>
      </c>
      <c r="T305" s="256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7" t="s">
        <v>282</v>
      </c>
      <c r="AT305" s="257" t="s">
        <v>268</v>
      </c>
      <c r="AU305" s="257" t="s">
        <v>91</v>
      </c>
      <c r="AY305" s="18" t="s">
        <v>265</v>
      </c>
      <c r="BE305" s="258">
        <f>IF(N305="základná",J305,0)</f>
        <v>0</v>
      </c>
      <c r="BF305" s="258">
        <f>IF(N305="znížená",J305,0)</f>
        <v>0</v>
      </c>
      <c r="BG305" s="258">
        <f>IF(N305="zákl. prenesená",J305,0)</f>
        <v>0</v>
      </c>
      <c r="BH305" s="258">
        <f>IF(N305="zníž. prenesená",J305,0)</f>
        <v>0</v>
      </c>
      <c r="BI305" s="258">
        <f>IF(N305="nulová",J305,0)</f>
        <v>0</v>
      </c>
      <c r="BJ305" s="18" t="s">
        <v>91</v>
      </c>
      <c r="BK305" s="258">
        <f>ROUND(I305*H305,2)</f>
        <v>0</v>
      </c>
      <c r="BL305" s="18" t="s">
        <v>282</v>
      </c>
      <c r="BM305" s="257" t="s">
        <v>2634</v>
      </c>
    </row>
    <row r="306" s="13" customFormat="1">
      <c r="A306" s="13"/>
      <c r="B306" s="264"/>
      <c r="C306" s="265"/>
      <c r="D306" s="266" t="s">
        <v>312</v>
      </c>
      <c r="E306" s="267" t="s">
        <v>1</v>
      </c>
      <c r="F306" s="268" t="s">
        <v>3536</v>
      </c>
      <c r="G306" s="265"/>
      <c r="H306" s="269">
        <v>142</v>
      </c>
      <c r="I306" s="270"/>
      <c r="J306" s="265"/>
      <c r="K306" s="265"/>
      <c r="L306" s="271"/>
      <c r="M306" s="272"/>
      <c r="N306" s="273"/>
      <c r="O306" s="273"/>
      <c r="P306" s="273"/>
      <c r="Q306" s="273"/>
      <c r="R306" s="273"/>
      <c r="S306" s="273"/>
      <c r="T306" s="27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5" t="s">
        <v>312</v>
      </c>
      <c r="AU306" s="275" t="s">
        <v>91</v>
      </c>
      <c r="AV306" s="13" t="s">
        <v>91</v>
      </c>
      <c r="AW306" s="13" t="s">
        <v>4</v>
      </c>
      <c r="AX306" s="13" t="s">
        <v>83</v>
      </c>
      <c r="AY306" s="275" t="s">
        <v>265</v>
      </c>
    </row>
    <row r="307" s="2" customFormat="1" ht="16.30189" customHeight="1">
      <c r="A307" s="39"/>
      <c r="B307" s="40"/>
      <c r="C307" s="246" t="s">
        <v>569</v>
      </c>
      <c r="D307" s="246" t="s">
        <v>268</v>
      </c>
      <c r="E307" s="247" t="s">
        <v>2636</v>
      </c>
      <c r="F307" s="248" t="s">
        <v>1</v>
      </c>
      <c r="G307" s="249" t="s">
        <v>1</v>
      </c>
      <c r="H307" s="250">
        <v>4.5</v>
      </c>
      <c r="I307" s="251"/>
      <c r="J307" s="250">
        <f>ROUND(I307*H307,2)</f>
        <v>0</v>
      </c>
      <c r="K307" s="252"/>
      <c r="L307" s="45"/>
      <c r="M307" s="253" t="s">
        <v>1</v>
      </c>
      <c r="N307" s="254" t="s">
        <v>41</v>
      </c>
      <c r="O307" s="92"/>
      <c r="P307" s="255">
        <f>O307*H307</f>
        <v>0</v>
      </c>
      <c r="Q307" s="255">
        <v>0.44087832999999998</v>
      </c>
      <c r="R307" s="255">
        <f>Q307*H307</f>
        <v>1.9839524849999999</v>
      </c>
      <c r="S307" s="255">
        <v>0</v>
      </c>
      <c r="T307" s="256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57" t="s">
        <v>282</v>
      </c>
      <c r="AT307" s="257" t="s">
        <v>268</v>
      </c>
      <c r="AU307" s="257" t="s">
        <v>91</v>
      </c>
      <c r="AY307" s="18" t="s">
        <v>265</v>
      </c>
      <c r="BE307" s="258">
        <f>IF(N307="základná",J307,0)</f>
        <v>0</v>
      </c>
      <c r="BF307" s="258">
        <f>IF(N307="znížená",J307,0)</f>
        <v>0</v>
      </c>
      <c r="BG307" s="258">
        <f>IF(N307="zákl. prenesená",J307,0)</f>
        <v>0</v>
      </c>
      <c r="BH307" s="258">
        <f>IF(N307="zníž. prenesená",J307,0)</f>
        <v>0</v>
      </c>
      <c r="BI307" s="258">
        <f>IF(N307="nulová",J307,0)</f>
        <v>0</v>
      </c>
      <c r="BJ307" s="18" t="s">
        <v>91</v>
      </c>
      <c r="BK307" s="258">
        <f>ROUND(I307*H307,2)</f>
        <v>0</v>
      </c>
      <c r="BL307" s="18" t="s">
        <v>282</v>
      </c>
      <c r="BM307" s="257" t="s">
        <v>2637</v>
      </c>
    </row>
    <row r="308" s="15" customFormat="1">
      <c r="A308" s="15"/>
      <c r="B308" s="297"/>
      <c r="C308" s="298"/>
      <c r="D308" s="266" t="s">
        <v>312</v>
      </c>
      <c r="E308" s="299" t="s">
        <v>1</v>
      </c>
      <c r="F308" s="300" t="s">
        <v>2638</v>
      </c>
      <c r="G308" s="298"/>
      <c r="H308" s="299" t="s">
        <v>1</v>
      </c>
      <c r="I308" s="301"/>
      <c r="J308" s="298"/>
      <c r="K308" s="298"/>
      <c r="L308" s="302"/>
      <c r="M308" s="303"/>
      <c r="N308" s="304"/>
      <c r="O308" s="304"/>
      <c r="P308" s="304"/>
      <c r="Q308" s="304"/>
      <c r="R308" s="304"/>
      <c r="S308" s="304"/>
      <c r="T308" s="30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306" t="s">
        <v>312</v>
      </c>
      <c r="AU308" s="306" t="s">
        <v>91</v>
      </c>
      <c r="AV308" s="15" t="s">
        <v>83</v>
      </c>
      <c r="AW308" s="15" t="s">
        <v>4</v>
      </c>
      <c r="AX308" s="15" t="s">
        <v>75</v>
      </c>
      <c r="AY308" s="306" t="s">
        <v>265</v>
      </c>
    </row>
    <row r="309" s="13" customFormat="1">
      <c r="A309" s="13"/>
      <c r="B309" s="264"/>
      <c r="C309" s="265"/>
      <c r="D309" s="266" t="s">
        <v>312</v>
      </c>
      <c r="E309" s="267" t="s">
        <v>1</v>
      </c>
      <c r="F309" s="268" t="s">
        <v>3541</v>
      </c>
      <c r="G309" s="265"/>
      <c r="H309" s="269">
        <v>4.5</v>
      </c>
      <c r="I309" s="270"/>
      <c r="J309" s="265"/>
      <c r="K309" s="265"/>
      <c r="L309" s="271"/>
      <c r="M309" s="272"/>
      <c r="N309" s="273"/>
      <c r="O309" s="273"/>
      <c r="P309" s="273"/>
      <c r="Q309" s="273"/>
      <c r="R309" s="273"/>
      <c r="S309" s="273"/>
      <c r="T309" s="27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5" t="s">
        <v>312</v>
      </c>
      <c r="AU309" s="275" t="s">
        <v>91</v>
      </c>
      <c r="AV309" s="13" t="s">
        <v>91</v>
      </c>
      <c r="AW309" s="13" t="s">
        <v>4</v>
      </c>
      <c r="AX309" s="13" t="s">
        <v>83</v>
      </c>
      <c r="AY309" s="275" t="s">
        <v>265</v>
      </c>
    </row>
    <row r="310" s="2" customFormat="1" ht="16.30189" customHeight="1">
      <c r="A310" s="39"/>
      <c r="B310" s="40"/>
      <c r="C310" s="246" t="s">
        <v>573</v>
      </c>
      <c r="D310" s="246" t="s">
        <v>268</v>
      </c>
      <c r="E310" s="247" t="s">
        <v>2640</v>
      </c>
      <c r="F310" s="248" t="s">
        <v>1</v>
      </c>
      <c r="G310" s="249" t="s">
        <v>1</v>
      </c>
      <c r="H310" s="250">
        <v>37</v>
      </c>
      <c r="I310" s="251"/>
      <c r="J310" s="250">
        <f>ROUND(I310*H310,2)</f>
        <v>0</v>
      </c>
      <c r="K310" s="252"/>
      <c r="L310" s="45"/>
      <c r="M310" s="253" t="s">
        <v>1</v>
      </c>
      <c r="N310" s="254" t="s">
        <v>41</v>
      </c>
      <c r="O310" s="92"/>
      <c r="P310" s="255">
        <f>O310*H310</f>
        <v>0</v>
      </c>
      <c r="Q310" s="255">
        <v>0.0035999999999999999</v>
      </c>
      <c r="R310" s="255">
        <f>Q310*H310</f>
        <v>0.13319999999999999</v>
      </c>
      <c r="S310" s="255">
        <v>0</v>
      </c>
      <c r="T310" s="256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7" t="s">
        <v>282</v>
      </c>
      <c r="AT310" s="257" t="s">
        <v>268</v>
      </c>
      <c r="AU310" s="257" t="s">
        <v>91</v>
      </c>
      <c r="AY310" s="18" t="s">
        <v>265</v>
      </c>
      <c r="BE310" s="258">
        <f>IF(N310="základná",J310,0)</f>
        <v>0</v>
      </c>
      <c r="BF310" s="258">
        <f>IF(N310="znížená",J310,0)</f>
        <v>0</v>
      </c>
      <c r="BG310" s="258">
        <f>IF(N310="zákl. prenesená",J310,0)</f>
        <v>0</v>
      </c>
      <c r="BH310" s="258">
        <f>IF(N310="zníž. prenesená",J310,0)</f>
        <v>0</v>
      </c>
      <c r="BI310" s="258">
        <f>IF(N310="nulová",J310,0)</f>
        <v>0</v>
      </c>
      <c r="BJ310" s="18" t="s">
        <v>91</v>
      </c>
      <c r="BK310" s="258">
        <f>ROUND(I310*H310,2)</f>
        <v>0</v>
      </c>
      <c r="BL310" s="18" t="s">
        <v>282</v>
      </c>
      <c r="BM310" s="257" t="s">
        <v>2641</v>
      </c>
    </row>
    <row r="311" s="13" customFormat="1">
      <c r="A311" s="13"/>
      <c r="B311" s="264"/>
      <c r="C311" s="265"/>
      <c r="D311" s="266" t="s">
        <v>312</v>
      </c>
      <c r="E311" s="267" t="s">
        <v>1</v>
      </c>
      <c r="F311" s="268" t="s">
        <v>2921</v>
      </c>
      <c r="G311" s="265"/>
      <c r="H311" s="269">
        <v>37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312</v>
      </c>
      <c r="AU311" s="275" t="s">
        <v>91</v>
      </c>
      <c r="AV311" s="13" t="s">
        <v>91</v>
      </c>
      <c r="AW311" s="13" t="s">
        <v>4</v>
      </c>
      <c r="AX311" s="13" t="s">
        <v>75</v>
      </c>
      <c r="AY311" s="275" t="s">
        <v>265</v>
      </c>
    </row>
    <row r="312" s="14" customFormat="1">
      <c r="A312" s="14"/>
      <c r="B312" s="276"/>
      <c r="C312" s="277"/>
      <c r="D312" s="266" t="s">
        <v>312</v>
      </c>
      <c r="E312" s="278" t="s">
        <v>1</v>
      </c>
      <c r="F312" s="279" t="s">
        <v>318</v>
      </c>
      <c r="G312" s="277"/>
      <c r="H312" s="280">
        <v>37</v>
      </c>
      <c r="I312" s="281"/>
      <c r="J312" s="277"/>
      <c r="K312" s="277"/>
      <c r="L312" s="282"/>
      <c r="M312" s="283"/>
      <c r="N312" s="284"/>
      <c r="O312" s="284"/>
      <c r="P312" s="284"/>
      <c r="Q312" s="284"/>
      <c r="R312" s="284"/>
      <c r="S312" s="284"/>
      <c r="T312" s="28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86" t="s">
        <v>312</v>
      </c>
      <c r="AU312" s="286" t="s">
        <v>91</v>
      </c>
      <c r="AV312" s="14" t="s">
        <v>282</v>
      </c>
      <c r="AW312" s="14" t="s">
        <v>4</v>
      </c>
      <c r="AX312" s="14" t="s">
        <v>83</v>
      </c>
      <c r="AY312" s="286" t="s">
        <v>265</v>
      </c>
    </row>
    <row r="313" s="12" customFormat="1" ht="22.8" customHeight="1">
      <c r="A313" s="12"/>
      <c r="B313" s="230"/>
      <c r="C313" s="231"/>
      <c r="D313" s="232" t="s">
        <v>74</v>
      </c>
      <c r="E313" s="244" t="s">
        <v>329</v>
      </c>
      <c r="F313" s="244" t="s">
        <v>512</v>
      </c>
      <c r="G313" s="231"/>
      <c r="H313" s="231"/>
      <c r="I313" s="234"/>
      <c r="J313" s="245">
        <f>BK313</f>
        <v>0</v>
      </c>
      <c r="K313" s="231"/>
      <c r="L313" s="236"/>
      <c r="M313" s="237"/>
      <c r="N313" s="238"/>
      <c r="O313" s="238"/>
      <c r="P313" s="239">
        <f>SUM(P314:P374)</f>
        <v>0</v>
      </c>
      <c r="Q313" s="238"/>
      <c r="R313" s="239">
        <f>SUM(R314:R374)</f>
        <v>3.1492846119999998</v>
      </c>
      <c r="S313" s="238"/>
      <c r="T313" s="240">
        <f>SUM(T314:T374)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41" t="s">
        <v>83</v>
      </c>
      <c r="AT313" s="242" t="s">
        <v>74</v>
      </c>
      <c r="AU313" s="242" t="s">
        <v>83</v>
      </c>
      <c r="AY313" s="241" t="s">
        <v>265</v>
      </c>
      <c r="BK313" s="243">
        <f>SUM(BK314:BK374)</f>
        <v>0</v>
      </c>
    </row>
    <row r="314" s="2" customFormat="1" ht="16.30189" customHeight="1">
      <c r="A314" s="39"/>
      <c r="B314" s="40"/>
      <c r="C314" s="246" t="s">
        <v>577</v>
      </c>
      <c r="D314" s="246" t="s">
        <v>268</v>
      </c>
      <c r="E314" s="247" t="s">
        <v>2643</v>
      </c>
      <c r="F314" s="248" t="s">
        <v>1</v>
      </c>
      <c r="G314" s="249" t="s">
        <v>1</v>
      </c>
      <c r="H314" s="250">
        <v>30.420000000000002</v>
      </c>
      <c r="I314" s="251"/>
      <c r="J314" s="250">
        <f>ROUND(I314*H314,2)</f>
        <v>0</v>
      </c>
      <c r="K314" s="252"/>
      <c r="L314" s="45"/>
      <c r="M314" s="253" t="s">
        <v>1</v>
      </c>
      <c r="N314" s="254" t="s">
        <v>41</v>
      </c>
      <c r="O314" s="92"/>
      <c r="P314" s="255">
        <f>O314*H314</f>
        <v>0</v>
      </c>
      <c r="Q314" s="255">
        <v>0</v>
      </c>
      <c r="R314" s="255">
        <f>Q314*H314</f>
        <v>0</v>
      </c>
      <c r="S314" s="255">
        <v>0</v>
      </c>
      <c r="T314" s="256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7" t="s">
        <v>282</v>
      </c>
      <c r="AT314" s="257" t="s">
        <v>268</v>
      </c>
      <c r="AU314" s="257" t="s">
        <v>91</v>
      </c>
      <c r="AY314" s="18" t="s">
        <v>265</v>
      </c>
      <c r="BE314" s="258">
        <f>IF(N314="základná",J314,0)</f>
        <v>0</v>
      </c>
      <c r="BF314" s="258">
        <f>IF(N314="znížená",J314,0)</f>
        <v>0</v>
      </c>
      <c r="BG314" s="258">
        <f>IF(N314="zákl. prenesená",J314,0)</f>
        <v>0</v>
      </c>
      <c r="BH314" s="258">
        <f>IF(N314="zníž. prenesená",J314,0)</f>
        <v>0</v>
      </c>
      <c r="BI314" s="258">
        <f>IF(N314="nulová",J314,0)</f>
        <v>0</v>
      </c>
      <c r="BJ314" s="18" t="s">
        <v>91</v>
      </c>
      <c r="BK314" s="258">
        <f>ROUND(I314*H314,2)</f>
        <v>0</v>
      </c>
      <c r="BL314" s="18" t="s">
        <v>282</v>
      </c>
      <c r="BM314" s="257" t="s">
        <v>2644</v>
      </c>
    </row>
    <row r="315" s="13" customFormat="1">
      <c r="A315" s="13"/>
      <c r="B315" s="264"/>
      <c r="C315" s="265"/>
      <c r="D315" s="266" t="s">
        <v>312</v>
      </c>
      <c r="E315" s="267" t="s">
        <v>1</v>
      </c>
      <c r="F315" s="268" t="s">
        <v>3542</v>
      </c>
      <c r="G315" s="265"/>
      <c r="H315" s="269">
        <v>30.420000000000002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312</v>
      </c>
      <c r="AU315" s="275" t="s">
        <v>91</v>
      </c>
      <c r="AV315" s="13" t="s">
        <v>91</v>
      </c>
      <c r="AW315" s="13" t="s">
        <v>4</v>
      </c>
      <c r="AX315" s="13" t="s">
        <v>83</v>
      </c>
      <c r="AY315" s="275" t="s">
        <v>265</v>
      </c>
    </row>
    <row r="316" s="2" customFormat="1" ht="16.30189" customHeight="1">
      <c r="A316" s="39"/>
      <c r="B316" s="40"/>
      <c r="C316" s="246" t="s">
        <v>580</v>
      </c>
      <c r="D316" s="246" t="s">
        <v>268</v>
      </c>
      <c r="E316" s="247" t="s">
        <v>2646</v>
      </c>
      <c r="F316" s="248" t="s">
        <v>1</v>
      </c>
      <c r="G316" s="249" t="s">
        <v>1</v>
      </c>
      <c r="H316" s="250">
        <v>15.18</v>
      </c>
      <c r="I316" s="251"/>
      <c r="J316" s="250">
        <f>ROUND(I316*H316,2)</f>
        <v>0</v>
      </c>
      <c r="K316" s="252"/>
      <c r="L316" s="45"/>
      <c r="M316" s="253" t="s">
        <v>1</v>
      </c>
      <c r="N316" s="254" t="s">
        <v>41</v>
      </c>
      <c r="O316" s="92"/>
      <c r="P316" s="255">
        <f>O316*H316</f>
        <v>0</v>
      </c>
      <c r="Q316" s="255">
        <v>0.00042000000000000002</v>
      </c>
      <c r="R316" s="255">
        <f>Q316*H316</f>
        <v>0.0063756000000000004</v>
      </c>
      <c r="S316" s="255">
        <v>0</v>
      </c>
      <c r="T316" s="256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7" t="s">
        <v>282</v>
      </c>
      <c r="AT316" s="257" t="s">
        <v>268</v>
      </c>
      <c r="AU316" s="257" t="s">
        <v>91</v>
      </c>
      <c r="AY316" s="18" t="s">
        <v>265</v>
      </c>
      <c r="BE316" s="258">
        <f>IF(N316="základná",J316,0)</f>
        <v>0</v>
      </c>
      <c r="BF316" s="258">
        <f>IF(N316="znížená",J316,0)</f>
        <v>0</v>
      </c>
      <c r="BG316" s="258">
        <f>IF(N316="zákl. prenesená",J316,0)</f>
        <v>0</v>
      </c>
      <c r="BH316" s="258">
        <f>IF(N316="zníž. prenesená",J316,0)</f>
        <v>0</v>
      </c>
      <c r="BI316" s="258">
        <f>IF(N316="nulová",J316,0)</f>
        <v>0</v>
      </c>
      <c r="BJ316" s="18" t="s">
        <v>91</v>
      </c>
      <c r="BK316" s="258">
        <f>ROUND(I316*H316,2)</f>
        <v>0</v>
      </c>
      <c r="BL316" s="18" t="s">
        <v>282</v>
      </c>
      <c r="BM316" s="257" t="s">
        <v>2647</v>
      </c>
    </row>
    <row r="317" s="15" customFormat="1">
      <c r="A317" s="15"/>
      <c r="B317" s="297"/>
      <c r="C317" s="298"/>
      <c r="D317" s="266" t="s">
        <v>312</v>
      </c>
      <c r="E317" s="299" t="s">
        <v>1</v>
      </c>
      <c r="F317" s="300" t="s">
        <v>1045</v>
      </c>
      <c r="G317" s="298"/>
      <c r="H317" s="299" t="s">
        <v>1</v>
      </c>
      <c r="I317" s="301"/>
      <c r="J317" s="298"/>
      <c r="K317" s="298"/>
      <c r="L317" s="302"/>
      <c r="M317" s="303"/>
      <c r="N317" s="304"/>
      <c r="O317" s="304"/>
      <c r="P317" s="304"/>
      <c r="Q317" s="304"/>
      <c r="R317" s="304"/>
      <c r="S317" s="304"/>
      <c r="T317" s="30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306" t="s">
        <v>312</v>
      </c>
      <c r="AU317" s="306" t="s">
        <v>91</v>
      </c>
      <c r="AV317" s="15" t="s">
        <v>83</v>
      </c>
      <c r="AW317" s="15" t="s">
        <v>4</v>
      </c>
      <c r="AX317" s="15" t="s">
        <v>75</v>
      </c>
      <c r="AY317" s="306" t="s">
        <v>265</v>
      </c>
    </row>
    <row r="318" s="13" customFormat="1">
      <c r="A318" s="13"/>
      <c r="B318" s="264"/>
      <c r="C318" s="265"/>
      <c r="D318" s="266" t="s">
        <v>312</v>
      </c>
      <c r="E318" s="267" t="s">
        <v>1</v>
      </c>
      <c r="F318" s="268" t="s">
        <v>3543</v>
      </c>
      <c r="G318" s="265"/>
      <c r="H318" s="269">
        <v>15.18</v>
      </c>
      <c r="I318" s="270"/>
      <c r="J318" s="265"/>
      <c r="K318" s="265"/>
      <c r="L318" s="271"/>
      <c r="M318" s="272"/>
      <c r="N318" s="273"/>
      <c r="O318" s="273"/>
      <c r="P318" s="273"/>
      <c r="Q318" s="273"/>
      <c r="R318" s="273"/>
      <c r="S318" s="273"/>
      <c r="T318" s="27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75" t="s">
        <v>312</v>
      </c>
      <c r="AU318" s="275" t="s">
        <v>91</v>
      </c>
      <c r="AV318" s="13" t="s">
        <v>91</v>
      </c>
      <c r="AW318" s="13" t="s">
        <v>4</v>
      </c>
      <c r="AX318" s="13" t="s">
        <v>75</v>
      </c>
      <c r="AY318" s="275" t="s">
        <v>265</v>
      </c>
    </row>
    <row r="319" s="14" customFormat="1">
      <c r="A319" s="14"/>
      <c r="B319" s="276"/>
      <c r="C319" s="277"/>
      <c r="D319" s="266" t="s">
        <v>312</v>
      </c>
      <c r="E319" s="278" t="s">
        <v>1</v>
      </c>
      <c r="F319" s="279" t="s">
        <v>318</v>
      </c>
      <c r="G319" s="277"/>
      <c r="H319" s="280">
        <v>15.18</v>
      </c>
      <c r="I319" s="281"/>
      <c r="J319" s="277"/>
      <c r="K319" s="277"/>
      <c r="L319" s="282"/>
      <c r="M319" s="283"/>
      <c r="N319" s="284"/>
      <c r="O319" s="284"/>
      <c r="P319" s="284"/>
      <c r="Q319" s="284"/>
      <c r="R319" s="284"/>
      <c r="S319" s="284"/>
      <c r="T319" s="28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86" t="s">
        <v>312</v>
      </c>
      <c r="AU319" s="286" t="s">
        <v>91</v>
      </c>
      <c r="AV319" s="14" t="s">
        <v>282</v>
      </c>
      <c r="AW319" s="14" t="s">
        <v>4</v>
      </c>
      <c r="AX319" s="14" t="s">
        <v>83</v>
      </c>
      <c r="AY319" s="286" t="s">
        <v>265</v>
      </c>
    </row>
    <row r="320" s="2" customFormat="1" ht="16.30189" customHeight="1">
      <c r="A320" s="39"/>
      <c r="B320" s="40"/>
      <c r="C320" s="246" t="s">
        <v>583</v>
      </c>
      <c r="D320" s="246" t="s">
        <v>268</v>
      </c>
      <c r="E320" s="247" t="s">
        <v>2649</v>
      </c>
      <c r="F320" s="248" t="s">
        <v>1</v>
      </c>
      <c r="G320" s="249" t="s">
        <v>1</v>
      </c>
      <c r="H320" s="250">
        <v>94.459999999999994</v>
      </c>
      <c r="I320" s="251"/>
      <c r="J320" s="250">
        <f>ROUND(I320*H320,2)</f>
        <v>0</v>
      </c>
      <c r="K320" s="252"/>
      <c r="L320" s="45"/>
      <c r="M320" s="253" t="s">
        <v>1</v>
      </c>
      <c r="N320" s="254" t="s">
        <v>41</v>
      </c>
      <c r="O320" s="92"/>
      <c r="P320" s="255">
        <f>O320*H320</f>
        <v>0</v>
      </c>
      <c r="Q320" s="255">
        <v>0.00042000000000000002</v>
      </c>
      <c r="R320" s="255">
        <f>Q320*H320</f>
        <v>0.039673199999999999</v>
      </c>
      <c r="S320" s="255">
        <v>0</v>
      </c>
      <c r="T320" s="256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57" t="s">
        <v>282</v>
      </c>
      <c r="AT320" s="257" t="s">
        <v>268</v>
      </c>
      <c r="AU320" s="257" t="s">
        <v>91</v>
      </c>
      <c r="AY320" s="18" t="s">
        <v>265</v>
      </c>
      <c r="BE320" s="258">
        <f>IF(N320="základná",J320,0)</f>
        <v>0</v>
      </c>
      <c r="BF320" s="258">
        <f>IF(N320="znížená",J320,0)</f>
        <v>0</v>
      </c>
      <c r="BG320" s="258">
        <f>IF(N320="zákl. prenesená",J320,0)</f>
        <v>0</v>
      </c>
      <c r="BH320" s="258">
        <f>IF(N320="zníž. prenesená",J320,0)</f>
        <v>0</v>
      </c>
      <c r="BI320" s="258">
        <f>IF(N320="nulová",J320,0)</f>
        <v>0</v>
      </c>
      <c r="BJ320" s="18" t="s">
        <v>91</v>
      </c>
      <c r="BK320" s="258">
        <f>ROUND(I320*H320,2)</f>
        <v>0</v>
      </c>
      <c r="BL320" s="18" t="s">
        <v>282</v>
      </c>
      <c r="BM320" s="257" t="s">
        <v>2650</v>
      </c>
    </row>
    <row r="321" s="15" customFormat="1">
      <c r="A321" s="15"/>
      <c r="B321" s="297"/>
      <c r="C321" s="298"/>
      <c r="D321" s="266" t="s">
        <v>312</v>
      </c>
      <c r="E321" s="299" t="s">
        <v>1</v>
      </c>
      <c r="F321" s="300" t="s">
        <v>2651</v>
      </c>
      <c r="G321" s="298"/>
      <c r="H321" s="299" t="s">
        <v>1</v>
      </c>
      <c r="I321" s="301"/>
      <c r="J321" s="298"/>
      <c r="K321" s="298"/>
      <c r="L321" s="302"/>
      <c r="M321" s="303"/>
      <c r="N321" s="304"/>
      <c r="O321" s="304"/>
      <c r="P321" s="304"/>
      <c r="Q321" s="304"/>
      <c r="R321" s="304"/>
      <c r="S321" s="304"/>
      <c r="T321" s="30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306" t="s">
        <v>312</v>
      </c>
      <c r="AU321" s="306" t="s">
        <v>91</v>
      </c>
      <c r="AV321" s="15" t="s">
        <v>83</v>
      </c>
      <c r="AW321" s="15" t="s">
        <v>4</v>
      </c>
      <c r="AX321" s="15" t="s">
        <v>75</v>
      </c>
      <c r="AY321" s="306" t="s">
        <v>265</v>
      </c>
    </row>
    <row r="322" s="15" customFormat="1">
      <c r="A322" s="15"/>
      <c r="B322" s="297"/>
      <c r="C322" s="298"/>
      <c r="D322" s="266" t="s">
        <v>312</v>
      </c>
      <c r="E322" s="299" t="s">
        <v>1</v>
      </c>
      <c r="F322" s="300" t="s">
        <v>2652</v>
      </c>
      <c r="G322" s="298"/>
      <c r="H322" s="299" t="s">
        <v>1</v>
      </c>
      <c r="I322" s="301"/>
      <c r="J322" s="298"/>
      <c r="K322" s="298"/>
      <c r="L322" s="302"/>
      <c r="M322" s="303"/>
      <c r="N322" s="304"/>
      <c r="O322" s="304"/>
      <c r="P322" s="304"/>
      <c r="Q322" s="304"/>
      <c r="R322" s="304"/>
      <c r="S322" s="304"/>
      <c r="T322" s="30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306" t="s">
        <v>312</v>
      </c>
      <c r="AU322" s="306" t="s">
        <v>91</v>
      </c>
      <c r="AV322" s="15" t="s">
        <v>83</v>
      </c>
      <c r="AW322" s="15" t="s">
        <v>4</v>
      </c>
      <c r="AX322" s="15" t="s">
        <v>75</v>
      </c>
      <c r="AY322" s="306" t="s">
        <v>265</v>
      </c>
    </row>
    <row r="323" s="13" customFormat="1">
      <c r="A323" s="13"/>
      <c r="B323" s="264"/>
      <c r="C323" s="265"/>
      <c r="D323" s="266" t="s">
        <v>312</v>
      </c>
      <c r="E323" s="267" t="s">
        <v>1</v>
      </c>
      <c r="F323" s="268" t="s">
        <v>3544</v>
      </c>
      <c r="G323" s="265"/>
      <c r="H323" s="269">
        <v>2.9700000000000002</v>
      </c>
      <c r="I323" s="270"/>
      <c r="J323" s="265"/>
      <c r="K323" s="265"/>
      <c r="L323" s="271"/>
      <c r="M323" s="272"/>
      <c r="N323" s="273"/>
      <c r="O323" s="273"/>
      <c r="P323" s="273"/>
      <c r="Q323" s="273"/>
      <c r="R323" s="273"/>
      <c r="S323" s="273"/>
      <c r="T323" s="27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5" t="s">
        <v>312</v>
      </c>
      <c r="AU323" s="275" t="s">
        <v>91</v>
      </c>
      <c r="AV323" s="13" t="s">
        <v>91</v>
      </c>
      <c r="AW323" s="13" t="s">
        <v>4</v>
      </c>
      <c r="AX323" s="13" t="s">
        <v>75</v>
      </c>
      <c r="AY323" s="275" t="s">
        <v>265</v>
      </c>
    </row>
    <row r="324" s="13" customFormat="1">
      <c r="A324" s="13"/>
      <c r="B324" s="264"/>
      <c r="C324" s="265"/>
      <c r="D324" s="266" t="s">
        <v>312</v>
      </c>
      <c r="E324" s="267" t="s">
        <v>1</v>
      </c>
      <c r="F324" s="268" t="s">
        <v>3545</v>
      </c>
      <c r="G324" s="265"/>
      <c r="H324" s="269">
        <v>47.619999999999997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312</v>
      </c>
      <c r="AU324" s="275" t="s">
        <v>91</v>
      </c>
      <c r="AV324" s="13" t="s">
        <v>91</v>
      </c>
      <c r="AW324" s="13" t="s">
        <v>4</v>
      </c>
      <c r="AX324" s="13" t="s">
        <v>75</v>
      </c>
      <c r="AY324" s="275" t="s">
        <v>265</v>
      </c>
    </row>
    <row r="325" s="15" customFormat="1">
      <c r="A325" s="15"/>
      <c r="B325" s="297"/>
      <c r="C325" s="298"/>
      <c r="D325" s="266" t="s">
        <v>312</v>
      </c>
      <c r="E325" s="299" t="s">
        <v>1</v>
      </c>
      <c r="F325" s="300" t="s">
        <v>2655</v>
      </c>
      <c r="G325" s="298"/>
      <c r="H325" s="299" t="s">
        <v>1</v>
      </c>
      <c r="I325" s="301"/>
      <c r="J325" s="298"/>
      <c r="K325" s="298"/>
      <c r="L325" s="302"/>
      <c r="M325" s="303"/>
      <c r="N325" s="304"/>
      <c r="O325" s="304"/>
      <c r="P325" s="304"/>
      <c r="Q325" s="304"/>
      <c r="R325" s="304"/>
      <c r="S325" s="304"/>
      <c r="T325" s="30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306" t="s">
        <v>312</v>
      </c>
      <c r="AU325" s="306" t="s">
        <v>91</v>
      </c>
      <c r="AV325" s="15" t="s">
        <v>83</v>
      </c>
      <c r="AW325" s="15" t="s">
        <v>4</v>
      </c>
      <c r="AX325" s="15" t="s">
        <v>75</v>
      </c>
      <c r="AY325" s="306" t="s">
        <v>265</v>
      </c>
    </row>
    <row r="326" s="15" customFormat="1">
      <c r="A326" s="15"/>
      <c r="B326" s="297"/>
      <c r="C326" s="298"/>
      <c r="D326" s="266" t="s">
        <v>312</v>
      </c>
      <c r="E326" s="299" t="s">
        <v>1</v>
      </c>
      <c r="F326" s="300" t="s">
        <v>2656</v>
      </c>
      <c r="G326" s="298"/>
      <c r="H326" s="299" t="s">
        <v>1</v>
      </c>
      <c r="I326" s="301"/>
      <c r="J326" s="298"/>
      <c r="K326" s="298"/>
      <c r="L326" s="302"/>
      <c r="M326" s="303"/>
      <c r="N326" s="304"/>
      <c r="O326" s="304"/>
      <c r="P326" s="304"/>
      <c r="Q326" s="304"/>
      <c r="R326" s="304"/>
      <c r="S326" s="304"/>
      <c r="T326" s="30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306" t="s">
        <v>312</v>
      </c>
      <c r="AU326" s="306" t="s">
        <v>91</v>
      </c>
      <c r="AV326" s="15" t="s">
        <v>83</v>
      </c>
      <c r="AW326" s="15" t="s">
        <v>4</v>
      </c>
      <c r="AX326" s="15" t="s">
        <v>75</v>
      </c>
      <c r="AY326" s="306" t="s">
        <v>265</v>
      </c>
    </row>
    <row r="327" s="13" customFormat="1">
      <c r="A327" s="13"/>
      <c r="B327" s="264"/>
      <c r="C327" s="265"/>
      <c r="D327" s="266" t="s">
        <v>312</v>
      </c>
      <c r="E327" s="267" t="s">
        <v>1</v>
      </c>
      <c r="F327" s="268" t="s">
        <v>3546</v>
      </c>
      <c r="G327" s="265"/>
      <c r="H327" s="269">
        <v>38.869999999999997</v>
      </c>
      <c r="I327" s="270"/>
      <c r="J327" s="265"/>
      <c r="K327" s="265"/>
      <c r="L327" s="271"/>
      <c r="M327" s="272"/>
      <c r="N327" s="273"/>
      <c r="O327" s="273"/>
      <c r="P327" s="273"/>
      <c r="Q327" s="273"/>
      <c r="R327" s="273"/>
      <c r="S327" s="273"/>
      <c r="T327" s="27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75" t="s">
        <v>312</v>
      </c>
      <c r="AU327" s="275" t="s">
        <v>91</v>
      </c>
      <c r="AV327" s="13" t="s">
        <v>91</v>
      </c>
      <c r="AW327" s="13" t="s">
        <v>4</v>
      </c>
      <c r="AX327" s="13" t="s">
        <v>75</v>
      </c>
      <c r="AY327" s="275" t="s">
        <v>265</v>
      </c>
    </row>
    <row r="328" s="15" customFormat="1">
      <c r="A328" s="15"/>
      <c r="B328" s="297"/>
      <c r="C328" s="298"/>
      <c r="D328" s="266" t="s">
        <v>312</v>
      </c>
      <c r="E328" s="299" t="s">
        <v>1</v>
      </c>
      <c r="F328" s="300" t="s">
        <v>2658</v>
      </c>
      <c r="G328" s="298"/>
      <c r="H328" s="299" t="s">
        <v>1</v>
      </c>
      <c r="I328" s="301"/>
      <c r="J328" s="298"/>
      <c r="K328" s="298"/>
      <c r="L328" s="302"/>
      <c r="M328" s="303"/>
      <c r="N328" s="304"/>
      <c r="O328" s="304"/>
      <c r="P328" s="304"/>
      <c r="Q328" s="304"/>
      <c r="R328" s="304"/>
      <c r="S328" s="304"/>
      <c r="T328" s="30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306" t="s">
        <v>312</v>
      </c>
      <c r="AU328" s="306" t="s">
        <v>91</v>
      </c>
      <c r="AV328" s="15" t="s">
        <v>83</v>
      </c>
      <c r="AW328" s="15" t="s">
        <v>4</v>
      </c>
      <c r="AX328" s="15" t="s">
        <v>75</v>
      </c>
      <c r="AY328" s="306" t="s">
        <v>265</v>
      </c>
    </row>
    <row r="329" s="13" customFormat="1">
      <c r="A329" s="13"/>
      <c r="B329" s="264"/>
      <c r="C329" s="265"/>
      <c r="D329" s="266" t="s">
        <v>312</v>
      </c>
      <c r="E329" s="267" t="s">
        <v>1</v>
      </c>
      <c r="F329" s="268" t="s">
        <v>3547</v>
      </c>
      <c r="G329" s="265"/>
      <c r="H329" s="269">
        <v>3.9199999999999999</v>
      </c>
      <c r="I329" s="270"/>
      <c r="J329" s="265"/>
      <c r="K329" s="265"/>
      <c r="L329" s="271"/>
      <c r="M329" s="272"/>
      <c r="N329" s="273"/>
      <c r="O329" s="273"/>
      <c r="P329" s="273"/>
      <c r="Q329" s="273"/>
      <c r="R329" s="273"/>
      <c r="S329" s="273"/>
      <c r="T329" s="27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5" t="s">
        <v>312</v>
      </c>
      <c r="AU329" s="275" t="s">
        <v>91</v>
      </c>
      <c r="AV329" s="13" t="s">
        <v>91</v>
      </c>
      <c r="AW329" s="13" t="s">
        <v>4</v>
      </c>
      <c r="AX329" s="13" t="s">
        <v>75</v>
      </c>
      <c r="AY329" s="275" t="s">
        <v>265</v>
      </c>
    </row>
    <row r="330" s="15" customFormat="1">
      <c r="A330" s="15"/>
      <c r="B330" s="297"/>
      <c r="C330" s="298"/>
      <c r="D330" s="266" t="s">
        <v>312</v>
      </c>
      <c r="E330" s="299" t="s">
        <v>1</v>
      </c>
      <c r="F330" s="300" t="s">
        <v>2660</v>
      </c>
      <c r="G330" s="298"/>
      <c r="H330" s="299" t="s">
        <v>1</v>
      </c>
      <c r="I330" s="301"/>
      <c r="J330" s="298"/>
      <c r="K330" s="298"/>
      <c r="L330" s="302"/>
      <c r="M330" s="303"/>
      <c r="N330" s="304"/>
      <c r="O330" s="304"/>
      <c r="P330" s="304"/>
      <c r="Q330" s="304"/>
      <c r="R330" s="304"/>
      <c r="S330" s="304"/>
      <c r="T330" s="30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306" t="s">
        <v>312</v>
      </c>
      <c r="AU330" s="306" t="s">
        <v>91</v>
      </c>
      <c r="AV330" s="15" t="s">
        <v>83</v>
      </c>
      <c r="AW330" s="15" t="s">
        <v>4</v>
      </c>
      <c r="AX330" s="15" t="s">
        <v>75</v>
      </c>
      <c r="AY330" s="306" t="s">
        <v>265</v>
      </c>
    </row>
    <row r="331" s="13" customFormat="1">
      <c r="A331" s="13"/>
      <c r="B331" s="264"/>
      <c r="C331" s="265"/>
      <c r="D331" s="266" t="s">
        <v>312</v>
      </c>
      <c r="E331" s="267" t="s">
        <v>1</v>
      </c>
      <c r="F331" s="268" t="s">
        <v>3548</v>
      </c>
      <c r="G331" s="265"/>
      <c r="H331" s="269">
        <v>1.0800000000000001</v>
      </c>
      <c r="I331" s="270"/>
      <c r="J331" s="265"/>
      <c r="K331" s="265"/>
      <c r="L331" s="271"/>
      <c r="M331" s="272"/>
      <c r="N331" s="273"/>
      <c r="O331" s="273"/>
      <c r="P331" s="273"/>
      <c r="Q331" s="273"/>
      <c r="R331" s="273"/>
      <c r="S331" s="273"/>
      <c r="T331" s="27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75" t="s">
        <v>312</v>
      </c>
      <c r="AU331" s="275" t="s">
        <v>91</v>
      </c>
      <c r="AV331" s="13" t="s">
        <v>91</v>
      </c>
      <c r="AW331" s="13" t="s">
        <v>4</v>
      </c>
      <c r="AX331" s="13" t="s">
        <v>75</v>
      </c>
      <c r="AY331" s="275" t="s">
        <v>265</v>
      </c>
    </row>
    <row r="332" s="14" customFormat="1">
      <c r="A332" s="14"/>
      <c r="B332" s="276"/>
      <c r="C332" s="277"/>
      <c r="D332" s="266" t="s">
        <v>312</v>
      </c>
      <c r="E332" s="278" t="s">
        <v>1</v>
      </c>
      <c r="F332" s="279" t="s">
        <v>318</v>
      </c>
      <c r="G332" s="277"/>
      <c r="H332" s="280">
        <v>94.459999999999994</v>
      </c>
      <c r="I332" s="281"/>
      <c r="J332" s="277"/>
      <c r="K332" s="277"/>
      <c r="L332" s="282"/>
      <c r="M332" s="283"/>
      <c r="N332" s="284"/>
      <c r="O332" s="284"/>
      <c r="P332" s="284"/>
      <c r="Q332" s="284"/>
      <c r="R332" s="284"/>
      <c r="S332" s="284"/>
      <c r="T332" s="28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86" t="s">
        <v>312</v>
      </c>
      <c r="AU332" s="286" t="s">
        <v>91</v>
      </c>
      <c r="AV332" s="14" t="s">
        <v>282</v>
      </c>
      <c r="AW332" s="14" t="s">
        <v>4</v>
      </c>
      <c r="AX332" s="14" t="s">
        <v>83</v>
      </c>
      <c r="AY332" s="286" t="s">
        <v>265</v>
      </c>
    </row>
    <row r="333" s="2" customFormat="1" ht="16.30189" customHeight="1">
      <c r="A333" s="39"/>
      <c r="B333" s="40"/>
      <c r="C333" s="246" t="s">
        <v>587</v>
      </c>
      <c r="D333" s="246" t="s">
        <v>268</v>
      </c>
      <c r="E333" s="247" t="s">
        <v>1043</v>
      </c>
      <c r="F333" s="248" t="s">
        <v>1</v>
      </c>
      <c r="G333" s="249" t="s">
        <v>1</v>
      </c>
      <c r="H333" s="250">
        <v>15.18</v>
      </c>
      <c r="I333" s="251"/>
      <c r="J333" s="250">
        <f>ROUND(I333*H333,2)</f>
        <v>0</v>
      </c>
      <c r="K333" s="252"/>
      <c r="L333" s="45"/>
      <c r="M333" s="253" t="s">
        <v>1</v>
      </c>
      <c r="N333" s="254" t="s">
        <v>41</v>
      </c>
      <c r="O333" s="92"/>
      <c r="P333" s="255">
        <f>O333*H333</f>
        <v>0</v>
      </c>
      <c r="Q333" s="255">
        <v>0.00081999999999999998</v>
      </c>
      <c r="R333" s="255">
        <f>Q333*H333</f>
        <v>0.0124476</v>
      </c>
      <c r="S333" s="255">
        <v>0</v>
      </c>
      <c r="T333" s="256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57" t="s">
        <v>282</v>
      </c>
      <c r="AT333" s="257" t="s">
        <v>268</v>
      </c>
      <c r="AU333" s="257" t="s">
        <v>91</v>
      </c>
      <c r="AY333" s="18" t="s">
        <v>265</v>
      </c>
      <c r="BE333" s="258">
        <f>IF(N333="základná",J333,0)</f>
        <v>0</v>
      </c>
      <c r="BF333" s="258">
        <f>IF(N333="znížená",J333,0)</f>
        <v>0</v>
      </c>
      <c r="BG333" s="258">
        <f>IF(N333="zákl. prenesená",J333,0)</f>
        <v>0</v>
      </c>
      <c r="BH333" s="258">
        <f>IF(N333="zníž. prenesená",J333,0)</f>
        <v>0</v>
      </c>
      <c r="BI333" s="258">
        <f>IF(N333="nulová",J333,0)</f>
        <v>0</v>
      </c>
      <c r="BJ333" s="18" t="s">
        <v>91</v>
      </c>
      <c r="BK333" s="258">
        <f>ROUND(I333*H333,2)</f>
        <v>0</v>
      </c>
      <c r="BL333" s="18" t="s">
        <v>282</v>
      </c>
      <c r="BM333" s="257" t="s">
        <v>2662</v>
      </c>
    </row>
    <row r="334" s="15" customFormat="1">
      <c r="A334" s="15"/>
      <c r="B334" s="297"/>
      <c r="C334" s="298"/>
      <c r="D334" s="266" t="s">
        <v>312</v>
      </c>
      <c r="E334" s="299" t="s">
        <v>1</v>
      </c>
      <c r="F334" s="300" t="s">
        <v>1045</v>
      </c>
      <c r="G334" s="298"/>
      <c r="H334" s="299" t="s">
        <v>1</v>
      </c>
      <c r="I334" s="301"/>
      <c r="J334" s="298"/>
      <c r="K334" s="298"/>
      <c r="L334" s="302"/>
      <c r="M334" s="303"/>
      <c r="N334" s="304"/>
      <c r="O334" s="304"/>
      <c r="P334" s="304"/>
      <c r="Q334" s="304"/>
      <c r="R334" s="304"/>
      <c r="S334" s="304"/>
      <c r="T334" s="30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306" t="s">
        <v>312</v>
      </c>
      <c r="AU334" s="306" t="s">
        <v>91</v>
      </c>
      <c r="AV334" s="15" t="s">
        <v>83</v>
      </c>
      <c r="AW334" s="15" t="s">
        <v>4</v>
      </c>
      <c r="AX334" s="15" t="s">
        <v>75</v>
      </c>
      <c r="AY334" s="306" t="s">
        <v>265</v>
      </c>
    </row>
    <row r="335" s="13" customFormat="1">
      <c r="A335" s="13"/>
      <c r="B335" s="264"/>
      <c r="C335" s="265"/>
      <c r="D335" s="266" t="s">
        <v>312</v>
      </c>
      <c r="E335" s="267" t="s">
        <v>1</v>
      </c>
      <c r="F335" s="268" t="s">
        <v>3543</v>
      </c>
      <c r="G335" s="265"/>
      <c r="H335" s="269">
        <v>15.18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312</v>
      </c>
      <c r="AU335" s="275" t="s">
        <v>91</v>
      </c>
      <c r="AV335" s="13" t="s">
        <v>91</v>
      </c>
      <c r="AW335" s="13" t="s">
        <v>4</v>
      </c>
      <c r="AX335" s="13" t="s">
        <v>75</v>
      </c>
      <c r="AY335" s="275" t="s">
        <v>265</v>
      </c>
    </row>
    <row r="336" s="14" customFormat="1">
      <c r="A336" s="14"/>
      <c r="B336" s="276"/>
      <c r="C336" s="277"/>
      <c r="D336" s="266" t="s">
        <v>312</v>
      </c>
      <c r="E336" s="278" t="s">
        <v>1</v>
      </c>
      <c r="F336" s="279" t="s">
        <v>318</v>
      </c>
      <c r="G336" s="277"/>
      <c r="H336" s="280">
        <v>15.18</v>
      </c>
      <c r="I336" s="281"/>
      <c r="J336" s="277"/>
      <c r="K336" s="277"/>
      <c r="L336" s="282"/>
      <c r="M336" s="283"/>
      <c r="N336" s="284"/>
      <c r="O336" s="284"/>
      <c r="P336" s="284"/>
      <c r="Q336" s="284"/>
      <c r="R336" s="284"/>
      <c r="S336" s="284"/>
      <c r="T336" s="28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86" t="s">
        <v>312</v>
      </c>
      <c r="AU336" s="286" t="s">
        <v>91</v>
      </c>
      <c r="AV336" s="14" t="s">
        <v>282</v>
      </c>
      <c r="AW336" s="14" t="s">
        <v>4</v>
      </c>
      <c r="AX336" s="14" t="s">
        <v>83</v>
      </c>
      <c r="AY336" s="286" t="s">
        <v>265</v>
      </c>
    </row>
    <row r="337" s="2" customFormat="1" ht="16.30189" customHeight="1">
      <c r="A337" s="39"/>
      <c r="B337" s="40"/>
      <c r="C337" s="246" t="s">
        <v>590</v>
      </c>
      <c r="D337" s="246" t="s">
        <v>268</v>
      </c>
      <c r="E337" s="247" t="s">
        <v>2663</v>
      </c>
      <c r="F337" s="248" t="s">
        <v>1</v>
      </c>
      <c r="G337" s="249" t="s">
        <v>1</v>
      </c>
      <c r="H337" s="250">
        <v>43.869999999999997</v>
      </c>
      <c r="I337" s="251"/>
      <c r="J337" s="250">
        <f>ROUND(I337*H337,2)</f>
        <v>0</v>
      </c>
      <c r="K337" s="252"/>
      <c r="L337" s="45"/>
      <c r="M337" s="253" t="s">
        <v>1</v>
      </c>
      <c r="N337" s="254" t="s">
        <v>41</v>
      </c>
      <c r="O337" s="92"/>
      <c r="P337" s="255">
        <f>O337*H337</f>
        <v>0</v>
      </c>
      <c r="Q337" s="255">
        <v>0.00050560000000000004</v>
      </c>
      <c r="R337" s="255">
        <f>Q337*H337</f>
        <v>0.022180672000000002</v>
      </c>
      <c r="S337" s="255">
        <v>0</v>
      </c>
      <c r="T337" s="256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57" t="s">
        <v>282</v>
      </c>
      <c r="AT337" s="257" t="s">
        <v>268</v>
      </c>
      <c r="AU337" s="257" t="s">
        <v>91</v>
      </c>
      <c r="AY337" s="18" t="s">
        <v>265</v>
      </c>
      <c r="BE337" s="258">
        <f>IF(N337="základná",J337,0)</f>
        <v>0</v>
      </c>
      <c r="BF337" s="258">
        <f>IF(N337="znížená",J337,0)</f>
        <v>0</v>
      </c>
      <c r="BG337" s="258">
        <f>IF(N337="zákl. prenesená",J337,0)</f>
        <v>0</v>
      </c>
      <c r="BH337" s="258">
        <f>IF(N337="zníž. prenesená",J337,0)</f>
        <v>0</v>
      </c>
      <c r="BI337" s="258">
        <f>IF(N337="nulová",J337,0)</f>
        <v>0</v>
      </c>
      <c r="BJ337" s="18" t="s">
        <v>91</v>
      </c>
      <c r="BK337" s="258">
        <f>ROUND(I337*H337,2)</f>
        <v>0</v>
      </c>
      <c r="BL337" s="18" t="s">
        <v>282</v>
      </c>
      <c r="BM337" s="257" t="s">
        <v>2664</v>
      </c>
    </row>
    <row r="338" s="15" customFormat="1">
      <c r="A338" s="15"/>
      <c r="B338" s="297"/>
      <c r="C338" s="298"/>
      <c r="D338" s="266" t="s">
        <v>312</v>
      </c>
      <c r="E338" s="299" t="s">
        <v>1</v>
      </c>
      <c r="F338" s="300" t="s">
        <v>2665</v>
      </c>
      <c r="G338" s="298"/>
      <c r="H338" s="299" t="s">
        <v>1</v>
      </c>
      <c r="I338" s="301"/>
      <c r="J338" s="298"/>
      <c r="K338" s="298"/>
      <c r="L338" s="302"/>
      <c r="M338" s="303"/>
      <c r="N338" s="304"/>
      <c r="O338" s="304"/>
      <c r="P338" s="304"/>
      <c r="Q338" s="304"/>
      <c r="R338" s="304"/>
      <c r="S338" s="304"/>
      <c r="T338" s="30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306" t="s">
        <v>312</v>
      </c>
      <c r="AU338" s="306" t="s">
        <v>91</v>
      </c>
      <c r="AV338" s="15" t="s">
        <v>83</v>
      </c>
      <c r="AW338" s="15" t="s">
        <v>4</v>
      </c>
      <c r="AX338" s="15" t="s">
        <v>75</v>
      </c>
      <c r="AY338" s="306" t="s">
        <v>265</v>
      </c>
    </row>
    <row r="339" s="15" customFormat="1">
      <c r="A339" s="15"/>
      <c r="B339" s="297"/>
      <c r="C339" s="298"/>
      <c r="D339" s="266" t="s">
        <v>312</v>
      </c>
      <c r="E339" s="299" t="s">
        <v>1</v>
      </c>
      <c r="F339" s="300" t="s">
        <v>2656</v>
      </c>
      <c r="G339" s="298"/>
      <c r="H339" s="299" t="s">
        <v>1</v>
      </c>
      <c r="I339" s="301"/>
      <c r="J339" s="298"/>
      <c r="K339" s="298"/>
      <c r="L339" s="302"/>
      <c r="M339" s="303"/>
      <c r="N339" s="304"/>
      <c r="O339" s="304"/>
      <c r="P339" s="304"/>
      <c r="Q339" s="304"/>
      <c r="R339" s="304"/>
      <c r="S339" s="304"/>
      <c r="T339" s="30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306" t="s">
        <v>312</v>
      </c>
      <c r="AU339" s="306" t="s">
        <v>91</v>
      </c>
      <c r="AV339" s="15" t="s">
        <v>83</v>
      </c>
      <c r="AW339" s="15" t="s">
        <v>4</v>
      </c>
      <c r="AX339" s="15" t="s">
        <v>75</v>
      </c>
      <c r="AY339" s="306" t="s">
        <v>265</v>
      </c>
    </row>
    <row r="340" s="13" customFormat="1">
      <c r="A340" s="13"/>
      <c r="B340" s="264"/>
      <c r="C340" s="265"/>
      <c r="D340" s="266" t="s">
        <v>312</v>
      </c>
      <c r="E340" s="267" t="s">
        <v>1</v>
      </c>
      <c r="F340" s="268" t="s">
        <v>3546</v>
      </c>
      <c r="G340" s="265"/>
      <c r="H340" s="269">
        <v>38.869999999999997</v>
      </c>
      <c r="I340" s="270"/>
      <c r="J340" s="265"/>
      <c r="K340" s="265"/>
      <c r="L340" s="271"/>
      <c r="M340" s="272"/>
      <c r="N340" s="273"/>
      <c r="O340" s="273"/>
      <c r="P340" s="273"/>
      <c r="Q340" s="273"/>
      <c r="R340" s="273"/>
      <c r="S340" s="273"/>
      <c r="T340" s="27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5" t="s">
        <v>312</v>
      </c>
      <c r="AU340" s="275" t="s">
        <v>91</v>
      </c>
      <c r="AV340" s="13" t="s">
        <v>91</v>
      </c>
      <c r="AW340" s="13" t="s">
        <v>4</v>
      </c>
      <c r="AX340" s="13" t="s">
        <v>75</v>
      </c>
      <c r="AY340" s="275" t="s">
        <v>265</v>
      </c>
    </row>
    <row r="341" s="15" customFormat="1">
      <c r="A341" s="15"/>
      <c r="B341" s="297"/>
      <c r="C341" s="298"/>
      <c r="D341" s="266" t="s">
        <v>312</v>
      </c>
      <c r="E341" s="299" t="s">
        <v>1</v>
      </c>
      <c r="F341" s="300" t="s">
        <v>2658</v>
      </c>
      <c r="G341" s="298"/>
      <c r="H341" s="299" t="s">
        <v>1</v>
      </c>
      <c r="I341" s="301"/>
      <c r="J341" s="298"/>
      <c r="K341" s="298"/>
      <c r="L341" s="302"/>
      <c r="M341" s="303"/>
      <c r="N341" s="304"/>
      <c r="O341" s="304"/>
      <c r="P341" s="304"/>
      <c r="Q341" s="304"/>
      <c r="R341" s="304"/>
      <c r="S341" s="304"/>
      <c r="T341" s="30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306" t="s">
        <v>312</v>
      </c>
      <c r="AU341" s="306" t="s">
        <v>91</v>
      </c>
      <c r="AV341" s="15" t="s">
        <v>83</v>
      </c>
      <c r="AW341" s="15" t="s">
        <v>4</v>
      </c>
      <c r="AX341" s="15" t="s">
        <v>75</v>
      </c>
      <c r="AY341" s="306" t="s">
        <v>265</v>
      </c>
    </row>
    <row r="342" s="13" customFormat="1">
      <c r="A342" s="13"/>
      <c r="B342" s="264"/>
      <c r="C342" s="265"/>
      <c r="D342" s="266" t="s">
        <v>312</v>
      </c>
      <c r="E342" s="267" t="s">
        <v>1</v>
      </c>
      <c r="F342" s="268" t="s">
        <v>3547</v>
      </c>
      <c r="G342" s="265"/>
      <c r="H342" s="269">
        <v>3.9199999999999999</v>
      </c>
      <c r="I342" s="270"/>
      <c r="J342" s="265"/>
      <c r="K342" s="265"/>
      <c r="L342" s="271"/>
      <c r="M342" s="272"/>
      <c r="N342" s="273"/>
      <c r="O342" s="273"/>
      <c r="P342" s="273"/>
      <c r="Q342" s="273"/>
      <c r="R342" s="273"/>
      <c r="S342" s="273"/>
      <c r="T342" s="27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75" t="s">
        <v>312</v>
      </c>
      <c r="AU342" s="275" t="s">
        <v>91</v>
      </c>
      <c r="AV342" s="13" t="s">
        <v>91</v>
      </c>
      <c r="AW342" s="13" t="s">
        <v>4</v>
      </c>
      <c r="AX342" s="13" t="s">
        <v>75</v>
      </c>
      <c r="AY342" s="275" t="s">
        <v>265</v>
      </c>
    </row>
    <row r="343" s="15" customFormat="1">
      <c r="A343" s="15"/>
      <c r="B343" s="297"/>
      <c r="C343" s="298"/>
      <c r="D343" s="266" t="s">
        <v>312</v>
      </c>
      <c r="E343" s="299" t="s">
        <v>1</v>
      </c>
      <c r="F343" s="300" t="s">
        <v>2660</v>
      </c>
      <c r="G343" s="298"/>
      <c r="H343" s="299" t="s">
        <v>1</v>
      </c>
      <c r="I343" s="301"/>
      <c r="J343" s="298"/>
      <c r="K343" s="298"/>
      <c r="L343" s="302"/>
      <c r="M343" s="303"/>
      <c r="N343" s="304"/>
      <c r="O343" s="304"/>
      <c r="P343" s="304"/>
      <c r="Q343" s="304"/>
      <c r="R343" s="304"/>
      <c r="S343" s="304"/>
      <c r="T343" s="30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306" t="s">
        <v>312</v>
      </c>
      <c r="AU343" s="306" t="s">
        <v>91</v>
      </c>
      <c r="AV343" s="15" t="s">
        <v>83</v>
      </c>
      <c r="AW343" s="15" t="s">
        <v>4</v>
      </c>
      <c r="AX343" s="15" t="s">
        <v>75</v>
      </c>
      <c r="AY343" s="306" t="s">
        <v>265</v>
      </c>
    </row>
    <row r="344" s="13" customFormat="1">
      <c r="A344" s="13"/>
      <c r="B344" s="264"/>
      <c r="C344" s="265"/>
      <c r="D344" s="266" t="s">
        <v>312</v>
      </c>
      <c r="E344" s="267" t="s">
        <v>1</v>
      </c>
      <c r="F344" s="268" t="s">
        <v>3548</v>
      </c>
      <c r="G344" s="265"/>
      <c r="H344" s="269">
        <v>1.0800000000000001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312</v>
      </c>
      <c r="AU344" s="275" t="s">
        <v>91</v>
      </c>
      <c r="AV344" s="13" t="s">
        <v>91</v>
      </c>
      <c r="AW344" s="13" t="s">
        <v>4</v>
      </c>
      <c r="AX344" s="13" t="s">
        <v>75</v>
      </c>
      <c r="AY344" s="275" t="s">
        <v>265</v>
      </c>
    </row>
    <row r="345" s="14" customFormat="1">
      <c r="A345" s="14"/>
      <c r="B345" s="276"/>
      <c r="C345" s="277"/>
      <c r="D345" s="266" t="s">
        <v>312</v>
      </c>
      <c r="E345" s="278" t="s">
        <v>1</v>
      </c>
      <c r="F345" s="279" t="s">
        <v>318</v>
      </c>
      <c r="G345" s="277"/>
      <c r="H345" s="280">
        <v>43.869999999999997</v>
      </c>
      <c r="I345" s="281"/>
      <c r="J345" s="277"/>
      <c r="K345" s="277"/>
      <c r="L345" s="282"/>
      <c r="M345" s="283"/>
      <c r="N345" s="284"/>
      <c r="O345" s="284"/>
      <c r="P345" s="284"/>
      <c r="Q345" s="284"/>
      <c r="R345" s="284"/>
      <c r="S345" s="284"/>
      <c r="T345" s="28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86" t="s">
        <v>312</v>
      </c>
      <c r="AU345" s="286" t="s">
        <v>91</v>
      </c>
      <c r="AV345" s="14" t="s">
        <v>282</v>
      </c>
      <c r="AW345" s="14" t="s">
        <v>4</v>
      </c>
      <c r="AX345" s="14" t="s">
        <v>83</v>
      </c>
      <c r="AY345" s="286" t="s">
        <v>265</v>
      </c>
    </row>
    <row r="346" s="2" customFormat="1" ht="16.30189" customHeight="1">
      <c r="A346" s="39"/>
      <c r="B346" s="40"/>
      <c r="C346" s="246" t="s">
        <v>593</v>
      </c>
      <c r="D346" s="246" t="s">
        <v>268</v>
      </c>
      <c r="E346" s="247" t="s">
        <v>2666</v>
      </c>
      <c r="F346" s="248" t="s">
        <v>1</v>
      </c>
      <c r="G346" s="249" t="s">
        <v>1</v>
      </c>
      <c r="H346" s="250">
        <v>30.420000000000002</v>
      </c>
      <c r="I346" s="251"/>
      <c r="J346" s="250">
        <f>ROUND(I346*H346,2)</f>
        <v>0</v>
      </c>
      <c r="K346" s="252"/>
      <c r="L346" s="45"/>
      <c r="M346" s="253" t="s">
        <v>1</v>
      </c>
      <c r="N346" s="254" t="s">
        <v>41</v>
      </c>
      <c r="O346" s="92"/>
      <c r="P346" s="255">
        <f>O346*H346</f>
        <v>0</v>
      </c>
      <c r="Q346" s="255">
        <v>0.015789999999999998</v>
      </c>
      <c r="R346" s="255">
        <f>Q346*H346</f>
        <v>0.48033179999999998</v>
      </c>
      <c r="S346" s="255">
        <v>0</v>
      </c>
      <c r="T346" s="256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57" t="s">
        <v>282</v>
      </c>
      <c r="AT346" s="257" t="s">
        <v>268</v>
      </c>
      <c r="AU346" s="257" t="s">
        <v>91</v>
      </c>
      <c r="AY346" s="18" t="s">
        <v>265</v>
      </c>
      <c r="BE346" s="258">
        <f>IF(N346="základná",J346,0)</f>
        <v>0</v>
      </c>
      <c r="BF346" s="258">
        <f>IF(N346="znížená",J346,0)</f>
        <v>0</v>
      </c>
      <c r="BG346" s="258">
        <f>IF(N346="zákl. prenesená",J346,0)</f>
        <v>0</v>
      </c>
      <c r="BH346" s="258">
        <f>IF(N346="zníž. prenesená",J346,0)</f>
        <v>0</v>
      </c>
      <c r="BI346" s="258">
        <f>IF(N346="nulová",J346,0)</f>
        <v>0</v>
      </c>
      <c r="BJ346" s="18" t="s">
        <v>91</v>
      </c>
      <c r="BK346" s="258">
        <f>ROUND(I346*H346,2)</f>
        <v>0</v>
      </c>
      <c r="BL346" s="18" t="s">
        <v>282</v>
      </c>
      <c r="BM346" s="257" t="s">
        <v>2667</v>
      </c>
    </row>
    <row r="347" s="13" customFormat="1">
      <c r="A347" s="13"/>
      <c r="B347" s="264"/>
      <c r="C347" s="265"/>
      <c r="D347" s="266" t="s">
        <v>312</v>
      </c>
      <c r="E347" s="267" t="s">
        <v>1</v>
      </c>
      <c r="F347" s="268" t="s">
        <v>3542</v>
      </c>
      <c r="G347" s="265"/>
      <c r="H347" s="269">
        <v>30.420000000000002</v>
      </c>
      <c r="I347" s="270"/>
      <c r="J347" s="265"/>
      <c r="K347" s="265"/>
      <c r="L347" s="271"/>
      <c r="M347" s="272"/>
      <c r="N347" s="273"/>
      <c r="O347" s="273"/>
      <c r="P347" s="273"/>
      <c r="Q347" s="273"/>
      <c r="R347" s="273"/>
      <c r="S347" s="273"/>
      <c r="T347" s="27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5" t="s">
        <v>312</v>
      </c>
      <c r="AU347" s="275" t="s">
        <v>91</v>
      </c>
      <c r="AV347" s="13" t="s">
        <v>91</v>
      </c>
      <c r="AW347" s="13" t="s">
        <v>4</v>
      </c>
      <c r="AX347" s="13" t="s">
        <v>83</v>
      </c>
      <c r="AY347" s="275" t="s">
        <v>265</v>
      </c>
    </row>
    <row r="348" s="2" customFormat="1" ht="16.30189" customHeight="1">
      <c r="A348" s="39"/>
      <c r="B348" s="40"/>
      <c r="C348" s="246" t="s">
        <v>596</v>
      </c>
      <c r="D348" s="246" t="s">
        <v>268</v>
      </c>
      <c r="E348" s="247" t="s">
        <v>2668</v>
      </c>
      <c r="F348" s="248" t="s">
        <v>1</v>
      </c>
      <c r="G348" s="249" t="s">
        <v>1</v>
      </c>
      <c r="H348" s="250">
        <v>27.210000000000001</v>
      </c>
      <c r="I348" s="251"/>
      <c r="J348" s="250">
        <f>ROUND(I348*H348,2)</f>
        <v>0</v>
      </c>
      <c r="K348" s="252"/>
      <c r="L348" s="45"/>
      <c r="M348" s="253" t="s">
        <v>1</v>
      </c>
      <c r="N348" s="254" t="s">
        <v>41</v>
      </c>
      <c r="O348" s="92"/>
      <c r="P348" s="255">
        <f>O348*H348</f>
        <v>0</v>
      </c>
      <c r="Q348" s="255">
        <v>0.043647999999999999</v>
      </c>
      <c r="R348" s="255">
        <f>Q348*H348</f>
        <v>1.18766208</v>
      </c>
      <c r="S348" s="255">
        <v>0</v>
      </c>
      <c r="T348" s="256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57" t="s">
        <v>282</v>
      </c>
      <c r="AT348" s="257" t="s">
        <v>268</v>
      </c>
      <c r="AU348" s="257" t="s">
        <v>91</v>
      </c>
      <c r="AY348" s="18" t="s">
        <v>265</v>
      </c>
      <c r="BE348" s="258">
        <f>IF(N348="základná",J348,0)</f>
        <v>0</v>
      </c>
      <c r="BF348" s="258">
        <f>IF(N348="znížená",J348,0)</f>
        <v>0</v>
      </c>
      <c r="BG348" s="258">
        <f>IF(N348="zákl. prenesená",J348,0)</f>
        <v>0</v>
      </c>
      <c r="BH348" s="258">
        <f>IF(N348="zníž. prenesená",J348,0)</f>
        <v>0</v>
      </c>
      <c r="BI348" s="258">
        <f>IF(N348="nulová",J348,0)</f>
        <v>0</v>
      </c>
      <c r="BJ348" s="18" t="s">
        <v>91</v>
      </c>
      <c r="BK348" s="258">
        <f>ROUND(I348*H348,2)</f>
        <v>0</v>
      </c>
      <c r="BL348" s="18" t="s">
        <v>282</v>
      </c>
      <c r="BM348" s="257" t="s">
        <v>2669</v>
      </c>
    </row>
    <row r="349" s="15" customFormat="1">
      <c r="A349" s="15"/>
      <c r="B349" s="297"/>
      <c r="C349" s="298"/>
      <c r="D349" s="266" t="s">
        <v>312</v>
      </c>
      <c r="E349" s="299" t="s">
        <v>1</v>
      </c>
      <c r="F349" s="300" t="s">
        <v>2656</v>
      </c>
      <c r="G349" s="298"/>
      <c r="H349" s="299" t="s">
        <v>1</v>
      </c>
      <c r="I349" s="301"/>
      <c r="J349" s="298"/>
      <c r="K349" s="298"/>
      <c r="L349" s="302"/>
      <c r="M349" s="303"/>
      <c r="N349" s="304"/>
      <c r="O349" s="304"/>
      <c r="P349" s="304"/>
      <c r="Q349" s="304"/>
      <c r="R349" s="304"/>
      <c r="S349" s="304"/>
      <c r="T349" s="30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306" t="s">
        <v>312</v>
      </c>
      <c r="AU349" s="306" t="s">
        <v>91</v>
      </c>
      <c r="AV349" s="15" t="s">
        <v>83</v>
      </c>
      <c r="AW349" s="15" t="s">
        <v>4</v>
      </c>
      <c r="AX349" s="15" t="s">
        <v>75</v>
      </c>
      <c r="AY349" s="306" t="s">
        <v>265</v>
      </c>
    </row>
    <row r="350" s="13" customFormat="1">
      <c r="A350" s="13"/>
      <c r="B350" s="264"/>
      <c r="C350" s="265"/>
      <c r="D350" s="266" t="s">
        <v>312</v>
      </c>
      <c r="E350" s="267" t="s">
        <v>1</v>
      </c>
      <c r="F350" s="268" t="s">
        <v>3549</v>
      </c>
      <c r="G350" s="265"/>
      <c r="H350" s="269">
        <v>27.210000000000001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312</v>
      </c>
      <c r="AU350" s="275" t="s">
        <v>91</v>
      </c>
      <c r="AV350" s="13" t="s">
        <v>91</v>
      </c>
      <c r="AW350" s="13" t="s">
        <v>4</v>
      </c>
      <c r="AX350" s="13" t="s">
        <v>83</v>
      </c>
      <c r="AY350" s="275" t="s">
        <v>265</v>
      </c>
    </row>
    <row r="351" s="2" customFormat="1" ht="16.30189" customHeight="1">
      <c r="A351" s="39"/>
      <c r="B351" s="40"/>
      <c r="C351" s="246" t="s">
        <v>599</v>
      </c>
      <c r="D351" s="246" t="s">
        <v>268</v>
      </c>
      <c r="E351" s="247" t="s">
        <v>2671</v>
      </c>
      <c r="F351" s="248" t="s">
        <v>1</v>
      </c>
      <c r="G351" s="249" t="s">
        <v>1</v>
      </c>
      <c r="H351" s="250">
        <v>11.66</v>
      </c>
      <c r="I351" s="251"/>
      <c r="J351" s="250">
        <f>ROUND(I351*H351,2)</f>
        <v>0</v>
      </c>
      <c r="K351" s="252"/>
      <c r="L351" s="45"/>
      <c r="M351" s="253" t="s">
        <v>1</v>
      </c>
      <c r="N351" s="254" t="s">
        <v>41</v>
      </c>
      <c r="O351" s="92"/>
      <c r="P351" s="255">
        <f>O351*H351</f>
        <v>0</v>
      </c>
      <c r="Q351" s="255">
        <v>0.094350000000000003</v>
      </c>
      <c r="R351" s="255">
        <f>Q351*H351</f>
        <v>1.1001210000000001</v>
      </c>
      <c r="S351" s="255">
        <v>0</v>
      </c>
      <c r="T351" s="256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57" t="s">
        <v>282</v>
      </c>
      <c r="AT351" s="257" t="s">
        <v>268</v>
      </c>
      <c r="AU351" s="257" t="s">
        <v>91</v>
      </c>
      <c r="AY351" s="18" t="s">
        <v>265</v>
      </c>
      <c r="BE351" s="258">
        <f>IF(N351="základná",J351,0)</f>
        <v>0</v>
      </c>
      <c r="BF351" s="258">
        <f>IF(N351="znížená",J351,0)</f>
        <v>0</v>
      </c>
      <c r="BG351" s="258">
        <f>IF(N351="zákl. prenesená",J351,0)</f>
        <v>0</v>
      </c>
      <c r="BH351" s="258">
        <f>IF(N351="zníž. prenesená",J351,0)</f>
        <v>0</v>
      </c>
      <c r="BI351" s="258">
        <f>IF(N351="nulová",J351,0)</f>
        <v>0</v>
      </c>
      <c r="BJ351" s="18" t="s">
        <v>91</v>
      </c>
      <c r="BK351" s="258">
        <f>ROUND(I351*H351,2)</f>
        <v>0</v>
      </c>
      <c r="BL351" s="18" t="s">
        <v>282</v>
      </c>
      <c r="BM351" s="257" t="s">
        <v>2672</v>
      </c>
    </row>
    <row r="352" s="15" customFormat="1">
      <c r="A352" s="15"/>
      <c r="B352" s="297"/>
      <c r="C352" s="298"/>
      <c r="D352" s="266" t="s">
        <v>312</v>
      </c>
      <c r="E352" s="299" t="s">
        <v>1</v>
      </c>
      <c r="F352" s="300" t="s">
        <v>2656</v>
      </c>
      <c r="G352" s="298"/>
      <c r="H352" s="299" t="s">
        <v>1</v>
      </c>
      <c r="I352" s="301"/>
      <c r="J352" s="298"/>
      <c r="K352" s="298"/>
      <c r="L352" s="302"/>
      <c r="M352" s="303"/>
      <c r="N352" s="304"/>
      <c r="O352" s="304"/>
      <c r="P352" s="304"/>
      <c r="Q352" s="304"/>
      <c r="R352" s="304"/>
      <c r="S352" s="304"/>
      <c r="T352" s="30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306" t="s">
        <v>312</v>
      </c>
      <c r="AU352" s="306" t="s">
        <v>91</v>
      </c>
      <c r="AV352" s="15" t="s">
        <v>83</v>
      </c>
      <c r="AW352" s="15" t="s">
        <v>4</v>
      </c>
      <c r="AX352" s="15" t="s">
        <v>75</v>
      </c>
      <c r="AY352" s="306" t="s">
        <v>265</v>
      </c>
    </row>
    <row r="353" s="13" customFormat="1">
      <c r="A353" s="13"/>
      <c r="B353" s="264"/>
      <c r="C353" s="265"/>
      <c r="D353" s="266" t="s">
        <v>312</v>
      </c>
      <c r="E353" s="267" t="s">
        <v>1</v>
      </c>
      <c r="F353" s="268" t="s">
        <v>3550</v>
      </c>
      <c r="G353" s="265"/>
      <c r="H353" s="269">
        <v>11.66</v>
      </c>
      <c r="I353" s="270"/>
      <c r="J353" s="265"/>
      <c r="K353" s="265"/>
      <c r="L353" s="271"/>
      <c r="M353" s="272"/>
      <c r="N353" s="273"/>
      <c r="O353" s="273"/>
      <c r="P353" s="273"/>
      <c r="Q353" s="273"/>
      <c r="R353" s="273"/>
      <c r="S353" s="273"/>
      <c r="T353" s="27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5" t="s">
        <v>312</v>
      </c>
      <c r="AU353" s="275" t="s">
        <v>91</v>
      </c>
      <c r="AV353" s="13" t="s">
        <v>91</v>
      </c>
      <c r="AW353" s="13" t="s">
        <v>4</v>
      </c>
      <c r="AX353" s="13" t="s">
        <v>83</v>
      </c>
      <c r="AY353" s="275" t="s">
        <v>265</v>
      </c>
    </row>
    <row r="354" s="2" customFormat="1" ht="16.30189" customHeight="1">
      <c r="A354" s="39"/>
      <c r="B354" s="40"/>
      <c r="C354" s="246" t="s">
        <v>602</v>
      </c>
      <c r="D354" s="246" t="s">
        <v>268</v>
      </c>
      <c r="E354" s="247" t="s">
        <v>2674</v>
      </c>
      <c r="F354" s="248" t="s">
        <v>1</v>
      </c>
      <c r="G354" s="249" t="s">
        <v>1</v>
      </c>
      <c r="H354" s="250">
        <v>3.5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0.041350999999999999</v>
      </c>
      <c r="R354" s="255">
        <f>Q354*H354</f>
        <v>0.14472849999999998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2675</v>
      </c>
    </row>
    <row r="355" s="15" customFormat="1">
      <c r="A355" s="15"/>
      <c r="B355" s="297"/>
      <c r="C355" s="298"/>
      <c r="D355" s="266" t="s">
        <v>312</v>
      </c>
      <c r="E355" s="299" t="s">
        <v>1</v>
      </c>
      <c r="F355" s="300" t="s">
        <v>2658</v>
      </c>
      <c r="G355" s="298"/>
      <c r="H355" s="299" t="s">
        <v>1</v>
      </c>
      <c r="I355" s="301"/>
      <c r="J355" s="298"/>
      <c r="K355" s="298"/>
      <c r="L355" s="302"/>
      <c r="M355" s="303"/>
      <c r="N355" s="304"/>
      <c r="O355" s="304"/>
      <c r="P355" s="304"/>
      <c r="Q355" s="304"/>
      <c r="R355" s="304"/>
      <c r="S355" s="304"/>
      <c r="T355" s="30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306" t="s">
        <v>312</v>
      </c>
      <c r="AU355" s="306" t="s">
        <v>91</v>
      </c>
      <c r="AV355" s="15" t="s">
        <v>83</v>
      </c>
      <c r="AW355" s="15" t="s">
        <v>4</v>
      </c>
      <c r="AX355" s="15" t="s">
        <v>75</v>
      </c>
      <c r="AY355" s="306" t="s">
        <v>265</v>
      </c>
    </row>
    <row r="356" s="13" customFormat="1">
      <c r="A356" s="13"/>
      <c r="B356" s="264"/>
      <c r="C356" s="265"/>
      <c r="D356" s="266" t="s">
        <v>312</v>
      </c>
      <c r="E356" s="267" t="s">
        <v>1</v>
      </c>
      <c r="F356" s="268" t="s">
        <v>3551</v>
      </c>
      <c r="G356" s="265"/>
      <c r="H356" s="269">
        <v>2.7400000000000002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312</v>
      </c>
      <c r="AU356" s="275" t="s">
        <v>91</v>
      </c>
      <c r="AV356" s="13" t="s">
        <v>91</v>
      </c>
      <c r="AW356" s="13" t="s">
        <v>4</v>
      </c>
      <c r="AX356" s="13" t="s">
        <v>75</v>
      </c>
      <c r="AY356" s="275" t="s">
        <v>265</v>
      </c>
    </row>
    <row r="357" s="15" customFormat="1">
      <c r="A357" s="15"/>
      <c r="B357" s="297"/>
      <c r="C357" s="298"/>
      <c r="D357" s="266" t="s">
        <v>312</v>
      </c>
      <c r="E357" s="299" t="s">
        <v>1</v>
      </c>
      <c r="F357" s="300" t="s">
        <v>2660</v>
      </c>
      <c r="G357" s="298"/>
      <c r="H357" s="299" t="s">
        <v>1</v>
      </c>
      <c r="I357" s="301"/>
      <c r="J357" s="298"/>
      <c r="K357" s="298"/>
      <c r="L357" s="302"/>
      <c r="M357" s="303"/>
      <c r="N357" s="304"/>
      <c r="O357" s="304"/>
      <c r="P357" s="304"/>
      <c r="Q357" s="304"/>
      <c r="R357" s="304"/>
      <c r="S357" s="304"/>
      <c r="T357" s="30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306" t="s">
        <v>312</v>
      </c>
      <c r="AU357" s="306" t="s">
        <v>91</v>
      </c>
      <c r="AV357" s="15" t="s">
        <v>83</v>
      </c>
      <c r="AW357" s="15" t="s">
        <v>4</v>
      </c>
      <c r="AX357" s="15" t="s">
        <v>75</v>
      </c>
      <c r="AY357" s="306" t="s">
        <v>265</v>
      </c>
    </row>
    <row r="358" s="13" customFormat="1">
      <c r="A358" s="13"/>
      <c r="B358" s="264"/>
      <c r="C358" s="265"/>
      <c r="D358" s="266" t="s">
        <v>312</v>
      </c>
      <c r="E358" s="267" t="s">
        <v>1</v>
      </c>
      <c r="F358" s="268" t="s">
        <v>3552</v>
      </c>
      <c r="G358" s="265"/>
      <c r="H358" s="269">
        <v>0.76000000000000001</v>
      </c>
      <c r="I358" s="270"/>
      <c r="J358" s="265"/>
      <c r="K358" s="265"/>
      <c r="L358" s="271"/>
      <c r="M358" s="272"/>
      <c r="N358" s="273"/>
      <c r="O358" s="273"/>
      <c r="P358" s="273"/>
      <c r="Q358" s="273"/>
      <c r="R358" s="273"/>
      <c r="S358" s="273"/>
      <c r="T358" s="27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75" t="s">
        <v>312</v>
      </c>
      <c r="AU358" s="275" t="s">
        <v>91</v>
      </c>
      <c r="AV358" s="13" t="s">
        <v>91</v>
      </c>
      <c r="AW358" s="13" t="s">
        <v>4</v>
      </c>
      <c r="AX358" s="13" t="s">
        <v>75</v>
      </c>
      <c r="AY358" s="275" t="s">
        <v>265</v>
      </c>
    </row>
    <row r="359" s="14" customFormat="1">
      <c r="A359" s="14"/>
      <c r="B359" s="276"/>
      <c r="C359" s="277"/>
      <c r="D359" s="266" t="s">
        <v>312</v>
      </c>
      <c r="E359" s="278" t="s">
        <v>1</v>
      </c>
      <c r="F359" s="279" t="s">
        <v>318</v>
      </c>
      <c r="G359" s="277"/>
      <c r="H359" s="280">
        <v>3.5</v>
      </c>
      <c r="I359" s="281"/>
      <c r="J359" s="277"/>
      <c r="K359" s="277"/>
      <c r="L359" s="282"/>
      <c r="M359" s="283"/>
      <c r="N359" s="284"/>
      <c r="O359" s="284"/>
      <c r="P359" s="284"/>
      <c r="Q359" s="284"/>
      <c r="R359" s="284"/>
      <c r="S359" s="284"/>
      <c r="T359" s="28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86" t="s">
        <v>312</v>
      </c>
      <c r="AU359" s="286" t="s">
        <v>91</v>
      </c>
      <c r="AV359" s="14" t="s">
        <v>282</v>
      </c>
      <c r="AW359" s="14" t="s">
        <v>4</v>
      </c>
      <c r="AX359" s="14" t="s">
        <v>83</v>
      </c>
      <c r="AY359" s="286" t="s">
        <v>265</v>
      </c>
    </row>
    <row r="360" s="2" customFormat="1" ht="16.30189" customHeight="1">
      <c r="A360" s="39"/>
      <c r="B360" s="40"/>
      <c r="C360" s="246" t="s">
        <v>605</v>
      </c>
      <c r="D360" s="246" t="s">
        <v>268</v>
      </c>
      <c r="E360" s="247" t="s">
        <v>2678</v>
      </c>
      <c r="F360" s="248" t="s">
        <v>1</v>
      </c>
      <c r="G360" s="249" t="s">
        <v>1</v>
      </c>
      <c r="H360" s="250">
        <v>1.5</v>
      </c>
      <c r="I360" s="251"/>
      <c r="J360" s="250">
        <f>ROUND(I360*H360,2)</f>
        <v>0</v>
      </c>
      <c r="K360" s="252"/>
      <c r="L360" s="45"/>
      <c r="M360" s="253" t="s">
        <v>1</v>
      </c>
      <c r="N360" s="254" t="s">
        <v>41</v>
      </c>
      <c r="O360" s="92"/>
      <c r="P360" s="255">
        <f>O360*H360</f>
        <v>0</v>
      </c>
      <c r="Q360" s="255">
        <v>0.094350000000000003</v>
      </c>
      <c r="R360" s="255">
        <f>Q360*H360</f>
        <v>0.14152500000000001</v>
      </c>
      <c r="S360" s="255">
        <v>0</v>
      </c>
      <c r="T360" s="256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57" t="s">
        <v>282</v>
      </c>
      <c r="AT360" s="257" t="s">
        <v>268</v>
      </c>
      <c r="AU360" s="257" t="s">
        <v>91</v>
      </c>
      <c r="AY360" s="18" t="s">
        <v>265</v>
      </c>
      <c r="BE360" s="258">
        <f>IF(N360="základná",J360,0)</f>
        <v>0</v>
      </c>
      <c r="BF360" s="258">
        <f>IF(N360="znížená",J360,0)</f>
        <v>0</v>
      </c>
      <c r="BG360" s="258">
        <f>IF(N360="zákl. prenesená",J360,0)</f>
        <v>0</v>
      </c>
      <c r="BH360" s="258">
        <f>IF(N360="zníž. prenesená",J360,0)</f>
        <v>0</v>
      </c>
      <c r="BI360" s="258">
        <f>IF(N360="nulová",J360,0)</f>
        <v>0</v>
      </c>
      <c r="BJ360" s="18" t="s">
        <v>91</v>
      </c>
      <c r="BK360" s="258">
        <f>ROUND(I360*H360,2)</f>
        <v>0</v>
      </c>
      <c r="BL360" s="18" t="s">
        <v>282</v>
      </c>
      <c r="BM360" s="257" t="s">
        <v>2679</v>
      </c>
    </row>
    <row r="361" s="15" customFormat="1">
      <c r="A361" s="15"/>
      <c r="B361" s="297"/>
      <c r="C361" s="298"/>
      <c r="D361" s="266" t="s">
        <v>312</v>
      </c>
      <c r="E361" s="299" t="s">
        <v>1</v>
      </c>
      <c r="F361" s="300" t="s">
        <v>2658</v>
      </c>
      <c r="G361" s="298"/>
      <c r="H361" s="299" t="s">
        <v>1</v>
      </c>
      <c r="I361" s="301"/>
      <c r="J361" s="298"/>
      <c r="K361" s="298"/>
      <c r="L361" s="302"/>
      <c r="M361" s="303"/>
      <c r="N361" s="304"/>
      <c r="O361" s="304"/>
      <c r="P361" s="304"/>
      <c r="Q361" s="304"/>
      <c r="R361" s="304"/>
      <c r="S361" s="304"/>
      <c r="T361" s="30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306" t="s">
        <v>312</v>
      </c>
      <c r="AU361" s="306" t="s">
        <v>91</v>
      </c>
      <c r="AV361" s="15" t="s">
        <v>83</v>
      </c>
      <c r="AW361" s="15" t="s">
        <v>4</v>
      </c>
      <c r="AX361" s="15" t="s">
        <v>75</v>
      </c>
      <c r="AY361" s="306" t="s">
        <v>265</v>
      </c>
    </row>
    <row r="362" s="13" customFormat="1">
      <c r="A362" s="13"/>
      <c r="B362" s="264"/>
      <c r="C362" s="265"/>
      <c r="D362" s="266" t="s">
        <v>312</v>
      </c>
      <c r="E362" s="267" t="s">
        <v>1</v>
      </c>
      <c r="F362" s="268" t="s">
        <v>3553</v>
      </c>
      <c r="G362" s="265"/>
      <c r="H362" s="269">
        <v>1.1799999999999999</v>
      </c>
      <c r="I362" s="270"/>
      <c r="J362" s="265"/>
      <c r="K362" s="265"/>
      <c r="L362" s="271"/>
      <c r="M362" s="272"/>
      <c r="N362" s="273"/>
      <c r="O362" s="273"/>
      <c r="P362" s="273"/>
      <c r="Q362" s="273"/>
      <c r="R362" s="273"/>
      <c r="S362" s="273"/>
      <c r="T362" s="27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75" t="s">
        <v>312</v>
      </c>
      <c r="AU362" s="275" t="s">
        <v>91</v>
      </c>
      <c r="AV362" s="13" t="s">
        <v>91</v>
      </c>
      <c r="AW362" s="13" t="s">
        <v>4</v>
      </c>
      <c r="AX362" s="13" t="s">
        <v>75</v>
      </c>
      <c r="AY362" s="275" t="s">
        <v>265</v>
      </c>
    </row>
    <row r="363" s="15" customFormat="1">
      <c r="A363" s="15"/>
      <c r="B363" s="297"/>
      <c r="C363" s="298"/>
      <c r="D363" s="266" t="s">
        <v>312</v>
      </c>
      <c r="E363" s="299" t="s">
        <v>1</v>
      </c>
      <c r="F363" s="300" t="s">
        <v>2660</v>
      </c>
      <c r="G363" s="298"/>
      <c r="H363" s="299" t="s">
        <v>1</v>
      </c>
      <c r="I363" s="301"/>
      <c r="J363" s="298"/>
      <c r="K363" s="298"/>
      <c r="L363" s="302"/>
      <c r="M363" s="303"/>
      <c r="N363" s="304"/>
      <c r="O363" s="304"/>
      <c r="P363" s="304"/>
      <c r="Q363" s="304"/>
      <c r="R363" s="304"/>
      <c r="S363" s="304"/>
      <c r="T363" s="30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306" t="s">
        <v>312</v>
      </c>
      <c r="AU363" s="306" t="s">
        <v>91</v>
      </c>
      <c r="AV363" s="15" t="s">
        <v>83</v>
      </c>
      <c r="AW363" s="15" t="s">
        <v>4</v>
      </c>
      <c r="AX363" s="15" t="s">
        <v>75</v>
      </c>
      <c r="AY363" s="306" t="s">
        <v>265</v>
      </c>
    </row>
    <row r="364" s="13" customFormat="1">
      <c r="A364" s="13"/>
      <c r="B364" s="264"/>
      <c r="C364" s="265"/>
      <c r="D364" s="266" t="s">
        <v>312</v>
      </c>
      <c r="E364" s="267" t="s">
        <v>1</v>
      </c>
      <c r="F364" s="268" t="s">
        <v>3554</v>
      </c>
      <c r="G364" s="265"/>
      <c r="H364" s="269">
        <v>0.32000000000000001</v>
      </c>
      <c r="I364" s="270"/>
      <c r="J364" s="265"/>
      <c r="K364" s="265"/>
      <c r="L364" s="271"/>
      <c r="M364" s="272"/>
      <c r="N364" s="273"/>
      <c r="O364" s="273"/>
      <c r="P364" s="273"/>
      <c r="Q364" s="273"/>
      <c r="R364" s="273"/>
      <c r="S364" s="273"/>
      <c r="T364" s="27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5" t="s">
        <v>312</v>
      </c>
      <c r="AU364" s="275" t="s">
        <v>91</v>
      </c>
      <c r="AV364" s="13" t="s">
        <v>91</v>
      </c>
      <c r="AW364" s="13" t="s">
        <v>4</v>
      </c>
      <c r="AX364" s="13" t="s">
        <v>75</v>
      </c>
      <c r="AY364" s="275" t="s">
        <v>265</v>
      </c>
    </row>
    <row r="365" s="14" customFormat="1">
      <c r="A365" s="14"/>
      <c r="B365" s="276"/>
      <c r="C365" s="277"/>
      <c r="D365" s="266" t="s">
        <v>312</v>
      </c>
      <c r="E365" s="278" t="s">
        <v>1</v>
      </c>
      <c r="F365" s="279" t="s">
        <v>318</v>
      </c>
      <c r="G365" s="277"/>
      <c r="H365" s="280">
        <v>1.5</v>
      </c>
      <c r="I365" s="281"/>
      <c r="J365" s="277"/>
      <c r="K365" s="277"/>
      <c r="L365" s="282"/>
      <c r="M365" s="283"/>
      <c r="N365" s="284"/>
      <c r="O365" s="284"/>
      <c r="P365" s="284"/>
      <c r="Q365" s="284"/>
      <c r="R365" s="284"/>
      <c r="S365" s="284"/>
      <c r="T365" s="28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86" t="s">
        <v>312</v>
      </c>
      <c r="AU365" s="286" t="s">
        <v>91</v>
      </c>
      <c r="AV365" s="14" t="s">
        <v>282</v>
      </c>
      <c r="AW365" s="14" t="s">
        <v>4</v>
      </c>
      <c r="AX365" s="14" t="s">
        <v>83</v>
      </c>
      <c r="AY365" s="286" t="s">
        <v>265</v>
      </c>
    </row>
    <row r="366" s="2" customFormat="1" ht="16.30189" customHeight="1">
      <c r="A366" s="39"/>
      <c r="B366" s="40"/>
      <c r="C366" s="246" t="s">
        <v>608</v>
      </c>
      <c r="D366" s="246" t="s">
        <v>268</v>
      </c>
      <c r="E366" s="247" t="s">
        <v>2682</v>
      </c>
      <c r="F366" s="248" t="s">
        <v>1</v>
      </c>
      <c r="G366" s="249" t="s">
        <v>1</v>
      </c>
      <c r="H366" s="250">
        <v>5.8300000000000001</v>
      </c>
      <c r="I366" s="251"/>
      <c r="J366" s="250">
        <f>ROUND(I366*H366,2)</f>
        <v>0</v>
      </c>
      <c r="K366" s="252"/>
      <c r="L366" s="45"/>
      <c r="M366" s="253" t="s">
        <v>1</v>
      </c>
      <c r="N366" s="254" t="s">
        <v>41</v>
      </c>
      <c r="O366" s="92"/>
      <c r="P366" s="255">
        <f>O366*H366</f>
        <v>0</v>
      </c>
      <c r="Q366" s="255">
        <v>0.0021770000000000001</v>
      </c>
      <c r="R366" s="255">
        <f>Q366*H366</f>
        <v>0.012691910000000001</v>
      </c>
      <c r="S366" s="255">
        <v>0</v>
      </c>
      <c r="T366" s="256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57" t="s">
        <v>282</v>
      </c>
      <c r="AT366" s="257" t="s">
        <v>268</v>
      </c>
      <c r="AU366" s="257" t="s">
        <v>91</v>
      </c>
      <c r="AY366" s="18" t="s">
        <v>265</v>
      </c>
      <c r="BE366" s="258">
        <f>IF(N366="základná",J366,0)</f>
        <v>0</v>
      </c>
      <c r="BF366" s="258">
        <f>IF(N366="znížená",J366,0)</f>
        <v>0</v>
      </c>
      <c r="BG366" s="258">
        <f>IF(N366="zákl. prenesená",J366,0)</f>
        <v>0</v>
      </c>
      <c r="BH366" s="258">
        <f>IF(N366="zníž. prenesená",J366,0)</f>
        <v>0</v>
      </c>
      <c r="BI366" s="258">
        <f>IF(N366="nulová",J366,0)</f>
        <v>0</v>
      </c>
      <c r="BJ366" s="18" t="s">
        <v>91</v>
      </c>
      <c r="BK366" s="258">
        <f>ROUND(I366*H366,2)</f>
        <v>0</v>
      </c>
      <c r="BL366" s="18" t="s">
        <v>282</v>
      </c>
      <c r="BM366" s="257" t="s">
        <v>2683</v>
      </c>
    </row>
    <row r="367" s="15" customFormat="1">
      <c r="A367" s="15"/>
      <c r="B367" s="297"/>
      <c r="C367" s="298"/>
      <c r="D367" s="266" t="s">
        <v>312</v>
      </c>
      <c r="E367" s="299" t="s">
        <v>1</v>
      </c>
      <c r="F367" s="300" t="s">
        <v>2656</v>
      </c>
      <c r="G367" s="298"/>
      <c r="H367" s="299" t="s">
        <v>1</v>
      </c>
      <c r="I367" s="301"/>
      <c r="J367" s="298"/>
      <c r="K367" s="298"/>
      <c r="L367" s="302"/>
      <c r="M367" s="303"/>
      <c r="N367" s="304"/>
      <c r="O367" s="304"/>
      <c r="P367" s="304"/>
      <c r="Q367" s="304"/>
      <c r="R367" s="304"/>
      <c r="S367" s="304"/>
      <c r="T367" s="30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306" t="s">
        <v>312</v>
      </c>
      <c r="AU367" s="306" t="s">
        <v>91</v>
      </c>
      <c r="AV367" s="15" t="s">
        <v>83</v>
      </c>
      <c r="AW367" s="15" t="s">
        <v>4</v>
      </c>
      <c r="AX367" s="15" t="s">
        <v>75</v>
      </c>
      <c r="AY367" s="306" t="s">
        <v>265</v>
      </c>
    </row>
    <row r="368" s="13" customFormat="1">
      <c r="A368" s="13"/>
      <c r="B368" s="264"/>
      <c r="C368" s="265"/>
      <c r="D368" s="266" t="s">
        <v>312</v>
      </c>
      <c r="E368" s="267" t="s">
        <v>1</v>
      </c>
      <c r="F368" s="268" t="s">
        <v>3555</v>
      </c>
      <c r="G368" s="265"/>
      <c r="H368" s="269">
        <v>5.8300000000000001</v>
      </c>
      <c r="I368" s="270"/>
      <c r="J368" s="265"/>
      <c r="K368" s="265"/>
      <c r="L368" s="271"/>
      <c r="M368" s="272"/>
      <c r="N368" s="273"/>
      <c r="O368" s="273"/>
      <c r="P368" s="273"/>
      <c r="Q368" s="273"/>
      <c r="R368" s="273"/>
      <c r="S368" s="273"/>
      <c r="T368" s="27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5" t="s">
        <v>312</v>
      </c>
      <c r="AU368" s="275" t="s">
        <v>91</v>
      </c>
      <c r="AV368" s="13" t="s">
        <v>91</v>
      </c>
      <c r="AW368" s="13" t="s">
        <v>4</v>
      </c>
      <c r="AX368" s="13" t="s">
        <v>83</v>
      </c>
      <c r="AY368" s="275" t="s">
        <v>265</v>
      </c>
    </row>
    <row r="369" s="2" customFormat="1" ht="16.30189" customHeight="1">
      <c r="A369" s="39"/>
      <c r="B369" s="40"/>
      <c r="C369" s="246" t="s">
        <v>612</v>
      </c>
      <c r="D369" s="246" t="s">
        <v>268</v>
      </c>
      <c r="E369" s="247" t="s">
        <v>2685</v>
      </c>
      <c r="F369" s="248" t="s">
        <v>1</v>
      </c>
      <c r="G369" s="249" t="s">
        <v>1</v>
      </c>
      <c r="H369" s="250">
        <v>0.75</v>
      </c>
      <c r="I369" s="251"/>
      <c r="J369" s="250">
        <f>ROUND(I369*H369,2)</f>
        <v>0</v>
      </c>
      <c r="K369" s="252"/>
      <c r="L369" s="45"/>
      <c r="M369" s="253" t="s">
        <v>1</v>
      </c>
      <c r="N369" s="254" t="s">
        <v>41</v>
      </c>
      <c r="O369" s="92"/>
      <c r="P369" s="255">
        <f>O369*H369</f>
        <v>0</v>
      </c>
      <c r="Q369" s="255">
        <v>0.0020630000000000002</v>
      </c>
      <c r="R369" s="255">
        <f>Q369*H369</f>
        <v>0.00154725</v>
      </c>
      <c r="S369" s="255">
        <v>0</v>
      </c>
      <c r="T369" s="256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57" t="s">
        <v>282</v>
      </c>
      <c r="AT369" s="257" t="s">
        <v>268</v>
      </c>
      <c r="AU369" s="257" t="s">
        <v>91</v>
      </c>
      <c r="AY369" s="18" t="s">
        <v>265</v>
      </c>
      <c r="BE369" s="258">
        <f>IF(N369="základná",J369,0)</f>
        <v>0</v>
      </c>
      <c r="BF369" s="258">
        <f>IF(N369="znížená",J369,0)</f>
        <v>0</v>
      </c>
      <c r="BG369" s="258">
        <f>IF(N369="zákl. prenesená",J369,0)</f>
        <v>0</v>
      </c>
      <c r="BH369" s="258">
        <f>IF(N369="zníž. prenesená",J369,0)</f>
        <v>0</v>
      </c>
      <c r="BI369" s="258">
        <f>IF(N369="nulová",J369,0)</f>
        <v>0</v>
      </c>
      <c r="BJ369" s="18" t="s">
        <v>91</v>
      </c>
      <c r="BK369" s="258">
        <f>ROUND(I369*H369,2)</f>
        <v>0</v>
      </c>
      <c r="BL369" s="18" t="s">
        <v>282</v>
      </c>
      <c r="BM369" s="257" t="s">
        <v>2686</v>
      </c>
    </row>
    <row r="370" s="15" customFormat="1">
      <c r="A370" s="15"/>
      <c r="B370" s="297"/>
      <c r="C370" s="298"/>
      <c r="D370" s="266" t="s">
        <v>312</v>
      </c>
      <c r="E370" s="299" t="s">
        <v>1</v>
      </c>
      <c r="F370" s="300" t="s">
        <v>2658</v>
      </c>
      <c r="G370" s="298"/>
      <c r="H370" s="299" t="s">
        <v>1</v>
      </c>
      <c r="I370" s="301"/>
      <c r="J370" s="298"/>
      <c r="K370" s="298"/>
      <c r="L370" s="302"/>
      <c r="M370" s="303"/>
      <c r="N370" s="304"/>
      <c r="O370" s="304"/>
      <c r="P370" s="304"/>
      <c r="Q370" s="304"/>
      <c r="R370" s="304"/>
      <c r="S370" s="304"/>
      <c r="T370" s="30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306" t="s">
        <v>312</v>
      </c>
      <c r="AU370" s="306" t="s">
        <v>91</v>
      </c>
      <c r="AV370" s="15" t="s">
        <v>83</v>
      </c>
      <c r="AW370" s="15" t="s">
        <v>4</v>
      </c>
      <c r="AX370" s="15" t="s">
        <v>75</v>
      </c>
      <c r="AY370" s="306" t="s">
        <v>265</v>
      </c>
    </row>
    <row r="371" s="13" customFormat="1">
      <c r="A371" s="13"/>
      <c r="B371" s="264"/>
      <c r="C371" s="265"/>
      <c r="D371" s="266" t="s">
        <v>312</v>
      </c>
      <c r="E371" s="267" t="s">
        <v>1</v>
      </c>
      <c r="F371" s="268" t="s">
        <v>3556</v>
      </c>
      <c r="G371" s="265"/>
      <c r="H371" s="269">
        <v>0.58999999999999997</v>
      </c>
      <c r="I371" s="270"/>
      <c r="J371" s="265"/>
      <c r="K371" s="265"/>
      <c r="L371" s="271"/>
      <c r="M371" s="272"/>
      <c r="N371" s="273"/>
      <c r="O371" s="273"/>
      <c r="P371" s="273"/>
      <c r="Q371" s="273"/>
      <c r="R371" s="273"/>
      <c r="S371" s="273"/>
      <c r="T371" s="27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75" t="s">
        <v>312</v>
      </c>
      <c r="AU371" s="275" t="s">
        <v>91</v>
      </c>
      <c r="AV371" s="13" t="s">
        <v>91</v>
      </c>
      <c r="AW371" s="13" t="s">
        <v>4</v>
      </c>
      <c r="AX371" s="13" t="s">
        <v>75</v>
      </c>
      <c r="AY371" s="275" t="s">
        <v>265</v>
      </c>
    </row>
    <row r="372" s="15" customFormat="1">
      <c r="A372" s="15"/>
      <c r="B372" s="297"/>
      <c r="C372" s="298"/>
      <c r="D372" s="266" t="s">
        <v>312</v>
      </c>
      <c r="E372" s="299" t="s">
        <v>1</v>
      </c>
      <c r="F372" s="300" t="s">
        <v>2660</v>
      </c>
      <c r="G372" s="298"/>
      <c r="H372" s="299" t="s">
        <v>1</v>
      </c>
      <c r="I372" s="301"/>
      <c r="J372" s="298"/>
      <c r="K372" s="298"/>
      <c r="L372" s="302"/>
      <c r="M372" s="303"/>
      <c r="N372" s="304"/>
      <c r="O372" s="304"/>
      <c r="P372" s="304"/>
      <c r="Q372" s="304"/>
      <c r="R372" s="304"/>
      <c r="S372" s="304"/>
      <c r="T372" s="30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306" t="s">
        <v>312</v>
      </c>
      <c r="AU372" s="306" t="s">
        <v>91</v>
      </c>
      <c r="AV372" s="15" t="s">
        <v>83</v>
      </c>
      <c r="AW372" s="15" t="s">
        <v>4</v>
      </c>
      <c r="AX372" s="15" t="s">
        <v>75</v>
      </c>
      <c r="AY372" s="306" t="s">
        <v>265</v>
      </c>
    </row>
    <row r="373" s="13" customFormat="1">
      <c r="A373" s="13"/>
      <c r="B373" s="264"/>
      <c r="C373" s="265"/>
      <c r="D373" s="266" t="s">
        <v>312</v>
      </c>
      <c r="E373" s="267" t="s">
        <v>1</v>
      </c>
      <c r="F373" s="268" t="s">
        <v>3557</v>
      </c>
      <c r="G373" s="265"/>
      <c r="H373" s="269">
        <v>0.16</v>
      </c>
      <c r="I373" s="270"/>
      <c r="J373" s="265"/>
      <c r="K373" s="265"/>
      <c r="L373" s="271"/>
      <c r="M373" s="272"/>
      <c r="N373" s="273"/>
      <c r="O373" s="273"/>
      <c r="P373" s="273"/>
      <c r="Q373" s="273"/>
      <c r="R373" s="273"/>
      <c r="S373" s="273"/>
      <c r="T373" s="27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5" t="s">
        <v>312</v>
      </c>
      <c r="AU373" s="275" t="s">
        <v>91</v>
      </c>
      <c r="AV373" s="13" t="s">
        <v>91</v>
      </c>
      <c r="AW373" s="13" t="s">
        <v>4</v>
      </c>
      <c r="AX373" s="13" t="s">
        <v>75</v>
      </c>
      <c r="AY373" s="275" t="s">
        <v>265</v>
      </c>
    </row>
    <row r="374" s="14" customFormat="1">
      <c r="A374" s="14"/>
      <c r="B374" s="276"/>
      <c r="C374" s="277"/>
      <c r="D374" s="266" t="s">
        <v>312</v>
      </c>
      <c r="E374" s="278" t="s">
        <v>1</v>
      </c>
      <c r="F374" s="279" t="s">
        <v>318</v>
      </c>
      <c r="G374" s="277"/>
      <c r="H374" s="280">
        <v>0.75</v>
      </c>
      <c r="I374" s="281"/>
      <c r="J374" s="277"/>
      <c r="K374" s="277"/>
      <c r="L374" s="282"/>
      <c r="M374" s="283"/>
      <c r="N374" s="284"/>
      <c r="O374" s="284"/>
      <c r="P374" s="284"/>
      <c r="Q374" s="284"/>
      <c r="R374" s="284"/>
      <c r="S374" s="284"/>
      <c r="T374" s="285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86" t="s">
        <v>312</v>
      </c>
      <c r="AU374" s="286" t="s">
        <v>91</v>
      </c>
      <c r="AV374" s="14" t="s">
        <v>282</v>
      </c>
      <c r="AW374" s="14" t="s">
        <v>4</v>
      </c>
      <c r="AX374" s="14" t="s">
        <v>83</v>
      </c>
      <c r="AY374" s="286" t="s">
        <v>265</v>
      </c>
    </row>
    <row r="375" s="12" customFormat="1" ht="22.8" customHeight="1">
      <c r="A375" s="12"/>
      <c r="B375" s="230"/>
      <c r="C375" s="231"/>
      <c r="D375" s="232" t="s">
        <v>74</v>
      </c>
      <c r="E375" s="244" t="s">
        <v>338</v>
      </c>
      <c r="F375" s="244" t="s">
        <v>1053</v>
      </c>
      <c r="G375" s="231"/>
      <c r="H375" s="231"/>
      <c r="I375" s="234"/>
      <c r="J375" s="245">
        <f>BK375</f>
        <v>0</v>
      </c>
      <c r="K375" s="231"/>
      <c r="L375" s="236"/>
      <c r="M375" s="237"/>
      <c r="N375" s="238"/>
      <c r="O375" s="238"/>
      <c r="P375" s="239">
        <f>SUM(P376:P383)</f>
        <v>0</v>
      </c>
      <c r="Q375" s="238"/>
      <c r="R375" s="239">
        <f>SUM(R376:R383)</f>
        <v>3.2989559999999996</v>
      </c>
      <c r="S375" s="238"/>
      <c r="T375" s="240">
        <f>SUM(T376:T383)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41" t="s">
        <v>83</v>
      </c>
      <c r="AT375" s="242" t="s">
        <v>74</v>
      </c>
      <c r="AU375" s="242" t="s">
        <v>83</v>
      </c>
      <c r="AY375" s="241" t="s">
        <v>265</v>
      </c>
      <c r="BK375" s="243">
        <f>SUM(BK376:BK383)</f>
        <v>0</v>
      </c>
    </row>
    <row r="376" s="2" customFormat="1" ht="16.30189" customHeight="1">
      <c r="A376" s="39"/>
      <c r="B376" s="40"/>
      <c r="C376" s="246" t="s">
        <v>615</v>
      </c>
      <c r="D376" s="246" t="s">
        <v>268</v>
      </c>
      <c r="E376" s="247" t="s">
        <v>2689</v>
      </c>
      <c r="F376" s="248" t="s">
        <v>1</v>
      </c>
      <c r="G376" s="249" t="s">
        <v>1</v>
      </c>
      <c r="H376" s="250">
        <v>20</v>
      </c>
      <c r="I376" s="251"/>
      <c r="J376" s="250">
        <f>ROUND(I376*H376,2)</f>
        <v>0</v>
      </c>
      <c r="K376" s="252"/>
      <c r="L376" s="45"/>
      <c r="M376" s="253" t="s">
        <v>1</v>
      </c>
      <c r="N376" s="254" t="s">
        <v>41</v>
      </c>
      <c r="O376" s="92"/>
      <c r="P376" s="255">
        <f>O376*H376</f>
        <v>0</v>
      </c>
      <c r="Q376" s="255">
        <v>0</v>
      </c>
      <c r="R376" s="255">
        <f>Q376*H376</f>
        <v>0</v>
      </c>
      <c r="S376" s="255">
        <v>0</v>
      </c>
      <c r="T376" s="256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57" t="s">
        <v>282</v>
      </c>
      <c r="AT376" s="257" t="s">
        <v>268</v>
      </c>
      <c r="AU376" s="257" t="s">
        <v>91</v>
      </c>
      <c r="AY376" s="18" t="s">
        <v>265</v>
      </c>
      <c r="BE376" s="258">
        <f>IF(N376="základná",J376,0)</f>
        <v>0</v>
      </c>
      <c r="BF376" s="258">
        <f>IF(N376="znížená",J376,0)</f>
        <v>0</v>
      </c>
      <c r="BG376" s="258">
        <f>IF(N376="zákl. prenesená",J376,0)</f>
        <v>0</v>
      </c>
      <c r="BH376" s="258">
        <f>IF(N376="zníž. prenesená",J376,0)</f>
        <v>0</v>
      </c>
      <c r="BI376" s="258">
        <f>IF(N376="nulová",J376,0)</f>
        <v>0</v>
      </c>
      <c r="BJ376" s="18" t="s">
        <v>91</v>
      </c>
      <c r="BK376" s="258">
        <f>ROUND(I376*H376,2)</f>
        <v>0</v>
      </c>
      <c r="BL376" s="18" t="s">
        <v>282</v>
      </c>
      <c r="BM376" s="257" t="s">
        <v>2690</v>
      </c>
    </row>
    <row r="377" s="13" customFormat="1">
      <c r="A377" s="13"/>
      <c r="B377" s="264"/>
      <c r="C377" s="265"/>
      <c r="D377" s="266" t="s">
        <v>312</v>
      </c>
      <c r="E377" s="267" t="s">
        <v>1</v>
      </c>
      <c r="F377" s="268" t="s">
        <v>2696</v>
      </c>
      <c r="G377" s="265"/>
      <c r="H377" s="269">
        <v>20</v>
      </c>
      <c r="I377" s="270"/>
      <c r="J377" s="265"/>
      <c r="K377" s="265"/>
      <c r="L377" s="271"/>
      <c r="M377" s="272"/>
      <c r="N377" s="273"/>
      <c r="O377" s="273"/>
      <c r="P377" s="273"/>
      <c r="Q377" s="273"/>
      <c r="R377" s="273"/>
      <c r="S377" s="273"/>
      <c r="T377" s="27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75" t="s">
        <v>312</v>
      </c>
      <c r="AU377" s="275" t="s">
        <v>91</v>
      </c>
      <c r="AV377" s="13" t="s">
        <v>91</v>
      </c>
      <c r="AW377" s="13" t="s">
        <v>4</v>
      </c>
      <c r="AX377" s="13" t="s">
        <v>75</v>
      </c>
      <c r="AY377" s="275" t="s">
        <v>265</v>
      </c>
    </row>
    <row r="378" s="2" customFormat="1" ht="16.30189" customHeight="1">
      <c r="A378" s="39"/>
      <c r="B378" s="40"/>
      <c r="C378" s="287" t="s">
        <v>619</v>
      </c>
      <c r="D378" s="287" t="s">
        <v>367</v>
      </c>
      <c r="E378" s="288" t="s">
        <v>2692</v>
      </c>
      <c r="F378" s="289" t="s">
        <v>1</v>
      </c>
      <c r="G378" s="290" t="s">
        <v>1</v>
      </c>
      <c r="H378" s="291">
        <v>20.600000000000001</v>
      </c>
      <c r="I378" s="292"/>
      <c r="J378" s="291">
        <f>ROUND(I378*H378,2)</f>
        <v>0</v>
      </c>
      <c r="K378" s="293"/>
      <c r="L378" s="294"/>
      <c r="M378" s="295" t="s">
        <v>1</v>
      </c>
      <c r="N378" s="296" t="s">
        <v>41</v>
      </c>
      <c r="O378" s="92"/>
      <c r="P378" s="255">
        <f>O378*H378</f>
        <v>0</v>
      </c>
      <c r="Q378" s="255">
        <v>0.00081999999999999998</v>
      </c>
      <c r="R378" s="255">
        <f>Q378*H378</f>
        <v>0.016892000000000001</v>
      </c>
      <c r="S378" s="255">
        <v>0</v>
      </c>
      <c r="T378" s="256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57" t="s">
        <v>338</v>
      </c>
      <c r="AT378" s="257" t="s">
        <v>367</v>
      </c>
      <c r="AU378" s="257" t="s">
        <v>91</v>
      </c>
      <c r="AY378" s="18" t="s">
        <v>265</v>
      </c>
      <c r="BE378" s="258">
        <f>IF(N378="základná",J378,0)</f>
        <v>0</v>
      </c>
      <c r="BF378" s="258">
        <f>IF(N378="znížená",J378,0)</f>
        <v>0</v>
      </c>
      <c r="BG378" s="258">
        <f>IF(N378="zákl. prenesená",J378,0)</f>
        <v>0</v>
      </c>
      <c r="BH378" s="258">
        <f>IF(N378="zníž. prenesená",J378,0)</f>
        <v>0</v>
      </c>
      <c r="BI378" s="258">
        <f>IF(N378="nulová",J378,0)</f>
        <v>0</v>
      </c>
      <c r="BJ378" s="18" t="s">
        <v>91</v>
      </c>
      <c r="BK378" s="258">
        <f>ROUND(I378*H378,2)</f>
        <v>0</v>
      </c>
      <c r="BL378" s="18" t="s">
        <v>282</v>
      </c>
      <c r="BM378" s="257" t="s">
        <v>2693</v>
      </c>
    </row>
    <row r="379" s="2" customFormat="1" ht="16.30189" customHeight="1">
      <c r="A379" s="39"/>
      <c r="B379" s="40"/>
      <c r="C379" s="246" t="s">
        <v>622</v>
      </c>
      <c r="D379" s="246" t="s">
        <v>268</v>
      </c>
      <c r="E379" s="247" t="s">
        <v>2694</v>
      </c>
      <c r="F379" s="248" t="s">
        <v>1</v>
      </c>
      <c r="G379" s="249" t="s">
        <v>1</v>
      </c>
      <c r="H379" s="250">
        <v>17.199999999999999</v>
      </c>
      <c r="I379" s="251"/>
      <c r="J379" s="250">
        <f>ROUND(I379*H379,2)</f>
        <v>0</v>
      </c>
      <c r="K379" s="252"/>
      <c r="L379" s="45"/>
      <c r="M379" s="253" t="s">
        <v>1</v>
      </c>
      <c r="N379" s="254" t="s">
        <v>41</v>
      </c>
      <c r="O379" s="92"/>
      <c r="P379" s="255">
        <f>O379*H379</f>
        <v>0</v>
      </c>
      <c r="Q379" s="255">
        <v>0.18731999999999999</v>
      </c>
      <c r="R379" s="255">
        <f>Q379*H379</f>
        <v>3.2219039999999994</v>
      </c>
      <c r="S379" s="255">
        <v>0</v>
      </c>
      <c r="T379" s="256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57" t="s">
        <v>282</v>
      </c>
      <c r="AT379" s="257" t="s">
        <v>268</v>
      </c>
      <c r="AU379" s="257" t="s">
        <v>91</v>
      </c>
      <c r="AY379" s="18" t="s">
        <v>265</v>
      </c>
      <c r="BE379" s="258">
        <f>IF(N379="základná",J379,0)</f>
        <v>0</v>
      </c>
      <c r="BF379" s="258">
        <f>IF(N379="znížená",J379,0)</f>
        <v>0</v>
      </c>
      <c r="BG379" s="258">
        <f>IF(N379="zákl. prenesená",J379,0)</f>
        <v>0</v>
      </c>
      <c r="BH379" s="258">
        <f>IF(N379="zníž. prenesená",J379,0)</f>
        <v>0</v>
      </c>
      <c r="BI379" s="258">
        <f>IF(N379="nulová",J379,0)</f>
        <v>0</v>
      </c>
      <c r="BJ379" s="18" t="s">
        <v>91</v>
      </c>
      <c r="BK379" s="258">
        <f>ROUND(I379*H379,2)</f>
        <v>0</v>
      </c>
      <c r="BL379" s="18" t="s">
        <v>282</v>
      </c>
      <c r="BM379" s="257" t="s">
        <v>2695</v>
      </c>
    </row>
    <row r="380" s="13" customFormat="1">
      <c r="A380" s="13"/>
      <c r="B380" s="264"/>
      <c r="C380" s="265"/>
      <c r="D380" s="266" t="s">
        <v>312</v>
      </c>
      <c r="E380" s="267" t="s">
        <v>1</v>
      </c>
      <c r="F380" s="268" t="s">
        <v>3558</v>
      </c>
      <c r="G380" s="265"/>
      <c r="H380" s="269">
        <v>17.199999999999999</v>
      </c>
      <c r="I380" s="270"/>
      <c r="J380" s="265"/>
      <c r="K380" s="265"/>
      <c r="L380" s="271"/>
      <c r="M380" s="272"/>
      <c r="N380" s="273"/>
      <c r="O380" s="273"/>
      <c r="P380" s="273"/>
      <c r="Q380" s="273"/>
      <c r="R380" s="273"/>
      <c r="S380" s="273"/>
      <c r="T380" s="27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75" t="s">
        <v>312</v>
      </c>
      <c r="AU380" s="275" t="s">
        <v>91</v>
      </c>
      <c r="AV380" s="13" t="s">
        <v>91</v>
      </c>
      <c r="AW380" s="13" t="s">
        <v>4</v>
      </c>
      <c r="AX380" s="13" t="s">
        <v>83</v>
      </c>
      <c r="AY380" s="275" t="s">
        <v>265</v>
      </c>
    </row>
    <row r="381" s="2" customFormat="1" ht="16.30189" customHeight="1">
      <c r="A381" s="39"/>
      <c r="B381" s="40"/>
      <c r="C381" s="246" t="s">
        <v>625</v>
      </c>
      <c r="D381" s="246" t="s">
        <v>268</v>
      </c>
      <c r="E381" s="247" t="s">
        <v>2697</v>
      </c>
      <c r="F381" s="248" t="s">
        <v>1</v>
      </c>
      <c r="G381" s="249" t="s">
        <v>1</v>
      </c>
      <c r="H381" s="250">
        <v>3.2000000000000002</v>
      </c>
      <c r="I381" s="251"/>
      <c r="J381" s="250">
        <f>ROUND(I381*H381,2)</f>
        <v>0</v>
      </c>
      <c r="K381" s="252"/>
      <c r="L381" s="45"/>
      <c r="M381" s="253" t="s">
        <v>1</v>
      </c>
      <c r="N381" s="254" t="s">
        <v>41</v>
      </c>
      <c r="O381" s="92"/>
      <c r="P381" s="255">
        <f>O381*H381</f>
        <v>0</v>
      </c>
      <c r="Q381" s="255">
        <v>0.00033</v>
      </c>
      <c r="R381" s="255">
        <f>Q381*H381</f>
        <v>0.0010560000000000001</v>
      </c>
      <c r="S381" s="255">
        <v>0</v>
      </c>
      <c r="T381" s="256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57" t="s">
        <v>282</v>
      </c>
      <c r="AT381" s="257" t="s">
        <v>268</v>
      </c>
      <c r="AU381" s="257" t="s">
        <v>91</v>
      </c>
      <c r="AY381" s="18" t="s">
        <v>265</v>
      </c>
      <c r="BE381" s="258">
        <f>IF(N381="základná",J381,0)</f>
        <v>0</v>
      </c>
      <c r="BF381" s="258">
        <f>IF(N381="znížená",J381,0)</f>
        <v>0</v>
      </c>
      <c r="BG381" s="258">
        <f>IF(N381="zákl. prenesená",J381,0)</f>
        <v>0</v>
      </c>
      <c r="BH381" s="258">
        <f>IF(N381="zníž. prenesená",J381,0)</f>
        <v>0</v>
      </c>
      <c r="BI381" s="258">
        <f>IF(N381="nulová",J381,0)</f>
        <v>0</v>
      </c>
      <c r="BJ381" s="18" t="s">
        <v>91</v>
      </c>
      <c r="BK381" s="258">
        <f>ROUND(I381*H381,2)</f>
        <v>0</v>
      </c>
      <c r="BL381" s="18" t="s">
        <v>282</v>
      </c>
      <c r="BM381" s="257" t="s">
        <v>2698</v>
      </c>
    </row>
    <row r="382" s="13" customFormat="1">
      <c r="A382" s="13"/>
      <c r="B382" s="264"/>
      <c r="C382" s="265"/>
      <c r="D382" s="266" t="s">
        <v>312</v>
      </c>
      <c r="E382" s="267" t="s">
        <v>1</v>
      </c>
      <c r="F382" s="268" t="s">
        <v>3559</v>
      </c>
      <c r="G382" s="265"/>
      <c r="H382" s="269">
        <v>3.2000000000000002</v>
      </c>
      <c r="I382" s="270"/>
      <c r="J382" s="265"/>
      <c r="K382" s="265"/>
      <c r="L382" s="271"/>
      <c r="M382" s="272"/>
      <c r="N382" s="273"/>
      <c r="O382" s="273"/>
      <c r="P382" s="273"/>
      <c r="Q382" s="273"/>
      <c r="R382" s="273"/>
      <c r="S382" s="273"/>
      <c r="T382" s="27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75" t="s">
        <v>312</v>
      </c>
      <c r="AU382" s="275" t="s">
        <v>91</v>
      </c>
      <c r="AV382" s="13" t="s">
        <v>91</v>
      </c>
      <c r="AW382" s="13" t="s">
        <v>4</v>
      </c>
      <c r="AX382" s="13" t="s">
        <v>83</v>
      </c>
      <c r="AY382" s="275" t="s">
        <v>265</v>
      </c>
    </row>
    <row r="383" s="2" customFormat="1" ht="16.30189" customHeight="1">
      <c r="A383" s="39"/>
      <c r="B383" s="40"/>
      <c r="C383" s="287" t="s">
        <v>629</v>
      </c>
      <c r="D383" s="287" t="s">
        <v>367</v>
      </c>
      <c r="E383" s="288" t="s">
        <v>2700</v>
      </c>
      <c r="F383" s="289" t="s">
        <v>1</v>
      </c>
      <c r="G383" s="290" t="s">
        <v>1</v>
      </c>
      <c r="H383" s="291">
        <v>3.2000000000000002</v>
      </c>
      <c r="I383" s="292"/>
      <c r="J383" s="291">
        <f>ROUND(I383*H383,2)</f>
        <v>0</v>
      </c>
      <c r="K383" s="293"/>
      <c r="L383" s="294"/>
      <c r="M383" s="295" t="s">
        <v>1</v>
      </c>
      <c r="N383" s="296" t="s">
        <v>41</v>
      </c>
      <c r="O383" s="92"/>
      <c r="P383" s="255">
        <f>O383*H383</f>
        <v>0</v>
      </c>
      <c r="Q383" s="255">
        <v>0.01847</v>
      </c>
      <c r="R383" s="255">
        <f>Q383*H383</f>
        <v>0.059104000000000004</v>
      </c>
      <c r="S383" s="255">
        <v>0</v>
      </c>
      <c r="T383" s="256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57" t="s">
        <v>338</v>
      </c>
      <c r="AT383" s="257" t="s">
        <v>367</v>
      </c>
      <c r="AU383" s="257" t="s">
        <v>91</v>
      </c>
      <c r="AY383" s="18" t="s">
        <v>265</v>
      </c>
      <c r="BE383" s="258">
        <f>IF(N383="základná",J383,0)</f>
        <v>0</v>
      </c>
      <c r="BF383" s="258">
        <f>IF(N383="znížená",J383,0)</f>
        <v>0</v>
      </c>
      <c r="BG383" s="258">
        <f>IF(N383="zákl. prenesená",J383,0)</f>
        <v>0</v>
      </c>
      <c r="BH383" s="258">
        <f>IF(N383="zníž. prenesená",J383,0)</f>
        <v>0</v>
      </c>
      <c r="BI383" s="258">
        <f>IF(N383="nulová",J383,0)</f>
        <v>0</v>
      </c>
      <c r="BJ383" s="18" t="s">
        <v>91</v>
      </c>
      <c r="BK383" s="258">
        <f>ROUND(I383*H383,2)</f>
        <v>0</v>
      </c>
      <c r="BL383" s="18" t="s">
        <v>282</v>
      </c>
      <c r="BM383" s="257" t="s">
        <v>2701</v>
      </c>
    </row>
    <row r="384" s="12" customFormat="1" ht="22.8" customHeight="1">
      <c r="A384" s="12"/>
      <c r="B384" s="230"/>
      <c r="C384" s="231"/>
      <c r="D384" s="232" t="s">
        <v>74</v>
      </c>
      <c r="E384" s="244" t="s">
        <v>342</v>
      </c>
      <c r="F384" s="244" t="s">
        <v>519</v>
      </c>
      <c r="G384" s="231"/>
      <c r="H384" s="231"/>
      <c r="I384" s="234"/>
      <c r="J384" s="245">
        <f>BK384</f>
        <v>0</v>
      </c>
      <c r="K384" s="231"/>
      <c r="L384" s="236"/>
      <c r="M384" s="237"/>
      <c r="N384" s="238"/>
      <c r="O384" s="238"/>
      <c r="P384" s="239">
        <f>SUM(P385:P503)</f>
        <v>0</v>
      </c>
      <c r="Q384" s="238"/>
      <c r="R384" s="239">
        <f>SUM(R385:R503)</f>
        <v>7.9314596814079996</v>
      </c>
      <c r="S384" s="238"/>
      <c r="T384" s="240">
        <f>SUM(T385:T503)</f>
        <v>45.794999999999995</v>
      </c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R384" s="241" t="s">
        <v>83</v>
      </c>
      <c r="AT384" s="242" t="s">
        <v>74</v>
      </c>
      <c r="AU384" s="242" t="s">
        <v>83</v>
      </c>
      <c r="AY384" s="241" t="s">
        <v>265</v>
      </c>
      <c r="BK384" s="243">
        <f>SUM(BK385:BK503)</f>
        <v>0</v>
      </c>
    </row>
    <row r="385" s="2" customFormat="1" ht="16.30189" customHeight="1">
      <c r="A385" s="39"/>
      <c r="B385" s="40"/>
      <c r="C385" s="246" t="s">
        <v>632</v>
      </c>
      <c r="D385" s="246" t="s">
        <v>268</v>
      </c>
      <c r="E385" s="247" t="s">
        <v>521</v>
      </c>
      <c r="F385" s="248" t="s">
        <v>1</v>
      </c>
      <c r="G385" s="249" t="s">
        <v>1</v>
      </c>
      <c r="H385" s="250">
        <v>124</v>
      </c>
      <c r="I385" s="251"/>
      <c r="J385" s="250">
        <f>ROUND(I385*H385,2)</f>
        <v>0</v>
      </c>
      <c r="K385" s="252"/>
      <c r="L385" s="45"/>
      <c r="M385" s="253" t="s">
        <v>1</v>
      </c>
      <c r="N385" s="254" t="s">
        <v>41</v>
      </c>
      <c r="O385" s="92"/>
      <c r="P385" s="255">
        <f>O385*H385</f>
        <v>0</v>
      </c>
      <c r="Q385" s="255">
        <v>0</v>
      </c>
      <c r="R385" s="255">
        <f>Q385*H385</f>
        <v>0</v>
      </c>
      <c r="S385" s="255">
        <v>0</v>
      </c>
      <c r="T385" s="256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57" t="s">
        <v>282</v>
      </c>
      <c r="AT385" s="257" t="s">
        <v>268</v>
      </c>
      <c r="AU385" s="257" t="s">
        <v>91</v>
      </c>
      <c r="AY385" s="18" t="s">
        <v>265</v>
      </c>
      <c r="BE385" s="258">
        <f>IF(N385="základná",J385,0)</f>
        <v>0</v>
      </c>
      <c r="BF385" s="258">
        <f>IF(N385="znížená",J385,0)</f>
        <v>0</v>
      </c>
      <c r="BG385" s="258">
        <f>IF(N385="zákl. prenesená",J385,0)</f>
        <v>0</v>
      </c>
      <c r="BH385" s="258">
        <f>IF(N385="zníž. prenesená",J385,0)</f>
        <v>0</v>
      </c>
      <c r="BI385" s="258">
        <f>IF(N385="nulová",J385,0)</f>
        <v>0</v>
      </c>
      <c r="BJ385" s="18" t="s">
        <v>91</v>
      </c>
      <c r="BK385" s="258">
        <f>ROUND(I385*H385,2)</f>
        <v>0</v>
      </c>
      <c r="BL385" s="18" t="s">
        <v>282</v>
      </c>
      <c r="BM385" s="257" t="s">
        <v>2702</v>
      </c>
    </row>
    <row r="386" s="13" customFormat="1">
      <c r="A386" s="13"/>
      <c r="B386" s="264"/>
      <c r="C386" s="265"/>
      <c r="D386" s="266" t="s">
        <v>312</v>
      </c>
      <c r="E386" s="267" t="s">
        <v>1</v>
      </c>
      <c r="F386" s="268" t="s">
        <v>3560</v>
      </c>
      <c r="G386" s="265"/>
      <c r="H386" s="269">
        <v>124</v>
      </c>
      <c r="I386" s="270"/>
      <c r="J386" s="265"/>
      <c r="K386" s="265"/>
      <c r="L386" s="271"/>
      <c r="M386" s="272"/>
      <c r="N386" s="273"/>
      <c r="O386" s="273"/>
      <c r="P386" s="273"/>
      <c r="Q386" s="273"/>
      <c r="R386" s="273"/>
      <c r="S386" s="273"/>
      <c r="T386" s="27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75" t="s">
        <v>312</v>
      </c>
      <c r="AU386" s="275" t="s">
        <v>91</v>
      </c>
      <c r="AV386" s="13" t="s">
        <v>91</v>
      </c>
      <c r="AW386" s="13" t="s">
        <v>4</v>
      </c>
      <c r="AX386" s="13" t="s">
        <v>83</v>
      </c>
      <c r="AY386" s="275" t="s">
        <v>265</v>
      </c>
    </row>
    <row r="387" s="2" customFormat="1" ht="16.30189" customHeight="1">
      <c r="A387" s="39"/>
      <c r="B387" s="40"/>
      <c r="C387" s="287" t="s">
        <v>635</v>
      </c>
      <c r="D387" s="287" t="s">
        <v>367</v>
      </c>
      <c r="E387" s="288" t="s">
        <v>2704</v>
      </c>
      <c r="F387" s="289" t="s">
        <v>1</v>
      </c>
      <c r="G387" s="290" t="s">
        <v>1</v>
      </c>
      <c r="H387" s="291">
        <v>124</v>
      </c>
      <c r="I387" s="292"/>
      <c r="J387" s="291">
        <f>ROUND(I387*H387,2)</f>
        <v>0</v>
      </c>
      <c r="K387" s="293"/>
      <c r="L387" s="294"/>
      <c r="M387" s="295" t="s">
        <v>1</v>
      </c>
      <c r="N387" s="296" t="s">
        <v>41</v>
      </c>
      <c r="O387" s="92"/>
      <c r="P387" s="255">
        <f>O387*H387</f>
        <v>0</v>
      </c>
      <c r="Q387" s="255">
        <v>0.012500000000000001</v>
      </c>
      <c r="R387" s="255">
        <f>Q387*H387</f>
        <v>1.55</v>
      </c>
      <c r="S387" s="255">
        <v>0</v>
      </c>
      <c r="T387" s="256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57" t="s">
        <v>338</v>
      </c>
      <c r="AT387" s="257" t="s">
        <v>367</v>
      </c>
      <c r="AU387" s="257" t="s">
        <v>91</v>
      </c>
      <c r="AY387" s="18" t="s">
        <v>265</v>
      </c>
      <c r="BE387" s="258">
        <f>IF(N387="základná",J387,0)</f>
        <v>0</v>
      </c>
      <c r="BF387" s="258">
        <f>IF(N387="znížená",J387,0)</f>
        <v>0</v>
      </c>
      <c r="BG387" s="258">
        <f>IF(N387="zákl. prenesená",J387,0)</f>
        <v>0</v>
      </c>
      <c r="BH387" s="258">
        <f>IF(N387="zníž. prenesená",J387,0)</f>
        <v>0</v>
      </c>
      <c r="BI387" s="258">
        <f>IF(N387="nulová",J387,0)</f>
        <v>0</v>
      </c>
      <c r="BJ387" s="18" t="s">
        <v>91</v>
      </c>
      <c r="BK387" s="258">
        <f>ROUND(I387*H387,2)</f>
        <v>0</v>
      </c>
      <c r="BL387" s="18" t="s">
        <v>282</v>
      </c>
      <c r="BM387" s="257" t="s">
        <v>2705</v>
      </c>
    </row>
    <row r="388" s="2" customFormat="1" ht="16.30189" customHeight="1">
      <c r="A388" s="39"/>
      <c r="B388" s="40"/>
      <c r="C388" s="246" t="s">
        <v>638</v>
      </c>
      <c r="D388" s="246" t="s">
        <v>268</v>
      </c>
      <c r="E388" s="247" t="s">
        <v>2706</v>
      </c>
      <c r="F388" s="248" t="s">
        <v>1</v>
      </c>
      <c r="G388" s="249" t="s">
        <v>1</v>
      </c>
      <c r="H388" s="250">
        <v>22</v>
      </c>
      <c r="I388" s="251"/>
      <c r="J388" s="250">
        <f>ROUND(I388*H388,2)</f>
        <v>0</v>
      </c>
      <c r="K388" s="252"/>
      <c r="L388" s="45"/>
      <c r="M388" s="253" t="s">
        <v>1</v>
      </c>
      <c r="N388" s="254" t="s">
        <v>41</v>
      </c>
      <c r="O388" s="92"/>
      <c r="P388" s="255">
        <f>O388*H388</f>
        <v>0</v>
      </c>
      <c r="Q388" s="255">
        <v>0.070499999999999993</v>
      </c>
      <c r="R388" s="255">
        <f>Q388*H388</f>
        <v>1.5509999999999999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282</v>
      </c>
      <c r="AT388" s="257" t="s">
        <v>268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282</v>
      </c>
      <c r="BM388" s="257" t="s">
        <v>2707</v>
      </c>
    </row>
    <row r="389" s="13" customFormat="1">
      <c r="A389" s="13"/>
      <c r="B389" s="264"/>
      <c r="C389" s="265"/>
      <c r="D389" s="266" t="s">
        <v>312</v>
      </c>
      <c r="E389" s="267" t="s">
        <v>1</v>
      </c>
      <c r="F389" s="268" t="s">
        <v>3561</v>
      </c>
      <c r="G389" s="265"/>
      <c r="H389" s="269">
        <v>22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312</v>
      </c>
      <c r="AU389" s="275" t="s">
        <v>91</v>
      </c>
      <c r="AV389" s="13" t="s">
        <v>91</v>
      </c>
      <c r="AW389" s="13" t="s">
        <v>4</v>
      </c>
      <c r="AX389" s="13" t="s">
        <v>83</v>
      </c>
      <c r="AY389" s="275" t="s">
        <v>265</v>
      </c>
    </row>
    <row r="390" s="2" customFormat="1" ht="16.30189" customHeight="1">
      <c r="A390" s="39"/>
      <c r="B390" s="40"/>
      <c r="C390" s="246" t="s">
        <v>641</v>
      </c>
      <c r="D390" s="246" t="s">
        <v>268</v>
      </c>
      <c r="E390" s="247" t="s">
        <v>544</v>
      </c>
      <c r="F390" s="248" t="s">
        <v>1</v>
      </c>
      <c r="G390" s="249" t="s">
        <v>1</v>
      </c>
      <c r="H390" s="250">
        <v>2</v>
      </c>
      <c r="I390" s="251"/>
      <c r="J390" s="250">
        <f>ROUND(I390*H390,2)</f>
        <v>0</v>
      </c>
      <c r="K390" s="252"/>
      <c r="L390" s="45"/>
      <c r="M390" s="253" t="s">
        <v>1</v>
      </c>
      <c r="N390" s="254" t="s">
        <v>41</v>
      </c>
      <c r="O390" s="92"/>
      <c r="P390" s="255">
        <f>O390*H390</f>
        <v>0</v>
      </c>
      <c r="Q390" s="255">
        <v>0.00025000000000000001</v>
      </c>
      <c r="R390" s="255">
        <f>Q390*H390</f>
        <v>0.00050000000000000001</v>
      </c>
      <c r="S390" s="255">
        <v>0</v>
      </c>
      <c r="T390" s="256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57" t="s">
        <v>282</v>
      </c>
      <c r="AT390" s="257" t="s">
        <v>268</v>
      </c>
      <c r="AU390" s="257" t="s">
        <v>91</v>
      </c>
      <c r="AY390" s="18" t="s">
        <v>265</v>
      </c>
      <c r="BE390" s="258">
        <f>IF(N390="základná",J390,0)</f>
        <v>0</v>
      </c>
      <c r="BF390" s="258">
        <f>IF(N390="znížená",J390,0)</f>
        <v>0</v>
      </c>
      <c r="BG390" s="258">
        <f>IF(N390="zákl. prenesená",J390,0)</f>
        <v>0</v>
      </c>
      <c r="BH390" s="258">
        <f>IF(N390="zníž. prenesená",J390,0)</f>
        <v>0</v>
      </c>
      <c r="BI390" s="258">
        <f>IF(N390="nulová",J390,0)</f>
        <v>0</v>
      </c>
      <c r="BJ390" s="18" t="s">
        <v>91</v>
      </c>
      <c r="BK390" s="258">
        <f>ROUND(I390*H390,2)</f>
        <v>0</v>
      </c>
      <c r="BL390" s="18" t="s">
        <v>282</v>
      </c>
      <c r="BM390" s="257" t="s">
        <v>2715</v>
      </c>
    </row>
    <row r="391" s="13" customFormat="1">
      <c r="A391" s="13"/>
      <c r="B391" s="264"/>
      <c r="C391" s="265"/>
      <c r="D391" s="266" t="s">
        <v>312</v>
      </c>
      <c r="E391" s="267" t="s">
        <v>1</v>
      </c>
      <c r="F391" s="268" t="s">
        <v>2716</v>
      </c>
      <c r="G391" s="265"/>
      <c r="H391" s="269">
        <v>2</v>
      </c>
      <c r="I391" s="270"/>
      <c r="J391" s="265"/>
      <c r="K391" s="265"/>
      <c r="L391" s="271"/>
      <c r="M391" s="272"/>
      <c r="N391" s="273"/>
      <c r="O391" s="273"/>
      <c r="P391" s="273"/>
      <c r="Q391" s="273"/>
      <c r="R391" s="273"/>
      <c r="S391" s="273"/>
      <c r="T391" s="27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75" t="s">
        <v>312</v>
      </c>
      <c r="AU391" s="275" t="s">
        <v>91</v>
      </c>
      <c r="AV391" s="13" t="s">
        <v>91</v>
      </c>
      <c r="AW391" s="13" t="s">
        <v>4</v>
      </c>
      <c r="AX391" s="13" t="s">
        <v>83</v>
      </c>
      <c r="AY391" s="275" t="s">
        <v>265</v>
      </c>
    </row>
    <row r="392" s="2" customFormat="1" ht="16.30189" customHeight="1">
      <c r="A392" s="39"/>
      <c r="B392" s="40"/>
      <c r="C392" s="287" t="s">
        <v>645</v>
      </c>
      <c r="D392" s="287" t="s">
        <v>367</v>
      </c>
      <c r="E392" s="288" t="s">
        <v>2717</v>
      </c>
      <c r="F392" s="289" t="s">
        <v>1</v>
      </c>
      <c r="G392" s="290" t="s">
        <v>1</v>
      </c>
      <c r="H392" s="291">
        <v>2</v>
      </c>
      <c r="I392" s="292"/>
      <c r="J392" s="291">
        <f>ROUND(I392*H392,2)</f>
        <v>0</v>
      </c>
      <c r="K392" s="293"/>
      <c r="L392" s="294"/>
      <c r="M392" s="295" t="s">
        <v>1</v>
      </c>
      <c r="N392" s="296" t="s">
        <v>41</v>
      </c>
      <c r="O392" s="92"/>
      <c r="P392" s="255">
        <f>O392*H392</f>
        <v>0</v>
      </c>
      <c r="Q392" s="255">
        <v>0.00084999999999999995</v>
      </c>
      <c r="R392" s="255">
        <f>Q392*H392</f>
        <v>0.0016999999999999999</v>
      </c>
      <c r="S392" s="255">
        <v>0</v>
      </c>
      <c r="T392" s="256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57" t="s">
        <v>338</v>
      </c>
      <c r="AT392" s="257" t="s">
        <v>367</v>
      </c>
      <c r="AU392" s="257" t="s">
        <v>91</v>
      </c>
      <c r="AY392" s="18" t="s">
        <v>265</v>
      </c>
      <c r="BE392" s="258">
        <f>IF(N392="základná",J392,0)</f>
        <v>0</v>
      </c>
      <c r="BF392" s="258">
        <f>IF(N392="znížená",J392,0)</f>
        <v>0</v>
      </c>
      <c r="BG392" s="258">
        <f>IF(N392="zákl. prenesená",J392,0)</f>
        <v>0</v>
      </c>
      <c r="BH392" s="258">
        <f>IF(N392="zníž. prenesená",J392,0)</f>
        <v>0</v>
      </c>
      <c r="BI392" s="258">
        <f>IF(N392="nulová",J392,0)</f>
        <v>0</v>
      </c>
      <c r="BJ392" s="18" t="s">
        <v>91</v>
      </c>
      <c r="BK392" s="258">
        <f>ROUND(I392*H392,2)</f>
        <v>0</v>
      </c>
      <c r="BL392" s="18" t="s">
        <v>282</v>
      </c>
      <c r="BM392" s="257" t="s">
        <v>2718</v>
      </c>
    </row>
    <row r="393" s="2" customFormat="1" ht="16.30189" customHeight="1">
      <c r="A393" s="39"/>
      <c r="B393" s="40"/>
      <c r="C393" s="246" t="s">
        <v>648</v>
      </c>
      <c r="D393" s="246" t="s">
        <v>268</v>
      </c>
      <c r="E393" s="247" t="s">
        <v>551</v>
      </c>
      <c r="F393" s="248" t="s">
        <v>1</v>
      </c>
      <c r="G393" s="249" t="s">
        <v>1</v>
      </c>
      <c r="H393" s="250">
        <v>1</v>
      </c>
      <c r="I393" s="251"/>
      <c r="J393" s="250">
        <f>ROUND(I393*H393,2)</f>
        <v>0</v>
      </c>
      <c r="K393" s="252"/>
      <c r="L393" s="45"/>
      <c r="M393" s="253" t="s">
        <v>1</v>
      </c>
      <c r="N393" s="254" t="s">
        <v>41</v>
      </c>
      <c r="O393" s="92"/>
      <c r="P393" s="255">
        <f>O393*H393</f>
        <v>0</v>
      </c>
      <c r="Q393" s="255">
        <v>0.22684000000000001</v>
      </c>
      <c r="R393" s="255">
        <f>Q393*H393</f>
        <v>0.22684000000000001</v>
      </c>
      <c r="S393" s="255">
        <v>0</v>
      </c>
      <c r="T393" s="256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57" t="s">
        <v>282</v>
      </c>
      <c r="AT393" s="257" t="s">
        <v>268</v>
      </c>
      <c r="AU393" s="257" t="s">
        <v>91</v>
      </c>
      <c r="AY393" s="18" t="s">
        <v>265</v>
      </c>
      <c r="BE393" s="258">
        <f>IF(N393="základná",J393,0)</f>
        <v>0</v>
      </c>
      <c r="BF393" s="258">
        <f>IF(N393="znížená",J393,0)</f>
        <v>0</v>
      </c>
      <c r="BG393" s="258">
        <f>IF(N393="zákl. prenesená",J393,0)</f>
        <v>0</v>
      </c>
      <c r="BH393" s="258">
        <f>IF(N393="zníž. prenesená",J393,0)</f>
        <v>0</v>
      </c>
      <c r="BI393" s="258">
        <f>IF(N393="nulová",J393,0)</f>
        <v>0</v>
      </c>
      <c r="BJ393" s="18" t="s">
        <v>91</v>
      </c>
      <c r="BK393" s="258">
        <f>ROUND(I393*H393,2)</f>
        <v>0</v>
      </c>
      <c r="BL393" s="18" t="s">
        <v>282</v>
      </c>
      <c r="BM393" s="257" t="s">
        <v>2719</v>
      </c>
    </row>
    <row r="394" s="13" customFormat="1">
      <c r="A394" s="13"/>
      <c r="B394" s="264"/>
      <c r="C394" s="265"/>
      <c r="D394" s="266" t="s">
        <v>312</v>
      </c>
      <c r="E394" s="267" t="s">
        <v>1</v>
      </c>
      <c r="F394" s="268" t="s">
        <v>2720</v>
      </c>
      <c r="G394" s="265"/>
      <c r="H394" s="269">
        <v>1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312</v>
      </c>
      <c r="AU394" s="275" t="s">
        <v>91</v>
      </c>
      <c r="AV394" s="13" t="s">
        <v>91</v>
      </c>
      <c r="AW394" s="13" t="s">
        <v>4</v>
      </c>
      <c r="AX394" s="13" t="s">
        <v>83</v>
      </c>
      <c r="AY394" s="275" t="s">
        <v>265</v>
      </c>
    </row>
    <row r="395" s="2" customFormat="1" ht="16.30189" customHeight="1">
      <c r="A395" s="39"/>
      <c r="B395" s="40"/>
      <c r="C395" s="246" t="s">
        <v>651</v>
      </c>
      <c r="D395" s="246" t="s">
        <v>268</v>
      </c>
      <c r="E395" s="247" t="s">
        <v>722</v>
      </c>
      <c r="F395" s="248" t="s">
        <v>1</v>
      </c>
      <c r="G395" s="249" t="s">
        <v>1</v>
      </c>
      <c r="H395" s="250">
        <v>7</v>
      </c>
      <c r="I395" s="251"/>
      <c r="J395" s="250">
        <f>ROUND(I395*H395,2)</f>
        <v>0</v>
      </c>
      <c r="K395" s="252"/>
      <c r="L395" s="45"/>
      <c r="M395" s="253" t="s">
        <v>1</v>
      </c>
      <c r="N395" s="254" t="s">
        <v>41</v>
      </c>
      <c r="O395" s="92"/>
      <c r="P395" s="255">
        <f>O395*H395</f>
        <v>0</v>
      </c>
      <c r="Q395" s="255">
        <v>0.15112999999999999</v>
      </c>
      <c r="R395" s="255">
        <f>Q395*H395</f>
        <v>1.0579099999999999</v>
      </c>
      <c r="S395" s="255">
        <v>0</v>
      </c>
      <c r="T395" s="256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57" t="s">
        <v>282</v>
      </c>
      <c r="AT395" s="257" t="s">
        <v>268</v>
      </c>
      <c r="AU395" s="257" t="s">
        <v>91</v>
      </c>
      <c r="AY395" s="18" t="s">
        <v>265</v>
      </c>
      <c r="BE395" s="258">
        <f>IF(N395="základná",J395,0)</f>
        <v>0</v>
      </c>
      <c r="BF395" s="258">
        <f>IF(N395="znížená",J395,0)</f>
        <v>0</v>
      </c>
      <c r="BG395" s="258">
        <f>IF(N395="zákl. prenesená",J395,0)</f>
        <v>0</v>
      </c>
      <c r="BH395" s="258">
        <f>IF(N395="zníž. prenesená",J395,0)</f>
        <v>0</v>
      </c>
      <c r="BI395" s="258">
        <f>IF(N395="nulová",J395,0)</f>
        <v>0</v>
      </c>
      <c r="BJ395" s="18" t="s">
        <v>91</v>
      </c>
      <c r="BK395" s="258">
        <f>ROUND(I395*H395,2)</f>
        <v>0</v>
      </c>
      <c r="BL395" s="18" t="s">
        <v>282</v>
      </c>
      <c r="BM395" s="257" t="s">
        <v>3308</v>
      </c>
    </row>
    <row r="396" s="13" customFormat="1">
      <c r="A396" s="13"/>
      <c r="B396" s="264"/>
      <c r="C396" s="265"/>
      <c r="D396" s="266" t="s">
        <v>312</v>
      </c>
      <c r="E396" s="267" t="s">
        <v>1</v>
      </c>
      <c r="F396" s="268" t="s">
        <v>3068</v>
      </c>
      <c r="G396" s="265"/>
      <c r="H396" s="269">
        <v>7</v>
      </c>
      <c r="I396" s="270"/>
      <c r="J396" s="265"/>
      <c r="K396" s="265"/>
      <c r="L396" s="271"/>
      <c r="M396" s="272"/>
      <c r="N396" s="273"/>
      <c r="O396" s="273"/>
      <c r="P396" s="273"/>
      <c r="Q396" s="273"/>
      <c r="R396" s="273"/>
      <c r="S396" s="273"/>
      <c r="T396" s="27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75" t="s">
        <v>312</v>
      </c>
      <c r="AU396" s="275" t="s">
        <v>91</v>
      </c>
      <c r="AV396" s="13" t="s">
        <v>91</v>
      </c>
      <c r="AW396" s="13" t="s">
        <v>4</v>
      </c>
      <c r="AX396" s="13" t="s">
        <v>83</v>
      </c>
      <c r="AY396" s="275" t="s">
        <v>265</v>
      </c>
    </row>
    <row r="397" s="2" customFormat="1" ht="16.30189" customHeight="1">
      <c r="A397" s="39"/>
      <c r="B397" s="40"/>
      <c r="C397" s="287" t="s">
        <v>654</v>
      </c>
      <c r="D397" s="287" t="s">
        <v>367</v>
      </c>
      <c r="E397" s="288" t="s">
        <v>2723</v>
      </c>
      <c r="F397" s="289" t="s">
        <v>1</v>
      </c>
      <c r="G397" s="290" t="s">
        <v>1</v>
      </c>
      <c r="H397" s="291">
        <v>7</v>
      </c>
      <c r="I397" s="292"/>
      <c r="J397" s="291">
        <f>ROUND(I397*H397,2)</f>
        <v>0</v>
      </c>
      <c r="K397" s="293"/>
      <c r="L397" s="294"/>
      <c r="M397" s="295" t="s">
        <v>1</v>
      </c>
      <c r="N397" s="296" t="s">
        <v>41</v>
      </c>
      <c r="O397" s="92"/>
      <c r="P397" s="255">
        <f>O397*H397</f>
        <v>0</v>
      </c>
      <c r="Q397" s="255">
        <v>0.048000000000000001</v>
      </c>
      <c r="R397" s="255">
        <f>Q397*H397</f>
        <v>0.33600000000000002</v>
      </c>
      <c r="S397" s="255">
        <v>0</v>
      </c>
      <c r="T397" s="256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57" t="s">
        <v>338</v>
      </c>
      <c r="AT397" s="257" t="s">
        <v>367</v>
      </c>
      <c r="AU397" s="257" t="s">
        <v>91</v>
      </c>
      <c r="AY397" s="18" t="s">
        <v>265</v>
      </c>
      <c r="BE397" s="258">
        <f>IF(N397="základná",J397,0)</f>
        <v>0</v>
      </c>
      <c r="BF397" s="258">
        <f>IF(N397="znížená",J397,0)</f>
        <v>0</v>
      </c>
      <c r="BG397" s="258">
        <f>IF(N397="zákl. prenesená",J397,0)</f>
        <v>0</v>
      </c>
      <c r="BH397" s="258">
        <f>IF(N397="zníž. prenesená",J397,0)</f>
        <v>0</v>
      </c>
      <c r="BI397" s="258">
        <f>IF(N397="nulová",J397,0)</f>
        <v>0</v>
      </c>
      <c r="BJ397" s="18" t="s">
        <v>91</v>
      </c>
      <c r="BK397" s="258">
        <f>ROUND(I397*H397,2)</f>
        <v>0</v>
      </c>
      <c r="BL397" s="18" t="s">
        <v>282</v>
      </c>
      <c r="BM397" s="257" t="s">
        <v>2724</v>
      </c>
    </row>
    <row r="398" s="13" customFormat="1">
      <c r="A398" s="13"/>
      <c r="B398" s="264"/>
      <c r="C398" s="265"/>
      <c r="D398" s="266" t="s">
        <v>312</v>
      </c>
      <c r="E398" s="267" t="s">
        <v>1</v>
      </c>
      <c r="F398" s="268" t="s">
        <v>3068</v>
      </c>
      <c r="G398" s="265"/>
      <c r="H398" s="269">
        <v>7</v>
      </c>
      <c r="I398" s="270"/>
      <c r="J398" s="265"/>
      <c r="K398" s="265"/>
      <c r="L398" s="271"/>
      <c r="M398" s="272"/>
      <c r="N398" s="273"/>
      <c r="O398" s="273"/>
      <c r="P398" s="273"/>
      <c r="Q398" s="273"/>
      <c r="R398" s="273"/>
      <c r="S398" s="273"/>
      <c r="T398" s="27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5" t="s">
        <v>312</v>
      </c>
      <c r="AU398" s="275" t="s">
        <v>91</v>
      </c>
      <c r="AV398" s="13" t="s">
        <v>91</v>
      </c>
      <c r="AW398" s="13" t="s">
        <v>4</v>
      </c>
      <c r="AX398" s="13" t="s">
        <v>83</v>
      </c>
      <c r="AY398" s="275" t="s">
        <v>265</v>
      </c>
    </row>
    <row r="399" s="2" customFormat="1" ht="16.30189" customHeight="1">
      <c r="A399" s="39"/>
      <c r="B399" s="40"/>
      <c r="C399" s="246" t="s">
        <v>657</v>
      </c>
      <c r="D399" s="246" t="s">
        <v>268</v>
      </c>
      <c r="E399" s="247" t="s">
        <v>2142</v>
      </c>
      <c r="F399" s="248" t="s">
        <v>1</v>
      </c>
      <c r="G399" s="249" t="s">
        <v>1</v>
      </c>
      <c r="H399" s="250">
        <v>19</v>
      </c>
      <c r="I399" s="251"/>
      <c r="J399" s="250">
        <f>ROUND(I399*H399,2)</f>
        <v>0</v>
      </c>
      <c r="K399" s="252"/>
      <c r="L399" s="45"/>
      <c r="M399" s="253" t="s">
        <v>1</v>
      </c>
      <c r="N399" s="254" t="s">
        <v>41</v>
      </c>
      <c r="O399" s="92"/>
      <c r="P399" s="255">
        <f>O399*H399</f>
        <v>0</v>
      </c>
      <c r="Q399" s="255">
        <v>0.098530000000000006</v>
      </c>
      <c r="R399" s="255">
        <f>Q399*H399</f>
        <v>1.8720700000000001</v>
      </c>
      <c r="S399" s="255">
        <v>0</v>
      </c>
      <c r="T399" s="256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57" t="s">
        <v>282</v>
      </c>
      <c r="AT399" s="257" t="s">
        <v>268</v>
      </c>
      <c r="AU399" s="257" t="s">
        <v>91</v>
      </c>
      <c r="AY399" s="18" t="s">
        <v>265</v>
      </c>
      <c r="BE399" s="258">
        <f>IF(N399="základná",J399,0)</f>
        <v>0</v>
      </c>
      <c r="BF399" s="258">
        <f>IF(N399="znížená",J399,0)</f>
        <v>0</v>
      </c>
      <c r="BG399" s="258">
        <f>IF(N399="zákl. prenesená",J399,0)</f>
        <v>0</v>
      </c>
      <c r="BH399" s="258">
        <f>IF(N399="zníž. prenesená",J399,0)</f>
        <v>0</v>
      </c>
      <c r="BI399" s="258">
        <f>IF(N399="nulová",J399,0)</f>
        <v>0</v>
      </c>
      <c r="BJ399" s="18" t="s">
        <v>91</v>
      </c>
      <c r="BK399" s="258">
        <f>ROUND(I399*H399,2)</f>
        <v>0</v>
      </c>
      <c r="BL399" s="18" t="s">
        <v>282</v>
      </c>
      <c r="BM399" s="257" t="s">
        <v>2725</v>
      </c>
    </row>
    <row r="400" s="15" customFormat="1">
      <c r="A400" s="15"/>
      <c r="B400" s="297"/>
      <c r="C400" s="298"/>
      <c r="D400" s="266" t="s">
        <v>312</v>
      </c>
      <c r="E400" s="299" t="s">
        <v>1</v>
      </c>
      <c r="F400" s="300" t="s">
        <v>2726</v>
      </c>
      <c r="G400" s="298"/>
      <c r="H400" s="299" t="s">
        <v>1</v>
      </c>
      <c r="I400" s="301"/>
      <c r="J400" s="298"/>
      <c r="K400" s="298"/>
      <c r="L400" s="302"/>
      <c r="M400" s="303"/>
      <c r="N400" s="304"/>
      <c r="O400" s="304"/>
      <c r="P400" s="304"/>
      <c r="Q400" s="304"/>
      <c r="R400" s="304"/>
      <c r="S400" s="304"/>
      <c r="T400" s="30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306" t="s">
        <v>312</v>
      </c>
      <c r="AU400" s="306" t="s">
        <v>91</v>
      </c>
      <c r="AV400" s="15" t="s">
        <v>83</v>
      </c>
      <c r="AW400" s="15" t="s">
        <v>4</v>
      </c>
      <c r="AX400" s="15" t="s">
        <v>75</v>
      </c>
      <c r="AY400" s="306" t="s">
        <v>265</v>
      </c>
    </row>
    <row r="401" s="13" customFormat="1">
      <c r="A401" s="13"/>
      <c r="B401" s="264"/>
      <c r="C401" s="265"/>
      <c r="D401" s="266" t="s">
        <v>312</v>
      </c>
      <c r="E401" s="267" t="s">
        <v>1</v>
      </c>
      <c r="F401" s="268" t="s">
        <v>3562</v>
      </c>
      <c r="G401" s="265"/>
      <c r="H401" s="269">
        <v>19</v>
      </c>
      <c r="I401" s="270"/>
      <c r="J401" s="265"/>
      <c r="K401" s="265"/>
      <c r="L401" s="271"/>
      <c r="M401" s="272"/>
      <c r="N401" s="273"/>
      <c r="O401" s="273"/>
      <c r="P401" s="273"/>
      <c r="Q401" s="273"/>
      <c r="R401" s="273"/>
      <c r="S401" s="273"/>
      <c r="T401" s="27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75" t="s">
        <v>312</v>
      </c>
      <c r="AU401" s="275" t="s">
        <v>91</v>
      </c>
      <c r="AV401" s="13" t="s">
        <v>91</v>
      </c>
      <c r="AW401" s="13" t="s">
        <v>4</v>
      </c>
      <c r="AX401" s="13" t="s">
        <v>83</v>
      </c>
      <c r="AY401" s="275" t="s">
        <v>265</v>
      </c>
    </row>
    <row r="402" s="2" customFormat="1" ht="16.30189" customHeight="1">
      <c r="A402" s="39"/>
      <c r="B402" s="40"/>
      <c r="C402" s="287" t="s">
        <v>660</v>
      </c>
      <c r="D402" s="287" t="s">
        <v>367</v>
      </c>
      <c r="E402" s="288" t="s">
        <v>2144</v>
      </c>
      <c r="F402" s="289" t="s">
        <v>1</v>
      </c>
      <c r="G402" s="290" t="s">
        <v>1</v>
      </c>
      <c r="H402" s="291">
        <v>19</v>
      </c>
      <c r="I402" s="292"/>
      <c r="J402" s="291">
        <f>ROUND(I402*H402,2)</f>
        <v>0</v>
      </c>
      <c r="K402" s="293"/>
      <c r="L402" s="294"/>
      <c r="M402" s="295" t="s">
        <v>1</v>
      </c>
      <c r="N402" s="296" t="s">
        <v>41</v>
      </c>
      <c r="O402" s="92"/>
      <c r="P402" s="255">
        <f>O402*H402</f>
        <v>0</v>
      </c>
      <c r="Q402" s="255">
        <v>0.023</v>
      </c>
      <c r="R402" s="255">
        <f>Q402*H402</f>
        <v>0.437</v>
      </c>
      <c r="S402" s="255">
        <v>0</v>
      </c>
      <c r="T402" s="256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57" t="s">
        <v>338</v>
      </c>
      <c r="AT402" s="257" t="s">
        <v>367</v>
      </c>
      <c r="AU402" s="257" t="s">
        <v>91</v>
      </c>
      <c r="AY402" s="18" t="s">
        <v>265</v>
      </c>
      <c r="BE402" s="258">
        <f>IF(N402="základná",J402,0)</f>
        <v>0</v>
      </c>
      <c r="BF402" s="258">
        <f>IF(N402="znížená",J402,0)</f>
        <v>0</v>
      </c>
      <c r="BG402" s="258">
        <f>IF(N402="zákl. prenesená",J402,0)</f>
        <v>0</v>
      </c>
      <c r="BH402" s="258">
        <f>IF(N402="zníž. prenesená",J402,0)</f>
        <v>0</v>
      </c>
      <c r="BI402" s="258">
        <f>IF(N402="nulová",J402,0)</f>
        <v>0</v>
      </c>
      <c r="BJ402" s="18" t="s">
        <v>91</v>
      </c>
      <c r="BK402" s="258">
        <f>ROUND(I402*H402,2)</f>
        <v>0</v>
      </c>
      <c r="BL402" s="18" t="s">
        <v>282</v>
      </c>
      <c r="BM402" s="257" t="s">
        <v>2728</v>
      </c>
    </row>
    <row r="403" s="2" customFormat="1" ht="16.30189" customHeight="1">
      <c r="A403" s="39"/>
      <c r="B403" s="40"/>
      <c r="C403" s="246" t="s">
        <v>663</v>
      </c>
      <c r="D403" s="246" t="s">
        <v>268</v>
      </c>
      <c r="E403" s="247" t="s">
        <v>2729</v>
      </c>
      <c r="F403" s="248" t="s">
        <v>1</v>
      </c>
      <c r="G403" s="249" t="s">
        <v>1</v>
      </c>
      <c r="H403" s="250">
        <v>33.880000000000003</v>
      </c>
      <c r="I403" s="251"/>
      <c r="J403" s="250">
        <f>ROUND(I403*H403,2)</f>
        <v>0</v>
      </c>
      <c r="K403" s="252"/>
      <c r="L403" s="45"/>
      <c r="M403" s="253" t="s">
        <v>1</v>
      </c>
      <c r="N403" s="254" t="s">
        <v>41</v>
      </c>
      <c r="O403" s="92"/>
      <c r="P403" s="255">
        <f>O403*H403</f>
        <v>0</v>
      </c>
      <c r="Q403" s="255">
        <v>2.0000000000000002E-05</v>
      </c>
      <c r="R403" s="255">
        <f>Q403*H403</f>
        <v>0.0006776000000000001</v>
      </c>
      <c r="S403" s="255">
        <v>0</v>
      </c>
      <c r="T403" s="256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57" t="s">
        <v>282</v>
      </c>
      <c r="AT403" s="257" t="s">
        <v>268</v>
      </c>
      <c r="AU403" s="257" t="s">
        <v>91</v>
      </c>
      <c r="AY403" s="18" t="s">
        <v>265</v>
      </c>
      <c r="BE403" s="258">
        <f>IF(N403="základná",J403,0)</f>
        <v>0</v>
      </c>
      <c r="BF403" s="258">
        <f>IF(N403="znížená",J403,0)</f>
        <v>0</v>
      </c>
      <c r="BG403" s="258">
        <f>IF(N403="zákl. prenesená",J403,0)</f>
        <v>0</v>
      </c>
      <c r="BH403" s="258">
        <f>IF(N403="zníž. prenesená",J403,0)</f>
        <v>0</v>
      </c>
      <c r="BI403" s="258">
        <f>IF(N403="nulová",J403,0)</f>
        <v>0</v>
      </c>
      <c r="BJ403" s="18" t="s">
        <v>91</v>
      </c>
      <c r="BK403" s="258">
        <f>ROUND(I403*H403,2)</f>
        <v>0</v>
      </c>
      <c r="BL403" s="18" t="s">
        <v>282</v>
      </c>
      <c r="BM403" s="257" t="s">
        <v>2730</v>
      </c>
    </row>
    <row r="404" s="13" customFormat="1">
      <c r="A404" s="13"/>
      <c r="B404" s="264"/>
      <c r="C404" s="265"/>
      <c r="D404" s="266" t="s">
        <v>312</v>
      </c>
      <c r="E404" s="267" t="s">
        <v>1</v>
      </c>
      <c r="F404" s="268" t="s">
        <v>3563</v>
      </c>
      <c r="G404" s="265"/>
      <c r="H404" s="269">
        <v>16.68</v>
      </c>
      <c r="I404" s="270"/>
      <c r="J404" s="265"/>
      <c r="K404" s="265"/>
      <c r="L404" s="271"/>
      <c r="M404" s="272"/>
      <c r="N404" s="273"/>
      <c r="O404" s="273"/>
      <c r="P404" s="273"/>
      <c r="Q404" s="273"/>
      <c r="R404" s="273"/>
      <c r="S404" s="273"/>
      <c r="T404" s="27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75" t="s">
        <v>312</v>
      </c>
      <c r="AU404" s="275" t="s">
        <v>91</v>
      </c>
      <c r="AV404" s="13" t="s">
        <v>91</v>
      </c>
      <c r="AW404" s="13" t="s">
        <v>4</v>
      </c>
      <c r="AX404" s="13" t="s">
        <v>75</v>
      </c>
      <c r="AY404" s="275" t="s">
        <v>265</v>
      </c>
    </row>
    <row r="405" s="13" customFormat="1">
      <c r="A405" s="13"/>
      <c r="B405" s="264"/>
      <c r="C405" s="265"/>
      <c r="D405" s="266" t="s">
        <v>312</v>
      </c>
      <c r="E405" s="267" t="s">
        <v>1</v>
      </c>
      <c r="F405" s="268" t="s">
        <v>3564</v>
      </c>
      <c r="G405" s="265"/>
      <c r="H405" s="269">
        <v>17.199999999999999</v>
      </c>
      <c r="I405" s="270"/>
      <c r="J405" s="265"/>
      <c r="K405" s="265"/>
      <c r="L405" s="271"/>
      <c r="M405" s="272"/>
      <c r="N405" s="273"/>
      <c r="O405" s="273"/>
      <c r="P405" s="273"/>
      <c r="Q405" s="273"/>
      <c r="R405" s="273"/>
      <c r="S405" s="273"/>
      <c r="T405" s="27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75" t="s">
        <v>312</v>
      </c>
      <c r="AU405" s="275" t="s">
        <v>91</v>
      </c>
      <c r="AV405" s="13" t="s">
        <v>91</v>
      </c>
      <c r="AW405" s="13" t="s">
        <v>4</v>
      </c>
      <c r="AX405" s="13" t="s">
        <v>75</v>
      </c>
      <c r="AY405" s="275" t="s">
        <v>265</v>
      </c>
    </row>
    <row r="406" s="14" customFormat="1">
      <c r="A406" s="14"/>
      <c r="B406" s="276"/>
      <c r="C406" s="277"/>
      <c r="D406" s="266" t="s">
        <v>312</v>
      </c>
      <c r="E406" s="278" t="s">
        <v>1</v>
      </c>
      <c r="F406" s="279" t="s">
        <v>318</v>
      </c>
      <c r="G406" s="277"/>
      <c r="H406" s="280">
        <v>33.880000000000003</v>
      </c>
      <c r="I406" s="281"/>
      <c r="J406" s="277"/>
      <c r="K406" s="277"/>
      <c r="L406" s="282"/>
      <c r="M406" s="283"/>
      <c r="N406" s="284"/>
      <c r="O406" s="284"/>
      <c r="P406" s="284"/>
      <c r="Q406" s="284"/>
      <c r="R406" s="284"/>
      <c r="S406" s="284"/>
      <c r="T406" s="28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86" t="s">
        <v>312</v>
      </c>
      <c r="AU406" s="286" t="s">
        <v>91</v>
      </c>
      <c r="AV406" s="14" t="s">
        <v>282</v>
      </c>
      <c r="AW406" s="14" t="s">
        <v>4</v>
      </c>
      <c r="AX406" s="14" t="s">
        <v>83</v>
      </c>
      <c r="AY406" s="286" t="s">
        <v>265</v>
      </c>
    </row>
    <row r="407" s="2" customFormat="1" ht="16.30189" customHeight="1">
      <c r="A407" s="39"/>
      <c r="B407" s="40"/>
      <c r="C407" s="246" t="s">
        <v>666</v>
      </c>
      <c r="D407" s="246" t="s">
        <v>268</v>
      </c>
      <c r="E407" s="247" t="s">
        <v>2746</v>
      </c>
      <c r="F407" s="248" t="s">
        <v>1</v>
      </c>
      <c r="G407" s="249" t="s">
        <v>1</v>
      </c>
      <c r="H407" s="250">
        <v>17.039999999999999</v>
      </c>
      <c r="I407" s="251"/>
      <c r="J407" s="250">
        <f>ROUND(I407*H407,2)</f>
        <v>0</v>
      </c>
      <c r="K407" s="252"/>
      <c r="L407" s="45"/>
      <c r="M407" s="253" t="s">
        <v>1</v>
      </c>
      <c r="N407" s="254" t="s">
        <v>41</v>
      </c>
      <c r="O407" s="92"/>
      <c r="P407" s="255">
        <f>O407*H407</f>
        <v>0</v>
      </c>
      <c r="Q407" s="255">
        <v>0.00018029999999999999</v>
      </c>
      <c r="R407" s="255">
        <f>Q407*H407</f>
        <v>0.0030723119999999998</v>
      </c>
      <c r="S407" s="255">
        <v>0</v>
      </c>
      <c r="T407" s="256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57" t="s">
        <v>282</v>
      </c>
      <c r="AT407" s="257" t="s">
        <v>268</v>
      </c>
      <c r="AU407" s="257" t="s">
        <v>91</v>
      </c>
      <c r="AY407" s="18" t="s">
        <v>265</v>
      </c>
      <c r="BE407" s="258">
        <f>IF(N407="základná",J407,0)</f>
        <v>0</v>
      </c>
      <c r="BF407" s="258">
        <f>IF(N407="znížená",J407,0)</f>
        <v>0</v>
      </c>
      <c r="BG407" s="258">
        <f>IF(N407="zákl. prenesená",J407,0)</f>
        <v>0</v>
      </c>
      <c r="BH407" s="258">
        <f>IF(N407="zníž. prenesená",J407,0)</f>
        <v>0</v>
      </c>
      <c r="BI407" s="258">
        <f>IF(N407="nulová",J407,0)</f>
        <v>0</v>
      </c>
      <c r="BJ407" s="18" t="s">
        <v>91</v>
      </c>
      <c r="BK407" s="258">
        <f>ROUND(I407*H407,2)</f>
        <v>0</v>
      </c>
      <c r="BL407" s="18" t="s">
        <v>282</v>
      </c>
      <c r="BM407" s="257" t="s">
        <v>2747</v>
      </c>
    </row>
    <row r="408" s="13" customFormat="1">
      <c r="A408" s="13"/>
      <c r="B408" s="264"/>
      <c r="C408" s="265"/>
      <c r="D408" s="266" t="s">
        <v>312</v>
      </c>
      <c r="E408" s="267" t="s">
        <v>1</v>
      </c>
      <c r="F408" s="268" t="s">
        <v>3565</v>
      </c>
      <c r="G408" s="265"/>
      <c r="H408" s="269">
        <v>17.039999999999999</v>
      </c>
      <c r="I408" s="270"/>
      <c r="J408" s="265"/>
      <c r="K408" s="265"/>
      <c r="L408" s="271"/>
      <c r="M408" s="272"/>
      <c r="N408" s="273"/>
      <c r="O408" s="273"/>
      <c r="P408" s="273"/>
      <c r="Q408" s="273"/>
      <c r="R408" s="273"/>
      <c r="S408" s="273"/>
      <c r="T408" s="27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75" t="s">
        <v>312</v>
      </c>
      <c r="AU408" s="275" t="s">
        <v>91</v>
      </c>
      <c r="AV408" s="13" t="s">
        <v>91</v>
      </c>
      <c r="AW408" s="13" t="s">
        <v>4</v>
      </c>
      <c r="AX408" s="13" t="s">
        <v>75</v>
      </c>
      <c r="AY408" s="275" t="s">
        <v>265</v>
      </c>
    </row>
    <row r="409" s="14" customFormat="1">
      <c r="A409" s="14"/>
      <c r="B409" s="276"/>
      <c r="C409" s="277"/>
      <c r="D409" s="266" t="s">
        <v>312</v>
      </c>
      <c r="E409" s="278" t="s">
        <v>1</v>
      </c>
      <c r="F409" s="279" t="s">
        <v>318</v>
      </c>
      <c r="G409" s="277"/>
      <c r="H409" s="280">
        <v>17.039999999999999</v>
      </c>
      <c r="I409" s="281"/>
      <c r="J409" s="277"/>
      <c r="K409" s="277"/>
      <c r="L409" s="282"/>
      <c r="M409" s="283"/>
      <c r="N409" s="284"/>
      <c r="O409" s="284"/>
      <c r="P409" s="284"/>
      <c r="Q409" s="284"/>
      <c r="R409" s="284"/>
      <c r="S409" s="284"/>
      <c r="T409" s="285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86" t="s">
        <v>312</v>
      </c>
      <c r="AU409" s="286" t="s">
        <v>91</v>
      </c>
      <c r="AV409" s="14" t="s">
        <v>282</v>
      </c>
      <c r="AW409" s="14" t="s">
        <v>4</v>
      </c>
      <c r="AX409" s="14" t="s">
        <v>83</v>
      </c>
      <c r="AY409" s="286" t="s">
        <v>265</v>
      </c>
    </row>
    <row r="410" s="2" customFormat="1" ht="16.30189" customHeight="1">
      <c r="A410" s="39"/>
      <c r="B410" s="40"/>
      <c r="C410" s="246" t="s">
        <v>669</v>
      </c>
      <c r="D410" s="246" t="s">
        <v>268</v>
      </c>
      <c r="E410" s="247" t="s">
        <v>2746</v>
      </c>
      <c r="F410" s="248" t="s">
        <v>1</v>
      </c>
      <c r="G410" s="249" t="s">
        <v>1</v>
      </c>
      <c r="H410" s="250">
        <v>16.68</v>
      </c>
      <c r="I410" s="251"/>
      <c r="J410" s="250">
        <f>ROUND(I410*H410,2)</f>
        <v>0</v>
      </c>
      <c r="K410" s="252"/>
      <c r="L410" s="45"/>
      <c r="M410" s="253" t="s">
        <v>1</v>
      </c>
      <c r="N410" s="254" t="s">
        <v>41</v>
      </c>
      <c r="O410" s="92"/>
      <c r="P410" s="255">
        <f>O410*H410</f>
        <v>0</v>
      </c>
      <c r="Q410" s="255">
        <v>0.00018029999999999999</v>
      </c>
      <c r="R410" s="255">
        <f>Q410*H410</f>
        <v>0.003007404</v>
      </c>
      <c r="S410" s="255">
        <v>0</v>
      </c>
      <c r="T410" s="256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57" t="s">
        <v>282</v>
      </c>
      <c r="AT410" s="257" t="s">
        <v>268</v>
      </c>
      <c r="AU410" s="257" t="s">
        <v>91</v>
      </c>
      <c r="AY410" s="18" t="s">
        <v>265</v>
      </c>
      <c r="BE410" s="258">
        <f>IF(N410="základná",J410,0)</f>
        <v>0</v>
      </c>
      <c r="BF410" s="258">
        <f>IF(N410="znížená",J410,0)</f>
        <v>0</v>
      </c>
      <c r="BG410" s="258">
        <f>IF(N410="zákl. prenesená",J410,0)</f>
        <v>0</v>
      </c>
      <c r="BH410" s="258">
        <f>IF(N410="zníž. prenesená",J410,0)</f>
        <v>0</v>
      </c>
      <c r="BI410" s="258">
        <f>IF(N410="nulová",J410,0)</f>
        <v>0</v>
      </c>
      <c r="BJ410" s="18" t="s">
        <v>91</v>
      </c>
      <c r="BK410" s="258">
        <f>ROUND(I410*H410,2)</f>
        <v>0</v>
      </c>
      <c r="BL410" s="18" t="s">
        <v>282</v>
      </c>
      <c r="BM410" s="257" t="s">
        <v>3566</v>
      </c>
    </row>
    <row r="411" s="13" customFormat="1">
      <c r="A411" s="13"/>
      <c r="B411" s="264"/>
      <c r="C411" s="265"/>
      <c r="D411" s="266" t="s">
        <v>312</v>
      </c>
      <c r="E411" s="267" t="s">
        <v>1</v>
      </c>
      <c r="F411" s="268" t="s">
        <v>3567</v>
      </c>
      <c r="G411" s="265"/>
      <c r="H411" s="269">
        <v>16.68</v>
      </c>
      <c r="I411" s="270"/>
      <c r="J411" s="265"/>
      <c r="K411" s="265"/>
      <c r="L411" s="271"/>
      <c r="M411" s="272"/>
      <c r="N411" s="273"/>
      <c r="O411" s="273"/>
      <c r="P411" s="273"/>
      <c r="Q411" s="273"/>
      <c r="R411" s="273"/>
      <c r="S411" s="273"/>
      <c r="T411" s="27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75" t="s">
        <v>312</v>
      </c>
      <c r="AU411" s="275" t="s">
        <v>91</v>
      </c>
      <c r="AV411" s="13" t="s">
        <v>91</v>
      </c>
      <c r="AW411" s="13" t="s">
        <v>4</v>
      </c>
      <c r="AX411" s="13" t="s">
        <v>75</v>
      </c>
      <c r="AY411" s="275" t="s">
        <v>265</v>
      </c>
    </row>
    <row r="412" s="14" customFormat="1">
      <c r="A412" s="14"/>
      <c r="B412" s="276"/>
      <c r="C412" s="277"/>
      <c r="D412" s="266" t="s">
        <v>312</v>
      </c>
      <c r="E412" s="278" t="s">
        <v>1</v>
      </c>
      <c r="F412" s="279" t="s">
        <v>318</v>
      </c>
      <c r="G412" s="277"/>
      <c r="H412" s="280">
        <v>16.68</v>
      </c>
      <c r="I412" s="281"/>
      <c r="J412" s="277"/>
      <c r="K412" s="277"/>
      <c r="L412" s="282"/>
      <c r="M412" s="283"/>
      <c r="N412" s="284"/>
      <c r="O412" s="284"/>
      <c r="P412" s="284"/>
      <c r="Q412" s="284"/>
      <c r="R412" s="284"/>
      <c r="S412" s="284"/>
      <c r="T412" s="285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86" t="s">
        <v>312</v>
      </c>
      <c r="AU412" s="286" t="s">
        <v>91</v>
      </c>
      <c r="AV412" s="14" t="s">
        <v>282</v>
      </c>
      <c r="AW412" s="14" t="s">
        <v>4</v>
      </c>
      <c r="AX412" s="14" t="s">
        <v>83</v>
      </c>
      <c r="AY412" s="286" t="s">
        <v>265</v>
      </c>
    </row>
    <row r="413" s="2" customFormat="1" ht="16.30189" customHeight="1">
      <c r="A413" s="39"/>
      <c r="B413" s="40"/>
      <c r="C413" s="246" t="s">
        <v>672</v>
      </c>
      <c r="D413" s="246" t="s">
        <v>268</v>
      </c>
      <c r="E413" s="247" t="s">
        <v>2750</v>
      </c>
      <c r="F413" s="248" t="s">
        <v>1</v>
      </c>
      <c r="G413" s="249" t="s">
        <v>1</v>
      </c>
      <c r="H413" s="250">
        <v>1.6000000000000001</v>
      </c>
      <c r="I413" s="251"/>
      <c r="J413" s="250">
        <f>ROUND(I413*H413,2)</f>
        <v>0</v>
      </c>
      <c r="K413" s="252"/>
      <c r="L413" s="45"/>
      <c r="M413" s="253" t="s">
        <v>1</v>
      </c>
      <c r="N413" s="254" t="s">
        <v>41</v>
      </c>
      <c r="O413" s="92"/>
      <c r="P413" s="255">
        <f>O413*H413</f>
        <v>0</v>
      </c>
      <c r="Q413" s="255">
        <v>0.000464</v>
      </c>
      <c r="R413" s="255">
        <f>Q413*H413</f>
        <v>0.00074240000000000005</v>
      </c>
      <c r="S413" s="255">
        <v>0</v>
      </c>
      <c r="T413" s="256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57" t="s">
        <v>282</v>
      </c>
      <c r="AT413" s="257" t="s">
        <v>268</v>
      </c>
      <c r="AU413" s="257" t="s">
        <v>91</v>
      </c>
      <c r="AY413" s="18" t="s">
        <v>265</v>
      </c>
      <c r="BE413" s="258">
        <f>IF(N413="základná",J413,0)</f>
        <v>0</v>
      </c>
      <c r="BF413" s="258">
        <f>IF(N413="znížená",J413,0)</f>
        <v>0</v>
      </c>
      <c r="BG413" s="258">
        <f>IF(N413="zákl. prenesená",J413,0)</f>
        <v>0</v>
      </c>
      <c r="BH413" s="258">
        <f>IF(N413="zníž. prenesená",J413,0)</f>
        <v>0</v>
      </c>
      <c r="BI413" s="258">
        <f>IF(N413="nulová",J413,0)</f>
        <v>0</v>
      </c>
      <c r="BJ413" s="18" t="s">
        <v>91</v>
      </c>
      <c r="BK413" s="258">
        <f>ROUND(I413*H413,2)</f>
        <v>0</v>
      </c>
      <c r="BL413" s="18" t="s">
        <v>282</v>
      </c>
      <c r="BM413" s="257" t="s">
        <v>2751</v>
      </c>
    </row>
    <row r="414" s="13" customFormat="1">
      <c r="A414" s="13"/>
      <c r="B414" s="264"/>
      <c r="C414" s="265"/>
      <c r="D414" s="266" t="s">
        <v>312</v>
      </c>
      <c r="E414" s="267" t="s">
        <v>1</v>
      </c>
      <c r="F414" s="268" t="s">
        <v>3568</v>
      </c>
      <c r="G414" s="265"/>
      <c r="H414" s="269">
        <v>1.6000000000000001</v>
      </c>
      <c r="I414" s="270"/>
      <c r="J414" s="265"/>
      <c r="K414" s="265"/>
      <c r="L414" s="271"/>
      <c r="M414" s="272"/>
      <c r="N414" s="273"/>
      <c r="O414" s="273"/>
      <c r="P414" s="273"/>
      <c r="Q414" s="273"/>
      <c r="R414" s="273"/>
      <c r="S414" s="273"/>
      <c r="T414" s="27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75" t="s">
        <v>312</v>
      </c>
      <c r="AU414" s="275" t="s">
        <v>91</v>
      </c>
      <c r="AV414" s="13" t="s">
        <v>91</v>
      </c>
      <c r="AW414" s="13" t="s">
        <v>4</v>
      </c>
      <c r="AX414" s="13" t="s">
        <v>75</v>
      </c>
      <c r="AY414" s="275" t="s">
        <v>265</v>
      </c>
    </row>
    <row r="415" s="14" customFormat="1">
      <c r="A415" s="14"/>
      <c r="B415" s="276"/>
      <c r="C415" s="277"/>
      <c r="D415" s="266" t="s">
        <v>312</v>
      </c>
      <c r="E415" s="278" t="s">
        <v>1</v>
      </c>
      <c r="F415" s="279" t="s">
        <v>318</v>
      </c>
      <c r="G415" s="277"/>
      <c r="H415" s="280">
        <v>1.6000000000000001</v>
      </c>
      <c r="I415" s="281"/>
      <c r="J415" s="277"/>
      <c r="K415" s="277"/>
      <c r="L415" s="282"/>
      <c r="M415" s="283"/>
      <c r="N415" s="284"/>
      <c r="O415" s="284"/>
      <c r="P415" s="284"/>
      <c r="Q415" s="284"/>
      <c r="R415" s="284"/>
      <c r="S415" s="284"/>
      <c r="T415" s="285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86" t="s">
        <v>312</v>
      </c>
      <c r="AU415" s="286" t="s">
        <v>91</v>
      </c>
      <c r="AV415" s="14" t="s">
        <v>282</v>
      </c>
      <c r="AW415" s="14" t="s">
        <v>4</v>
      </c>
      <c r="AX415" s="14" t="s">
        <v>83</v>
      </c>
      <c r="AY415" s="286" t="s">
        <v>265</v>
      </c>
    </row>
    <row r="416" s="2" customFormat="1" ht="16.30189" customHeight="1">
      <c r="A416" s="39"/>
      <c r="B416" s="40"/>
      <c r="C416" s="246" t="s">
        <v>675</v>
      </c>
      <c r="D416" s="246" t="s">
        <v>268</v>
      </c>
      <c r="E416" s="247" t="s">
        <v>2753</v>
      </c>
      <c r="F416" s="248" t="s">
        <v>1</v>
      </c>
      <c r="G416" s="249" t="s">
        <v>1</v>
      </c>
      <c r="H416" s="250">
        <v>18.280000000000001</v>
      </c>
      <c r="I416" s="251"/>
      <c r="J416" s="250">
        <f>ROUND(I416*H416,2)</f>
        <v>0</v>
      </c>
      <c r="K416" s="252"/>
      <c r="L416" s="45"/>
      <c r="M416" s="253" t="s">
        <v>1</v>
      </c>
      <c r="N416" s="254" t="s">
        <v>41</v>
      </c>
      <c r="O416" s="92"/>
      <c r="P416" s="255">
        <f>O416*H416</f>
        <v>0</v>
      </c>
      <c r="Q416" s="255">
        <v>1.1E-05</v>
      </c>
      <c r="R416" s="255">
        <f>Q416*H416</f>
        <v>0.00020108000000000002</v>
      </c>
      <c r="S416" s="255">
        <v>0</v>
      </c>
      <c r="T416" s="256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57" t="s">
        <v>282</v>
      </c>
      <c r="AT416" s="257" t="s">
        <v>268</v>
      </c>
      <c r="AU416" s="257" t="s">
        <v>91</v>
      </c>
      <c r="AY416" s="18" t="s">
        <v>265</v>
      </c>
      <c r="BE416" s="258">
        <f>IF(N416="základná",J416,0)</f>
        <v>0</v>
      </c>
      <c r="BF416" s="258">
        <f>IF(N416="znížená",J416,0)</f>
        <v>0</v>
      </c>
      <c r="BG416" s="258">
        <f>IF(N416="zákl. prenesená",J416,0)</f>
        <v>0</v>
      </c>
      <c r="BH416" s="258">
        <f>IF(N416="zníž. prenesená",J416,0)</f>
        <v>0</v>
      </c>
      <c r="BI416" s="258">
        <f>IF(N416="nulová",J416,0)</f>
        <v>0</v>
      </c>
      <c r="BJ416" s="18" t="s">
        <v>91</v>
      </c>
      <c r="BK416" s="258">
        <f>ROUND(I416*H416,2)</f>
        <v>0</v>
      </c>
      <c r="BL416" s="18" t="s">
        <v>282</v>
      </c>
      <c r="BM416" s="257" t="s">
        <v>2754</v>
      </c>
    </row>
    <row r="417" s="13" customFormat="1">
      <c r="A417" s="13"/>
      <c r="B417" s="264"/>
      <c r="C417" s="265"/>
      <c r="D417" s="266" t="s">
        <v>312</v>
      </c>
      <c r="E417" s="267" t="s">
        <v>1</v>
      </c>
      <c r="F417" s="268" t="s">
        <v>3569</v>
      </c>
      <c r="G417" s="265"/>
      <c r="H417" s="269">
        <v>16.68</v>
      </c>
      <c r="I417" s="270"/>
      <c r="J417" s="265"/>
      <c r="K417" s="265"/>
      <c r="L417" s="271"/>
      <c r="M417" s="272"/>
      <c r="N417" s="273"/>
      <c r="O417" s="273"/>
      <c r="P417" s="273"/>
      <c r="Q417" s="273"/>
      <c r="R417" s="273"/>
      <c r="S417" s="273"/>
      <c r="T417" s="27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75" t="s">
        <v>312</v>
      </c>
      <c r="AU417" s="275" t="s">
        <v>91</v>
      </c>
      <c r="AV417" s="13" t="s">
        <v>91</v>
      </c>
      <c r="AW417" s="13" t="s">
        <v>4</v>
      </c>
      <c r="AX417" s="13" t="s">
        <v>75</v>
      </c>
      <c r="AY417" s="275" t="s">
        <v>265</v>
      </c>
    </row>
    <row r="418" s="13" customFormat="1">
      <c r="A418" s="13"/>
      <c r="B418" s="264"/>
      <c r="C418" s="265"/>
      <c r="D418" s="266" t="s">
        <v>312</v>
      </c>
      <c r="E418" s="267" t="s">
        <v>1</v>
      </c>
      <c r="F418" s="268" t="s">
        <v>3568</v>
      </c>
      <c r="G418" s="265"/>
      <c r="H418" s="269">
        <v>1.6000000000000001</v>
      </c>
      <c r="I418" s="270"/>
      <c r="J418" s="265"/>
      <c r="K418" s="265"/>
      <c r="L418" s="271"/>
      <c r="M418" s="272"/>
      <c r="N418" s="273"/>
      <c r="O418" s="273"/>
      <c r="P418" s="273"/>
      <c r="Q418" s="273"/>
      <c r="R418" s="273"/>
      <c r="S418" s="273"/>
      <c r="T418" s="27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75" t="s">
        <v>312</v>
      </c>
      <c r="AU418" s="275" t="s">
        <v>91</v>
      </c>
      <c r="AV418" s="13" t="s">
        <v>91</v>
      </c>
      <c r="AW418" s="13" t="s">
        <v>4</v>
      </c>
      <c r="AX418" s="13" t="s">
        <v>75</v>
      </c>
      <c r="AY418" s="275" t="s">
        <v>265</v>
      </c>
    </row>
    <row r="419" s="14" customFormat="1">
      <c r="A419" s="14"/>
      <c r="B419" s="276"/>
      <c r="C419" s="277"/>
      <c r="D419" s="266" t="s">
        <v>312</v>
      </c>
      <c r="E419" s="278" t="s">
        <v>1</v>
      </c>
      <c r="F419" s="279" t="s">
        <v>318</v>
      </c>
      <c r="G419" s="277"/>
      <c r="H419" s="280">
        <v>18.280000000000001</v>
      </c>
      <c r="I419" s="281"/>
      <c r="J419" s="277"/>
      <c r="K419" s="277"/>
      <c r="L419" s="282"/>
      <c r="M419" s="283"/>
      <c r="N419" s="284"/>
      <c r="O419" s="284"/>
      <c r="P419" s="284"/>
      <c r="Q419" s="284"/>
      <c r="R419" s="284"/>
      <c r="S419" s="284"/>
      <c r="T419" s="28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86" t="s">
        <v>312</v>
      </c>
      <c r="AU419" s="286" t="s">
        <v>91</v>
      </c>
      <c r="AV419" s="14" t="s">
        <v>282</v>
      </c>
      <c r="AW419" s="14" t="s">
        <v>4</v>
      </c>
      <c r="AX419" s="14" t="s">
        <v>83</v>
      </c>
      <c r="AY419" s="286" t="s">
        <v>265</v>
      </c>
    </row>
    <row r="420" s="2" customFormat="1" ht="16.30189" customHeight="1">
      <c r="A420" s="39"/>
      <c r="B420" s="40"/>
      <c r="C420" s="246" t="s">
        <v>679</v>
      </c>
      <c r="D420" s="246" t="s">
        <v>268</v>
      </c>
      <c r="E420" s="247" t="s">
        <v>2756</v>
      </c>
      <c r="F420" s="248" t="s">
        <v>1</v>
      </c>
      <c r="G420" s="249" t="s">
        <v>1</v>
      </c>
      <c r="H420" s="250">
        <v>74.430000000000007</v>
      </c>
      <c r="I420" s="251"/>
      <c r="J420" s="250">
        <f>ROUND(I420*H420,2)</f>
        <v>0</v>
      </c>
      <c r="K420" s="252"/>
      <c r="L420" s="45"/>
      <c r="M420" s="253" t="s">
        <v>1</v>
      </c>
      <c r="N420" s="254" t="s">
        <v>41</v>
      </c>
      <c r="O420" s="92"/>
      <c r="P420" s="255">
        <f>O420*H420</f>
        <v>0</v>
      </c>
      <c r="Q420" s="255">
        <v>0</v>
      </c>
      <c r="R420" s="255">
        <f>Q420*H420</f>
        <v>0</v>
      </c>
      <c r="S420" s="255">
        <v>0</v>
      </c>
      <c r="T420" s="256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57" t="s">
        <v>282</v>
      </c>
      <c r="AT420" s="257" t="s">
        <v>268</v>
      </c>
      <c r="AU420" s="257" t="s">
        <v>91</v>
      </c>
      <c r="AY420" s="18" t="s">
        <v>265</v>
      </c>
      <c r="BE420" s="258">
        <f>IF(N420="základná",J420,0)</f>
        <v>0</v>
      </c>
      <c r="BF420" s="258">
        <f>IF(N420="znížená",J420,0)</f>
        <v>0</v>
      </c>
      <c r="BG420" s="258">
        <f>IF(N420="zákl. prenesená",J420,0)</f>
        <v>0</v>
      </c>
      <c r="BH420" s="258">
        <f>IF(N420="zníž. prenesená",J420,0)</f>
        <v>0</v>
      </c>
      <c r="BI420" s="258">
        <f>IF(N420="nulová",J420,0)</f>
        <v>0</v>
      </c>
      <c r="BJ420" s="18" t="s">
        <v>91</v>
      </c>
      <c r="BK420" s="258">
        <f>ROUND(I420*H420,2)</f>
        <v>0</v>
      </c>
      <c r="BL420" s="18" t="s">
        <v>282</v>
      </c>
      <c r="BM420" s="257" t="s">
        <v>2757</v>
      </c>
    </row>
    <row r="421" s="13" customFormat="1">
      <c r="A421" s="13"/>
      <c r="B421" s="264"/>
      <c r="C421" s="265"/>
      <c r="D421" s="266" t="s">
        <v>312</v>
      </c>
      <c r="E421" s="267" t="s">
        <v>1</v>
      </c>
      <c r="F421" s="268" t="s">
        <v>3570</v>
      </c>
      <c r="G421" s="265"/>
      <c r="H421" s="269">
        <v>74.430000000000007</v>
      </c>
      <c r="I421" s="270"/>
      <c r="J421" s="265"/>
      <c r="K421" s="265"/>
      <c r="L421" s="271"/>
      <c r="M421" s="272"/>
      <c r="N421" s="273"/>
      <c r="O421" s="273"/>
      <c r="P421" s="273"/>
      <c r="Q421" s="273"/>
      <c r="R421" s="273"/>
      <c r="S421" s="273"/>
      <c r="T421" s="27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75" t="s">
        <v>312</v>
      </c>
      <c r="AU421" s="275" t="s">
        <v>91</v>
      </c>
      <c r="AV421" s="13" t="s">
        <v>91</v>
      </c>
      <c r="AW421" s="13" t="s">
        <v>4</v>
      </c>
      <c r="AX421" s="13" t="s">
        <v>75</v>
      </c>
      <c r="AY421" s="275" t="s">
        <v>265</v>
      </c>
    </row>
    <row r="422" s="2" customFormat="1" ht="16.30189" customHeight="1">
      <c r="A422" s="39"/>
      <c r="B422" s="40"/>
      <c r="C422" s="246" t="s">
        <v>682</v>
      </c>
      <c r="D422" s="246" t="s">
        <v>268</v>
      </c>
      <c r="E422" s="247" t="s">
        <v>2760</v>
      </c>
      <c r="F422" s="248" t="s">
        <v>1</v>
      </c>
      <c r="G422" s="249" t="s">
        <v>1</v>
      </c>
      <c r="H422" s="250">
        <v>30.710000000000001</v>
      </c>
      <c r="I422" s="251"/>
      <c r="J422" s="250">
        <f>ROUND(I422*H422,2)</f>
        <v>0</v>
      </c>
      <c r="K422" s="252"/>
      <c r="L422" s="45"/>
      <c r="M422" s="253" t="s">
        <v>1</v>
      </c>
      <c r="N422" s="254" t="s">
        <v>41</v>
      </c>
      <c r="O422" s="92"/>
      <c r="P422" s="255">
        <f>O422*H422</f>
        <v>0</v>
      </c>
      <c r="Q422" s="255">
        <v>0</v>
      </c>
      <c r="R422" s="255">
        <f>Q422*H422</f>
        <v>0</v>
      </c>
      <c r="S422" s="255">
        <v>0</v>
      </c>
      <c r="T422" s="256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57" t="s">
        <v>282</v>
      </c>
      <c r="AT422" s="257" t="s">
        <v>268</v>
      </c>
      <c r="AU422" s="257" t="s">
        <v>91</v>
      </c>
      <c r="AY422" s="18" t="s">
        <v>265</v>
      </c>
      <c r="BE422" s="258">
        <f>IF(N422="základná",J422,0)</f>
        <v>0</v>
      </c>
      <c r="BF422" s="258">
        <f>IF(N422="znížená",J422,0)</f>
        <v>0</v>
      </c>
      <c r="BG422" s="258">
        <f>IF(N422="zákl. prenesená",J422,0)</f>
        <v>0</v>
      </c>
      <c r="BH422" s="258">
        <f>IF(N422="zníž. prenesená",J422,0)</f>
        <v>0</v>
      </c>
      <c r="BI422" s="258">
        <f>IF(N422="nulová",J422,0)</f>
        <v>0</v>
      </c>
      <c r="BJ422" s="18" t="s">
        <v>91</v>
      </c>
      <c r="BK422" s="258">
        <f>ROUND(I422*H422,2)</f>
        <v>0</v>
      </c>
      <c r="BL422" s="18" t="s">
        <v>282</v>
      </c>
      <c r="BM422" s="257" t="s">
        <v>2761</v>
      </c>
    </row>
    <row r="423" s="15" customFormat="1">
      <c r="A423" s="15"/>
      <c r="B423" s="297"/>
      <c r="C423" s="298"/>
      <c r="D423" s="266" t="s">
        <v>312</v>
      </c>
      <c r="E423" s="299" t="s">
        <v>1</v>
      </c>
      <c r="F423" s="300" t="s">
        <v>2656</v>
      </c>
      <c r="G423" s="298"/>
      <c r="H423" s="299" t="s">
        <v>1</v>
      </c>
      <c r="I423" s="301"/>
      <c r="J423" s="298"/>
      <c r="K423" s="298"/>
      <c r="L423" s="302"/>
      <c r="M423" s="303"/>
      <c r="N423" s="304"/>
      <c r="O423" s="304"/>
      <c r="P423" s="304"/>
      <c r="Q423" s="304"/>
      <c r="R423" s="304"/>
      <c r="S423" s="304"/>
      <c r="T423" s="30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306" t="s">
        <v>312</v>
      </c>
      <c r="AU423" s="306" t="s">
        <v>91</v>
      </c>
      <c r="AV423" s="15" t="s">
        <v>83</v>
      </c>
      <c r="AW423" s="15" t="s">
        <v>4</v>
      </c>
      <c r="AX423" s="15" t="s">
        <v>75</v>
      </c>
      <c r="AY423" s="306" t="s">
        <v>265</v>
      </c>
    </row>
    <row r="424" s="13" customFormat="1">
      <c r="A424" s="13"/>
      <c r="B424" s="264"/>
      <c r="C424" s="265"/>
      <c r="D424" s="266" t="s">
        <v>312</v>
      </c>
      <c r="E424" s="267" t="s">
        <v>1</v>
      </c>
      <c r="F424" s="268" t="s">
        <v>3549</v>
      </c>
      <c r="G424" s="265"/>
      <c r="H424" s="269">
        <v>27.210000000000001</v>
      </c>
      <c r="I424" s="270"/>
      <c r="J424" s="265"/>
      <c r="K424" s="265"/>
      <c r="L424" s="271"/>
      <c r="M424" s="272"/>
      <c r="N424" s="273"/>
      <c r="O424" s="273"/>
      <c r="P424" s="273"/>
      <c r="Q424" s="273"/>
      <c r="R424" s="273"/>
      <c r="S424" s="273"/>
      <c r="T424" s="27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75" t="s">
        <v>312</v>
      </c>
      <c r="AU424" s="275" t="s">
        <v>91</v>
      </c>
      <c r="AV424" s="13" t="s">
        <v>91</v>
      </c>
      <c r="AW424" s="13" t="s">
        <v>4</v>
      </c>
      <c r="AX424" s="13" t="s">
        <v>75</v>
      </c>
      <c r="AY424" s="275" t="s">
        <v>265</v>
      </c>
    </row>
    <row r="425" s="15" customFormat="1">
      <c r="A425" s="15"/>
      <c r="B425" s="297"/>
      <c r="C425" s="298"/>
      <c r="D425" s="266" t="s">
        <v>312</v>
      </c>
      <c r="E425" s="299" t="s">
        <v>1</v>
      </c>
      <c r="F425" s="300" t="s">
        <v>2762</v>
      </c>
      <c r="G425" s="298"/>
      <c r="H425" s="299" t="s">
        <v>1</v>
      </c>
      <c r="I425" s="301"/>
      <c r="J425" s="298"/>
      <c r="K425" s="298"/>
      <c r="L425" s="302"/>
      <c r="M425" s="303"/>
      <c r="N425" s="304"/>
      <c r="O425" s="304"/>
      <c r="P425" s="304"/>
      <c r="Q425" s="304"/>
      <c r="R425" s="304"/>
      <c r="S425" s="304"/>
      <c r="T425" s="30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306" t="s">
        <v>312</v>
      </c>
      <c r="AU425" s="306" t="s">
        <v>91</v>
      </c>
      <c r="AV425" s="15" t="s">
        <v>83</v>
      </c>
      <c r="AW425" s="15" t="s">
        <v>4</v>
      </c>
      <c r="AX425" s="15" t="s">
        <v>75</v>
      </c>
      <c r="AY425" s="306" t="s">
        <v>265</v>
      </c>
    </row>
    <row r="426" s="15" customFormat="1">
      <c r="A426" s="15"/>
      <c r="B426" s="297"/>
      <c r="C426" s="298"/>
      <c r="D426" s="266" t="s">
        <v>312</v>
      </c>
      <c r="E426" s="299" t="s">
        <v>1</v>
      </c>
      <c r="F426" s="300" t="s">
        <v>2658</v>
      </c>
      <c r="G426" s="298"/>
      <c r="H426" s="299" t="s">
        <v>1</v>
      </c>
      <c r="I426" s="301"/>
      <c r="J426" s="298"/>
      <c r="K426" s="298"/>
      <c r="L426" s="302"/>
      <c r="M426" s="303"/>
      <c r="N426" s="304"/>
      <c r="O426" s="304"/>
      <c r="P426" s="304"/>
      <c r="Q426" s="304"/>
      <c r="R426" s="304"/>
      <c r="S426" s="304"/>
      <c r="T426" s="30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306" t="s">
        <v>312</v>
      </c>
      <c r="AU426" s="306" t="s">
        <v>91</v>
      </c>
      <c r="AV426" s="15" t="s">
        <v>83</v>
      </c>
      <c r="AW426" s="15" t="s">
        <v>4</v>
      </c>
      <c r="AX426" s="15" t="s">
        <v>75</v>
      </c>
      <c r="AY426" s="306" t="s">
        <v>265</v>
      </c>
    </row>
    <row r="427" s="13" customFormat="1">
      <c r="A427" s="13"/>
      <c r="B427" s="264"/>
      <c r="C427" s="265"/>
      <c r="D427" s="266" t="s">
        <v>312</v>
      </c>
      <c r="E427" s="267" t="s">
        <v>1</v>
      </c>
      <c r="F427" s="268" t="s">
        <v>3551</v>
      </c>
      <c r="G427" s="265"/>
      <c r="H427" s="269">
        <v>2.7400000000000002</v>
      </c>
      <c r="I427" s="270"/>
      <c r="J427" s="265"/>
      <c r="K427" s="265"/>
      <c r="L427" s="271"/>
      <c r="M427" s="272"/>
      <c r="N427" s="273"/>
      <c r="O427" s="273"/>
      <c r="P427" s="273"/>
      <c r="Q427" s="273"/>
      <c r="R427" s="273"/>
      <c r="S427" s="273"/>
      <c r="T427" s="27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75" t="s">
        <v>312</v>
      </c>
      <c r="AU427" s="275" t="s">
        <v>91</v>
      </c>
      <c r="AV427" s="13" t="s">
        <v>91</v>
      </c>
      <c r="AW427" s="13" t="s">
        <v>4</v>
      </c>
      <c r="AX427" s="13" t="s">
        <v>75</v>
      </c>
      <c r="AY427" s="275" t="s">
        <v>265</v>
      </c>
    </row>
    <row r="428" s="15" customFormat="1">
      <c r="A428" s="15"/>
      <c r="B428" s="297"/>
      <c r="C428" s="298"/>
      <c r="D428" s="266" t="s">
        <v>312</v>
      </c>
      <c r="E428" s="299" t="s">
        <v>1</v>
      </c>
      <c r="F428" s="300" t="s">
        <v>2660</v>
      </c>
      <c r="G428" s="298"/>
      <c r="H428" s="299" t="s">
        <v>1</v>
      </c>
      <c r="I428" s="301"/>
      <c r="J428" s="298"/>
      <c r="K428" s="298"/>
      <c r="L428" s="302"/>
      <c r="M428" s="303"/>
      <c r="N428" s="304"/>
      <c r="O428" s="304"/>
      <c r="P428" s="304"/>
      <c r="Q428" s="304"/>
      <c r="R428" s="304"/>
      <c r="S428" s="304"/>
      <c r="T428" s="30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306" t="s">
        <v>312</v>
      </c>
      <c r="AU428" s="306" t="s">
        <v>91</v>
      </c>
      <c r="AV428" s="15" t="s">
        <v>83</v>
      </c>
      <c r="AW428" s="15" t="s">
        <v>4</v>
      </c>
      <c r="AX428" s="15" t="s">
        <v>75</v>
      </c>
      <c r="AY428" s="306" t="s">
        <v>265</v>
      </c>
    </row>
    <row r="429" s="13" customFormat="1">
      <c r="A429" s="13"/>
      <c r="B429" s="264"/>
      <c r="C429" s="265"/>
      <c r="D429" s="266" t="s">
        <v>312</v>
      </c>
      <c r="E429" s="267" t="s">
        <v>1</v>
      </c>
      <c r="F429" s="268" t="s">
        <v>3552</v>
      </c>
      <c r="G429" s="265"/>
      <c r="H429" s="269">
        <v>0.76000000000000001</v>
      </c>
      <c r="I429" s="270"/>
      <c r="J429" s="265"/>
      <c r="K429" s="265"/>
      <c r="L429" s="271"/>
      <c r="M429" s="272"/>
      <c r="N429" s="273"/>
      <c r="O429" s="273"/>
      <c r="P429" s="273"/>
      <c r="Q429" s="273"/>
      <c r="R429" s="273"/>
      <c r="S429" s="273"/>
      <c r="T429" s="27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75" t="s">
        <v>312</v>
      </c>
      <c r="AU429" s="275" t="s">
        <v>91</v>
      </c>
      <c r="AV429" s="13" t="s">
        <v>91</v>
      </c>
      <c r="AW429" s="13" t="s">
        <v>4</v>
      </c>
      <c r="AX429" s="13" t="s">
        <v>75</v>
      </c>
      <c r="AY429" s="275" t="s">
        <v>265</v>
      </c>
    </row>
    <row r="430" s="14" customFormat="1">
      <c r="A430" s="14"/>
      <c r="B430" s="276"/>
      <c r="C430" s="277"/>
      <c r="D430" s="266" t="s">
        <v>312</v>
      </c>
      <c r="E430" s="278" t="s">
        <v>1</v>
      </c>
      <c r="F430" s="279" t="s">
        <v>318</v>
      </c>
      <c r="G430" s="277"/>
      <c r="H430" s="280">
        <v>30.710000000000001</v>
      </c>
      <c r="I430" s="281"/>
      <c r="J430" s="277"/>
      <c r="K430" s="277"/>
      <c r="L430" s="282"/>
      <c r="M430" s="283"/>
      <c r="N430" s="284"/>
      <c r="O430" s="284"/>
      <c r="P430" s="284"/>
      <c r="Q430" s="284"/>
      <c r="R430" s="284"/>
      <c r="S430" s="284"/>
      <c r="T430" s="28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86" t="s">
        <v>312</v>
      </c>
      <c r="AU430" s="286" t="s">
        <v>91</v>
      </c>
      <c r="AV430" s="14" t="s">
        <v>282</v>
      </c>
      <c r="AW430" s="14" t="s">
        <v>4</v>
      </c>
      <c r="AX430" s="14" t="s">
        <v>83</v>
      </c>
      <c r="AY430" s="286" t="s">
        <v>265</v>
      </c>
    </row>
    <row r="431" s="2" customFormat="1" ht="16.30189" customHeight="1">
      <c r="A431" s="39"/>
      <c r="B431" s="40"/>
      <c r="C431" s="246" t="s">
        <v>687</v>
      </c>
      <c r="D431" s="246" t="s">
        <v>268</v>
      </c>
      <c r="E431" s="247" t="s">
        <v>2763</v>
      </c>
      <c r="F431" s="248" t="s">
        <v>1</v>
      </c>
      <c r="G431" s="249" t="s">
        <v>1</v>
      </c>
      <c r="H431" s="250">
        <v>13.16</v>
      </c>
      <c r="I431" s="251"/>
      <c r="J431" s="250">
        <f>ROUND(I431*H431,2)</f>
        <v>0</v>
      </c>
      <c r="K431" s="252"/>
      <c r="L431" s="45"/>
      <c r="M431" s="253" t="s">
        <v>1</v>
      </c>
      <c r="N431" s="254" t="s">
        <v>41</v>
      </c>
      <c r="O431" s="92"/>
      <c r="P431" s="255">
        <f>O431*H431</f>
        <v>0</v>
      </c>
      <c r="Q431" s="255">
        <v>0</v>
      </c>
      <c r="R431" s="255">
        <f>Q431*H431</f>
        <v>0</v>
      </c>
      <c r="S431" s="255">
        <v>0</v>
      </c>
      <c r="T431" s="256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57" t="s">
        <v>282</v>
      </c>
      <c r="AT431" s="257" t="s">
        <v>268</v>
      </c>
      <c r="AU431" s="257" t="s">
        <v>91</v>
      </c>
      <c r="AY431" s="18" t="s">
        <v>265</v>
      </c>
      <c r="BE431" s="258">
        <f>IF(N431="základná",J431,0)</f>
        <v>0</v>
      </c>
      <c r="BF431" s="258">
        <f>IF(N431="znížená",J431,0)</f>
        <v>0</v>
      </c>
      <c r="BG431" s="258">
        <f>IF(N431="zákl. prenesená",J431,0)</f>
        <v>0</v>
      </c>
      <c r="BH431" s="258">
        <f>IF(N431="zníž. prenesená",J431,0)</f>
        <v>0</v>
      </c>
      <c r="BI431" s="258">
        <f>IF(N431="nulová",J431,0)</f>
        <v>0</v>
      </c>
      <c r="BJ431" s="18" t="s">
        <v>91</v>
      </c>
      <c r="BK431" s="258">
        <f>ROUND(I431*H431,2)</f>
        <v>0</v>
      </c>
      <c r="BL431" s="18" t="s">
        <v>282</v>
      </c>
      <c r="BM431" s="257" t="s">
        <v>2764</v>
      </c>
    </row>
    <row r="432" s="15" customFormat="1">
      <c r="A432" s="15"/>
      <c r="B432" s="297"/>
      <c r="C432" s="298"/>
      <c r="D432" s="266" t="s">
        <v>312</v>
      </c>
      <c r="E432" s="299" t="s">
        <v>1</v>
      </c>
      <c r="F432" s="300" t="s">
        <v>2765</v>
      </c>
      <c r="G432" s="298"/>
      <c r="H432" s="299" t="s">
        <v>1</v>
      </c>
      <c r="I432" s="301"/>
      <c r="J432" s="298"/>
      <c r="K432" s="298"/>
      <c r="L432" s="302"/>
      <c r="M432" s="303"/>
      <c r="N432" s="304"/>
      <c r="O432" s="304"/>
      <c r="P432" s="304"/>
      <c r="Q432" s="304"/>
      <c r="R432" s="304"/>
      <c r="S432" s="304"/>
      <c r="T432" s="30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306" t="s">
        <v>312</v>
      </c>
      <c r="AU432" s="306" t="s">
        <v>91</v>
      </c>
      <c r="AV432" s="15" t="s">
        <v>83</v>
      </c>
      <c r="AW432" s="15" t="s">
        <v>4</v>
      </c>
      <c r="AX432" s="15" t="s">
        <v>75</v>
      </c>
      <c r="AY432" s="306" t="s">
        <v>265</v>
      </c>
    </row>
    <row r="433" s="15" customFormat="1">
      <c r="A433" s="15"/>
      <c r="B433" s="297"/>
      <c r="C433" s="298"/>
      <c r="D433" s="266" t="s">
        <v>312</v>
      </c>
      <c r="E433" s="299" t="s">
        <v>1</v>
      </c>
      <c r="F433" s="300" t="s">
        <v>2656</v>
      </c>
      <c r="G433" s="298"/>
      <c r="H433" s="299" t="s">
        <v>1</v>
      </c>
      <c r="I433" s="301"/>
      <c r="J433" s="298"/>
      <c r="K433" s="298"/>
      <c r="L433" s="302"/>
      <c r="M433" s="303"/>
      <c r="N433" s="304"/>
      <c r="O433" s="304"/>
      <c r="P433" s="304"/>
      <c r="Q433" s="304"/>
      <c r="R433" s="304"/>
      <c r="S433" s="304"/>
      <c r="T433" s="305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306" t="s">
        <v>312</v>
      </c>
      <c r="AU433" s="306" t="s">
        <v>91</v>
      </c>
      <c r="AV433" s="15" t="s">
        <v>83</v>
      </c>
      <c r="AW433" s="15" t="s">
        <v>4</v>
      </c>
      <c r="AX433" s="15" t="s">
        <v>75</v>
      </c>
      <c r="AY433" s="306" t="s">
        <v>265</v>
      </c>
    </row>
    <row r="434" s="13" customFormat="1">
      <c r="A434" s="13"/>
      <c r="B434" s="264"/>
      <c r="C434" s="265"/>
      <c r="D434" s="266" t="s">
        <v>312</v>
      </c>
      <c r="E434" s="267" t="s">
        <v>1</v>
      </c>
      <c r="F434" s="268" t="s">
        <v>3550</v>
      </c>
      <c r="G434" s="265"/>
      <c r="H434" s="269">
        <v>11.66</v>
      </c>
      <c r="I434" s="270"/>
      <c r="J434" s="265"/>
      <c r="K434" s="265"/>
      <c r="L434" s="271"/>
      <c r="M434" s="272"/>
      <c r="N434" s="273"/>
      <c r="O434" s="273"/>
      <c r="P434" s="273"/>
      <c r="Q434" s="273"/>
      <c r="R434" s="273"/>
      <c r="S434" s="273"/>
      <c r="T434" s="27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75" t="s">
        <v>312</v>
      </c>
      <c r="AU434" s="275" t="s">
        <v>91</v>
      </c>
      <c r="AV434" s="13" t="s">
        <v>91</v>
      </c>
      <c r="AW434" s="13" t="s">
        <v>4</v>
      </c>
      <c r="AX434" s="13" t="s">
        <v>75</v>
      </c>
      <c r="AY434" s="275" t="s">
        <v>265</v>
      </c>
    </row>
    <row r="435" s="15" customFormat="1">
      <c r="A435" s="15"/>
      <c r="B435" s="297"/>
      <c r="C435" s="298"/>
      <c r="D435" s="266" t="s">
        <v>312</v>
      </c>
      <c r="E435" s="299" t="s">
        <v>1</v>
      </c>
      <c r="F435" s="300" t="s">
        <v>2762</v>
      </c>
      <c r="G435" s="298"/>
      <c r="H435" s="299" t="s">
        <v>1</v>
      </c>
      <c r="I435" s="301"/>
      <c r="J435" s="298"/>
      <c r="K435" s="298"/>
      <c r="L435" s="302"/>
      <c r="M435" s="303"/>
      <c r="N435" s="304"/>
      <c r="O435" s="304"/>
      <c r="P435" s="304"/>
      <c r="Q435" s="304"/>
      <c r="R435" s="304"/>
      <c r="S435" s="304"/>
      <c r="T435" s="30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306" t="s">
        <v>312</v>
      </c>
      <c r="AU435" s="306" t="s">
        <v>91</v>
      </c>
      <c r="AV435" s="15" t="s">
        <v>83</v>
      </c>
      <c r="AW435" s="15" t="s">
        <v>4</v>
      </c>
      <c r="AX435" s="15" t="s">
        <v>75</v>
      </c>
      <c r="AY435" s="306" t="s">
        <v>265</v>
      </c>
    </row>
    <row r="436" s="15" customFormat="1">
      <c r="A436" s="15"/>
      <c r="B436" s="297"/>
      <c r="C436" s="298"/>
      <c r="D436" s="266" t="s">
        <v>312</v>
      </c>
      <c r="E436" s="299" t="s">
        <v>1</v>
      </c>
      <c r="F436" s="300" t="s">
        <v>2658</v>
      </c>
      <c r="G436" s="298"/>
      <c r="H436" s="299" t="s">
        <v>1</v>
      </c>
      <c r="I436" s="301"/>
      <c r="J436" s="298"/>
      <c r="K436" s="298"/>
      <c r="L436" s="302"/>
      <c r="M436" s="303"/>
      <c r="N436" s="304"/>
      <c r="O436" s="304"/>
      <c r="P436" s="304"/>
      <c r="Q436" s="304"/>
      <c r="R436" s="304"/>
      <c r="S436" s="304"/>
      <c r="T436" s="30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306" t="s">
        <v>312</v>
      </c>
      <c r="AU436" s="306" t="s">
        <v>91</v>
      </c>
      <c r="AV436" s="15" t="s">
        <v>83</v>
      </c>
      <c r="AW436" s="15" t="s">
        <v>4</v>
      </c>
      <c r="AX436" s="15" t="s">
        <v>75</v>
      </c>
      <c r="AY436" s="306" t="s">
        <v>265</v>
      </c>
    </row>
    <row r="437" s="13" customFormat="1">
      <c r="A437" s="13"/>
      <c r="B437" s="264"/>
      <c r="C437" s="265"/>
      <c r="D437" s="266" t="s">
        <v>312</v>
      </c>
      <c r="E437" s="267" t="s">
        <v>1</v>
      </c>
      <c r="F437" s="268" t="s">
        <v>3553</v>
      </c>
      <c r="G437" s="265"/>
      <c r="H437" s="269">
        <v>1.1799999999999999</v>
      </c>
      <c r="I437" s="270"/>
      <c r="J437" s="265"/>
      <c r="K437" s="265"/>
      <c r="L437" s="271"/>
      <c r="M437" s="272"/>
      <c r="N437" s="273"/>
      <c r="O437" s="273"/>
      <c r="P437" s="273"/>
      <c r="Q437" s="273"/>
      <c r="R437" s="273"/>
      <c r="S437" s="273"/>
      <c r="T437" s="27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5" t="s">
        <v>312</v>
      </c>
      <c r="AU437" s="275" t="s">
        <v>91</v>
      </c>
      <c r="AV437" s="13" t="s">
        <v>91</v>
      </c>
      <c r="AW437" s="13" t="s">
        <v>4</v>
      </c>
      <c r="AX437" s="13" t="s">
        <v>75</v>
      </c>
      <c r="AY437" s="275" t="s">
        <v>265</v>
      </c>
    </row>
    <row r="438" s="15" customFormat="1">
      <c r="A438" s="15"/>
      <c r="B438" s="297"/>
      <c r="C438" s="298"/>
      <c r="D438" s="266" t="s">
        <v>312</v>
      </c>
      <c r="E438" s="299" t="s">
        <v>1</v>
      </c>
      <c r="F438" s="300" t="s">
        <v>2660</v>
      </c>
      <c r="G438" s="298"/>
      <c r="H438" s="299" t="s">
        <v>1</v>
      </c>
      <c r="I438" s="301"/>
      <c r="J438" s="298"/>
      <c r="K438" s="298"/>
      <c r="L438" s="302"/>
      <c r="M438" s="303"/>
      <c r="N438" s="304"/>
      <c r="O438" s="304"/>
      <c r="P438" s="304"/>
      <c r="Q438" s="304"/>
      <c r="R438" s="304"/>
      <c r="S438" s="304"/>
      <c r="T438" s="30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306" t="s">
        <v>312</v>
      </c>
      <c r="AU438" s="306" t="s">
        <v>91</v>
      </c>
      <c r="AV438" s="15" t="s">
        <v>83</v>
      </c>
      <c r="AW438" s="15" t="s">
        <v>4</v>
      </c>
      <c r="AX438" s="15" t="s">
        <v>75</v>
      </c>
      <c r="AY438" s="306" t="s">
        <v>265</v>
      </c>
    </row>
    <row r="439" s="13" customFormat="1">
      <c r="A439" s="13"/>
      <c r="B439" s="264"/>
      <c r="C439" s="265"/>
      <c r="D439" s="266" t="s">
        <v>312</v>
      </c>
      <c r="E439" s="267" t="s">
        <v>1</v>
      </c>
      <c r="F439" s="268" t="s">
        <v>3554</v>
      </c>
      <c r="G439" s="265"/>
      <c r="H439" s="269">
        <v>0.32000000000000001</v>
      </c>
      <c r="I439" s="270"/>
      <c r="J439" s="265"/>
      <c r="K439" s="265"/>
      <c r="L439" s="271"/>
      <c r="M439" s="272"/>
      <c r="N439" s="273"/>
      <c r="O439" s="273"/>
      <c r="P439" s="273"/>
      <c r="Q439" s="273"/>
      <c r="R439" s="273"/>
      <c r="S439" s="273"/>
      <c r="T439" s="27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75" t="s">
        <v>312</v>
      </c>
      <c r="AU439" s="275" t="s">
        <v>91</v>
      </c>
      <c r="AV439" s="13" t="s">
        <v>91</v>
      </c>
      <c r="AW439" s="13" t="s">
        <v>4</v>
      </c>
      <c r="AX439" s="13" t="s">
        <v>75</v>
      </c>
      <c r="AY439" s="275" t="s">
        <v>265</v>
      </c>
    </row>
    <row r="440" s="14" customFormat="1">
      <c r="A440" s="14"/>
      <c r="B440" s="276"/>
      <c r="C440" s="277"/>
      <c r="D440" s="266" t="s">
        <v>312</v>
      </c>
      <c r="E440" s="278" t="s">
        <v>1</v>
      </c>
      <c r="F440" s="279" t="s">
        <v>318</v>
      </c>
      <c r="G440" s="277"/>
      <c r="H440" s="280">
        <v>13.16</v>
      </c>
      <c r="I440" s="281"/>
      <c r="J440" s="277"/>
      <c r="K440" s="277"/>
      <c r="L440" s="282"/>
      <c r="M440" s="283"/>
      <c r="N440" s="284"/>
      <c r="O440" s="284"/>
      <c r="P440" s="284"/>
      <c r="Q440" s="284"/>
      <c r="R440" s="284"/>
      <c r="S440" s="284"/>
      <c r="T440" s="28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86" t="s">
        <v>312</v>
      </c>
      <c r="AU440" s="286" t="s">
        <v>91</v>
      </c>
      <c r="AV440" s="14" t="s">
        <v>282</v>
      </c>
      <c r="AW440" s="14" t="s">
        <v>4</v>
      </c>
      <c r="AX440" s="14" t="s">
        <v>83</v>
      </c>
      <c r="AY440" s="286" t="s">
        <v>265</v>
      </c>
    </row>
    <row r="441" s="2" customFormat="1" ht="16.30189" customHeight="1">
      <c r="A441" s="39"/>
      <c r="B441" s="40"/>
      <c r="C441" s="246" t="s">
        <v>692</v>
      </c>
      <c r="D441" s="246" t="s">
        <v>268</v>
      </c>
      <c r="E441" s="247" t="s">
        <v>2766</v>
      </c>
      <c r="F441" s="248" t="s">
        <v>1</v>
      </c>
      <c r="G441" s="249" t="s">
        <v>1</v>
      </c>
      <c r="H441" s="250">
        <v>47.619999999999997</v>
      </c>
      <c r="I441" s="251"/>
      <c r="J441" s="250">
        <f>ROUND(I441*H441,2)</f>
        <v>0</v>
      </c>
      <c r="K441" s="252"/>
      <c r="L441" s="45"/>
      <c r="M441" s="253" t="s">
        <v>1</v>
      </c>
      <c r="N441" s="254" t="s">
        <v>41</v>
      </c>
      <c r="O441" s="92"/>
      <c r="P441" s="255">
        <f>O441*H441</f>
        <v>0</v>
      </c>
      <c r="Q441" s="255">
        <v>0</v>
      </c>
      <c r="R441" s="255">
        <f>Q441*H441</f>
        <v>0</v>
      </c>
      <c r="S441" s="255">
        <v>0</v>
      </c>
      <c r="T441" s="256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57" t="s">
        <v>282</v>
      </c>
      <c r="AT441" s="257" t="s">
        <v>268</v>
      </c>
      <c r="AU441" s="257" t="s">
        <v>91</v>
      </c>
      <c r="AY441" s="18" t="s">
        <v>265</v>
      </c>
      <c r="BE441" s="258">
        <f>IF(N441="základná",J441,0)</f>
        <v>0</v>
      </c>
      <c r="BF441" s="258">
        <f>IF(N441="znížená",J441,0)</f>
        <v>0</v>
      </c>
      <c r="BG441" s="258">
        <f>IF(N441="zákl. prenesená",J441,0)</f>
        <v>0</v>
      </c>
      <c r="BH441" s="258">
        <f>IF(N441="zníž. prenesená",J441,0)</f>
        <v>0</v>
      </c>
      <c r="BI441" s="258">
        <f>IF(N441="nulová",J441,0)</f>
        <v>0</v>
      </c>
      <c r="BJ441" s="18" t="s">
        <v>91</v>
      </c>
      <c r="BK441" s="258">
        <f>ROUND(I441*H441,2)</f>
        <v>0</v>
      </c>
      <c r="BL441" s="18" t="s">
        <v>282</v>
      </c>
      <c r="BM441" s="257" t="s">
        <v>2767</v>
      </c>
    </row>
    <row r="442" s="13" customFormat="1">
      <c r="A442" s="13"/>
      <c r="B442" s="264"/>
      <c r="C442" s="265"/>
      <c r="D442" s="266" t="s">
        <v>312</v>
      </c>
      <c r="E442" s="267" t="s">
        <v>1</v>
      </c>
      <c r="F442" s="268" t="s">
        <v>3571</v>
      </c>
      <c r="G442" s="265"/>
      <c r="H442" s="269">
        <v>47.619999999999997</v>
      </c>
      <c r="I442" s="270"/>
      <c r="J442" s="265"/>
      <c r="K442" s="265"/>
      <c r="L442" s="271"/>
      <c r="M442" s="272"/>
      <c r="N442" s="273"/>
      <c r="O442" s="273"/>
      <c r="P442" s="273"/>
      <c r="Q442" s="273"/>
      <c r="R442" s="273"/>
      <c r="S442" s="273"/>
      <c r="T442" s="27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75" t="s">
        <v>312</v>
      </c>
      <c r="AU442" s="275" t="s">
        <v>91</v>
      </c>
      <c r="AV442" s="13" t="s">
        <v>91</v>
      </c>
      <c r="AW442" s="13" t="s">
        <v>4</v>
      </c>
      <c r="AX442" s="13" t="s">
        <v>83</v>
      </c>
      <c r="AY442" s="275" t="s">
        <v>265</v>
      </c>
    </row>
    <row r="443" s="2" customFormat="1" ht="16.30189" customHeight="1">
      <c r="A443" s="39"/>
      <c r="B443" s="40"/>
      <c r="C443" s="246" t="s">
        <v>697</v>
      </c>
      <c r="D443" s="246" t="s">
        <v>268</v>
      </c>
      <c r="E443" s="247" t="s">
        <v>2769</v>
      </c>
      <c r="F443" s="248" t="s">
        <v>1</v>
      </c>
      <c r="G443" s="249" t="s">
        <v>1</v>
      </c>
      <c r="H443" s="250">
        <v>38.869999999999997</v>
      </c>
      <c r="I443" s="251"/>
      <c r="J443" s="250">
        <f>ROUND(I443*H443,2)</f>
        <v>0</v>
      </c>
      <c r="K443" s="252"/>
      <c r="L443" s="45"/>
      <c r="M443" s="253" t="s">
        <v>1</v>
      </c>
      <c r="N443" s="254" t="s">
        <v>41</v>
      </c>
      <c r="O443" s="92"/>
      <c r="P443" s="255">
        <f>O443*H443</f>
        <v>0</v>
      </c>
      <c r="Q443" s="255">
        <v>0</v>
      </c>
      <c r="R443" s="255">
        <f>Q443*H443</f>
        <v>0</v>
      </c>
      <c r="S443" s="255">
        <v>0</v>
      </c>
      <c r="T443" s="256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57" t="s">
        <v>282</v>
      </c>
      <c r="AT443" s="257" t="s">
        <v>268</v>
      </c>
      <c r="AU443" s="257" t="s">
        <v>91</v>
      </c>
      <c r="AY443" s="18" t="s">
        <v>265</v>
      </c>
      <c r="BE443" s="258">
        <f>IF(N443="základná",J443,0)</f>
        <v>0</v>
      </c>
      <c r="BF443" s="258">
        <f>IF(N443="znížená",J443,0)</f>
        <v>0</v>
      </c>
      <c r="BG443" s="258">
        <f>IF(N443="zákl. prenesená",J443,0)</f>
        <v>0</v>
      </c>
      <c r="BH443" s="258">
        <f>IF(N443="zníž. prenesená",J443,0)</f>
        <v>0</v>
      </c>
      <c r="BI443" s="258">
        <f>IF(N443="nulová",J443,0)</f>
        <v>0</v>
      </c>
      <c r="BJ443" s="18" t="s">
        <v>91</v>
      </c>
      <c r="BK443" s="258">
        <f>ROUND(I443*H443,2)</f>
        <v>0</v>
      </c>
      <c r="BL443" s="18" t="s">
        <v>282</v>
      </c>
      <c r="BM443" s="257" t="s">
        <v>2770</v>
      </c>
    </row>
    <row r="444" s="15" customFormat="1">
      <c r="A444" s="15"/>
      <c r="B444" s="297"/>
      <c r="C444" s="298"/>
      <c r="D444" s="266" t="s">
        <v>312</v>
      </c>
      <c r="E444" s="299" t="s">
        <v>1</v>
      </c>
      <c r="F444" s="300" t="s">
        <v>2656</v>
      </c>
      <c r="G444" s="298"/>
      <c r="H444" s="299" t="s">
        <v>1</v>
      </c>
      <c r="I444" s="301"/>
      <c r="J444" s="298"/>
      <c r="K444" s="298"/>
      <c r="L444" s="302"/>
      <c r="M444" s="303"/>
      <c r="N444" s="304"/>
      <c r="O444" s="304"/>
      <c r="P444" s="304"/>
      <c r="Q444" s="304"/>
      <c r="R444" s="304"/>
      <c r="S444" s="304"/>
      <c r="T444" s="30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306" t="s">
        <v>312</v>
      </c>
      <c r="AU444" s="306" t="s">
        <v>91</v>
      </c>
      <c r="AV444" s="15" t="s">
        <v>83</v>
      </c>
      <c r="AW444" s="15" t="s">
        <v>4</v>
      </c>
      <c r="AX444" s="15" t="s">
        <v>75</v>
      </c>
      <c r="AY444" s="306" t="s">
        <v>265</v>
      </c>
    </row>
    <row r="445" s="13" customFormat="1">
      <c r="A445" s="13"/>
      <c r="B445" s="264"/>
      <c r="C445" s="265"/>
      <c r="D445" s="266" t="s">
        <v>312</v>
      </c>
      <c r="E445" s="267" t="s">
        <v>1</v>
      </c>
      <c r="F445" s="268" t="s">
        <v>3546</v>
      </c>
      <c r="G445" s="265"/>
      <c r="H445" s="269">
        <v>38.869999999999997</v>
      </c>
      <c r="I445" s="270"/>
      <c r="J445" s="265"/>
      <c r="K445" s="265"/>
      <c r="L445" s="271"/>
      <c r="M445" s="272"/>
      <c r="N445" s="273"/>
      <c r="O445" s="273"/>
      <c r="P445" s="273"/>
      <c r="Q445" s="273"/>
      <c r="R445" s="273"/>
      <c r="S445" s="273"/>
      <c r="T445" s="27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5" t="s">
        <v>312</v>
      </c>
      <c r="AU445" s="275" t="s">
        <v>91</v>
      </c>
      <c r="AV445" s="13" t="s">
        <v>91</v>
      </c>
      <c r="AW445" s="13" t="s">
        <v>4</v>
      </c>
      <c r="AX445" s="13" t="s">
        <v>83</v>
      </c>
      <c r="AY445" s="275" t="s">
        <v>265</v>
      </c>
    </row>
    <row r="446" s="2" customFormat="1" ht="16.30189" customHeight="1">
      <c r="A446" s="39"/>
      <c r="B446" s="40"/>
      <c r="C446" s="246" t="s">
        <v>701</v>
      </c>
      <c r="D446" s="246" t="s">
        <v>268</v>
      </c>
      <c r="E446" s="247" t="s">
        <v>1064</v>
      </c>
      <c r="F446" s="248" t="s">
        <v>1</v>
      </c>
      <c r="G446" s="249" t="s">
        <v>1</v>
      </c>
      <c r="H446" s="250">
        <v>5</v>
      </c>
      <c r="I446" s="251"/>
      <c r="J446" s="250">
        <f>ROUND(I446*H446,2)</f>
        <v>0</v>
      </c>
      <c r="K446" s="252"/>
      <c r="L446" s="45"/>
      <c r="M446" s="253" t="s">
        <v>1</v>
      </c>
      <c r="N446" s="254" t="s">
        <v>41</v>
      </c>
      <c r="O446" s="92"/>
      <c r="P446" s="255">
        <f>O446*H446</f>
        <v>0</v>
      </c>
      <c r="Q446" s="255">
        <v>0</v>
      </c>
      <c r="R446" s="255">
        <f>Q446*H446</f>
        <v>0</v>
      </c>
      <c r="S446" s="255">
        <v>0</v>
      </c>
      <c r="T446" s="256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57" t="s">
        <v>282</v>
      </c>
      <c r="AT446" s="257" t="s">
        <v>268</v>
      </c>
      <c r="AU446" s="257" t="s">
        <v>91</v>
      </c>
      <c r="AY446" s="18" t="s">
        <v>265</v>
      </c>
      <c r="BE446" s="258">
        <f>IF(N446="základná",J446,0)</f>
        <v>0</v>
      </c>
      <c r="BF446" s="258">
        <f>IF(N446="znížená",J446,0)</f>
        <v>0</v>
      </c>
      <c r="BG446" s="258">
        <f>IF(N446="zákl. prenesená",J446,0)</f>
        <v>0</v>
      </c>
      <c r="BH446" s="258">
        <f>IF(N446="zníž. prenesená",J446,0)</f>
        <v>0</v>
      </c>
      <c r="BI446" s="258">
        <f>IF(N446="nulová",J446,0)</f>
        <v>0</v>
      </c>
      <c r="BJ446" s="18" t="s">
        <v>91</v>
      </c>
      <c r="BK446" s="258">
        <f>ROUND(I446*H446,2)</f>
        <v>0</v>
      </c>
      <c r="BL446" s="18" t="s">
        <v>282</v>
      </c>
      <c r="BM446" s="257" t="s">
        <v>2771</v>
      </c>
    </row>
    <row r="447" s="15" customFormat="1">
      <c r="A447" s="15"/>
      <c r="B447" s="297"/>
      <c r="C447" s="298"/>
      <c r="D447" s="266" t="s">
        <v>312</v>
      </c>
      <c r="E447" s="299" t="s">
        <v>1</v>
      </c>
      <c r="F447" s="300" t="s">
        <v>2658</v>
      </c>
      <c r="G447" s="298"/>
      <c r="H447" s="299" t="s">
        <v>1</v>
      </c>
      <c r="I447" s="301"/>
      <c r="J447" s="298"/>
      <c r="K447" s="298"/>
      <c r="L447" s="302"/>
      <c r="M447" s="303"/>
      <c r="N447" s="304"/>
      <c r="O447" s="304"/>
      <c r="P447" s="304"/>
      <c r="Q447" s="304"/>
      <c r="R447" s="304"/>
      <c r="S447" s="304"/>
      <c r="T447" s="30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306" t="s">
        <v>312</v>
      </c>
      <c r="AU447" s="306" t="s">
        <v>91</v>
      </c>
      <c r="AV447" s="15" t="s">
        <v>83</v>
      </c>
      <c r="AW447" s="15" t="s">
        <v>4</v>
      </c>
      <c r="AX447" s="15" t="s">
        <v>75</v>
      </c>
      <c r="AY447" s="306" t="s">
        <v>265</v>
      </c>
    </row>
    <row r="448" s="13" customFormat="1">
      <c r="A448" s="13"/>
      <c r="B448" s="264"/>
      <c r="C448" s="265"/>
      <c r="D448" s="266" t="s">
        <v>312</v>
      </c>
      <c r="E448" s="267" t="s">
        <v>1</v>
      </c>
      <c r="F448" s="268" t="s">
        <v>3547</v>
      </c>
      <c r="G448" s="265"/>
      <c r="H448" s="269">
        <v>3.9199999999999999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312</v>
      </c>
      <c r="AU448" s="275" t="s">
        <v>91</v>
      </c>
      <c r="AV448" s="13" t="s">
        <v>91</v>
      </c>
      <c r="AW448" s="13" t="s">
        <v>4</v>
      </c>
      <c r="AX448" s="13" t="s">
        <v>75</v>
      </c>
      <c r="AY448" s="275" t="s">
        <v>265</v>
      </c>
    </row>
    <row r="449" s="15" customFormat="1">
      <c r="A449" s="15"/>
      <c r="B449" s="297"/>
      <c r="C449" s="298"/>
      <c r="D449" s="266" t="s">
        <v>312</v>
      </c>
      <c r="E449" s="299" t="s">
        <v>1</v>
      </c>
      <c r="F449" s="300" t="s">
        <v>2660</v>
      </c>
      <c r="G449" s="298"/>
      <c r="H449" s="299" t="s">
        <v>1</v>
      </c>
      <c r="I449" s="301"/>
      <c r="J449" s="298"/>
      <c r="K449" s="298"/>
      <c r="L449" s="302"/>
      <c r="M449" s="303"/>
      <c r="N449" s="304"/>
      <c r="O449" s="304"/>
      <c r="P449" s="304"/>
      <c r="Q449" s="304"/>
      <c r="R449" s="304"/>
      <c r="S449" s="304"/>
      <c r="T449" s="30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306" t="s">
        <v>312</v>
      </c>
      <c r="AU449" s="306" t="s">
        <v>91</v>
      </c>
      <c r="AV449" s="15" t="s">
        <v>83</v>
      </c>
      <c r="AW449" s="15" t="s">
        <v>4</v>
      </c>
      <c r="AX449" s="15" t="s">
        <v>75</v>
      </c>
      <c r="AY449" s="306" t="s">
        <v>265</v>
      </c>
    </row>
    <row r="450" s="13" customFormat="1">
      <c r="A450" s="13"/>
      <c r="B450" s="264"/>
      <c r="C450" s="265"/>
      <c r="D450" s="266" t="s">
        <v>312</v>
      </c>
      <c r="E450" s="267" t="s">
        <v>1</v>
      </c>
      <c r="F450" s="268" t="s">
        <v>3548</v>
      </c>
      <c r="G450" s="265"/>
      <c r="H450" s="269">
        <v>1.0800000000000001</v>
      </c>
      <c r="I450" s="270"/>
      <c r="J450" s="265"/>
      <c r="K450" s="265"/>
      <c r="L450" s="271"/>
      <c r="M450" s="272"/>
      <c r="N450" s="273"/>
      <c r="O450" s="273"/>
      <c r="P450" s="273"/>
      <c r="Q450" s="273"/>
      <c r="R450" s="273"/>
      <c r="S450" s="273"/>
      <c r="T450" s="27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75" t="s">
        <v>312</v>
      </c>
      <c r="AU450" s="275" t="s">
        <v>91</v>
      </c>
      <c r="AV450" s="13" t="s">
        <v>91</v>
      </c>
      <c r="AW450" s="13" t="s">
        <v>4</v>
      </c>
      <c r="AX450" s="13" t="s">
        <v>75</v>
      </c>
      <c r="AY450" s="275" t="s">
        <v>265</v>
      </c>
    </row>
    <row r="451" s="14" customFormat="1">
      <c r="A451" s="14"/>
      <c r="B451" s="276"/>
      <c r="C451" s="277"/>
      <c r="D451" s="266" t="s">
        <v>312</v>
      </c>
      <c r="E451" s="278" t="s">
        <v>1</v>
      </c>
      <c r="F451" s="279" t="s">
        <v>318</v>
      </c>
      <c r="G451" s="277"/>
      <c r="H451" s="280">
        <v>5</v>
      </c>
      <c r="I451" s="281"/>
      <c r="J451" s="277"/>
      <c r="K451" s="277"/>
      <c r="L451" s="282"/>
      <c r="M451" s="283"/>
      <c r="N451" s="284"/>
      <c r="O451" s="284"/>
      <c r="P451" s="284"/>
      <c r="Q451" s="284"/>
      <c r="R451" s="284"/>
      <c r="S451" s="284"/>
      <c r="T451" s="28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86" t="s">
        <v>312</v>
      </c>
      <c r="AU451" s="286" t="s">
        <v>91</v>
      </c>
      <c r="AV451" s="14" t="s">
        <v>282</v>
      </c>
      <c r="AW451" s="14" t="s">
        <v>4</v>
      </c>
      <c r="AX451" s="14" t="s">
        <v>83</v>
      </c>
      <c r="AY451" s="286" t="s">
        <v>265</v>
      </c>
    </row>
    <row r="452" s="2" customFormat="1" ht="16.30189" customHeight="1">
      <c r="A452" s="39"/>
      <c r="B452" s="40"/>
      <c r="C452" s="246" t="s">
        <v>706</v>
      </c>
      <c r="D452" s="246" t="s">
        <v>268</v>
      </c>
      <c r="E452" s="247" t="s">
        <v>2772</v>
      </c>
      <c r="F452" s="248" t="s">
        <v>1</v>
      </c>
      <c r="G452" s="249" t="s">
        <v>1</v>
      </c>
      <c r="H452" s="250">
        <v>2.9700000000000002</v>
      </c>
      <c r="I452" s="251"/>
      <c r="J452" s="250">
        <f>ROUND(I452*H452,2)</f>
        <v>0</v>
      </c>
      <c r="K452" s="252"/>
      <c r="L452" s="45"/>
      <c r="M452" s="253" t="s">
        <v>1</v>
      </c>
      <c r="N452" s="254" t="s">
        <v>41</v>
      </c>
      <c r="O452" s="92"/>
      <c r="P452" s="255">
        <f>O452*H452</f>
        <v>0</v>
      </c>
      <c r="Q452" s="255">
        <v>0</v>
      </c>
      <c r="R452" s="255">
        <f>Q452*H452</f>
        <v>0</v>
      </c>
      <c r="S452" s="255">
        <v>0</v>
      </c>
      <c r="T452" s="256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57" t="s">
        <v>282</v>
      </c>
      <c r="AT452" s="257" t="s">
        <v>268</v>
      </c>
      <c r="AU452" s="257" t="s">
        <v>91</v>
      </c>
      <c r="AY452" s="18" t="s">
        <v>265</v>
      </c>
      <c r="BE452" s="258">
        <f>IF(N452="základná",J452,0)</f>
        <v>0</v>
      </c>
      <c r="BF452" s="258">
        <f>IF(N452="znížená",J452,0)</f>
        <v>0</v>
      </c>
      <c r="BG452" s="258">
        <f>IF(N452="zákl. prenesená",J452,0)</f>
        <v>0</v>
      </c>
      <c r="BH452" s="258">
        <f>IF(N452="zníž. prenesená",J452,0)</f>
        <v>0</v>
      </c>
      <c r="BI452" s="258">
        <f>IF(N452="nulová",J452,0)</f>
        <v>0</v>
      </c>
      <c r="BJ452" s="18" t="s">
        <v>91</v>
      </c>
      <c r="BK452" s="258">
        <f>ROUND(I452*H452,2)</f>
        <v>0</v>
      </c>
      <c r="BL452" s="18" t="s">
        <v>282</v>
      </c>
      <c r="BM452" s="257" t="s">
        <v>2773</v>
      </c>
    </row>
    <row r="453" s="15" customFormat="1">
      <c r="A453" s="15"/>
      <c r="B453" s="297"/>
      <c r="C453" s="298"/>
      <c r="D453" s="266" t="s">
        <v>312</v>
      </c>
      <c r="E453" s="299" t="s">
        <v>1</v>
      </c>
      <c r="F453" s="300" t="s">
        <v>2652</v>
      </c>
      <c r="G453" s="298"/>
      <c r="H453" s="299" t="s">
        <v>1</v>
      </c>
      <c r="I453" s="301"/>
      <c r="J453" s="298"/>
      <c r="K453" s="298"/>
      <c r="L453" s="302"/>
      <c r="M453" s="303"/>
      <c r="N453" s="304"/>
      <c r="O453" s="304"/>
      <c r="P453" s="304"/>
      <c r="Q453" s="304"/>
      <c r="R453" s="304"/>
      <c r="S453" s="304"/>
      <c r="T453" s="30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306" t="s">
        <v>312</v>
      </c>
      <c r="AU453" s="306" t="s">
        <v>91</v>
      </c>
      <c r="AV453" s="15" t="s">
        <v>83</v>
      </c>
      <c r="AW453" s="15" t="s">
        <v>4</v>
      </c>
      <c r="AX453" s="15" t="s">
        <v>75</v>
      </c>
      <c r="AY453" s="306" t="s">
        <v>265</v>
      </c>
    </row>
    <row r="454" s="13" customFormat="1">
      <c r="A454" s="13"/>
      <c r="B454" s="264"/>
      <c r="C454" s="265"/>
      <c r="D454" s="266" t="s">
        <v>312</v>
      </c>
      <c r="E454" s="267" t="s">
        <v>1</v>
      </c>
      <c r="F454" s="268" t="s">
        <v>3544</v>
      </c>
      <c r="G454" s="265"/>
      <c r="H454" s="269">
        <v>2.9700000000000002</v>
      </c>
      <c r="I454" s="270"/>
      <c r="J454" s="265"/>
      <c r="K454" s="265"/>
      <c r="L454" s="271"/>
      <c r="M454" s="272"/>
      <c r="N454" s="273"/>
      <c r="O454" s="273"/>
      <c r="P454" s="273"/>
      <c r="Q454" s="273"/>
      <c r="R454" s="273"/>
      <c r="S454" s="273"/>
      <c r="T454" s="27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75" t="s">
        <v>312</v>
      </c>
      <c r="AU454" s="275" t="s">
        <v>91</v>
      </c>
      <c r="AV454" s="13" t="s">
        <v>91</v>
      </c>
      <c r="AW454" s="13" t="s">
        <v>4</v>
      </c>
      <c r="AX454" s="13" t="s">
        <v>75</v>
      </c>
      <c r="AY454" s="275" t="s">
        <v>265</v>
      </c>
    </row>
    <row r="455" s="14" customFormat="1">
      <c r="A455" s="14"/>
      <c r="B455" s="276"/>
      <c r="C455" s="277"/>
      <c r="D455" s="266" t="s">
        <v>312</v>
      </c>
      <c r="E455" s="278" t="s">
        <v>1</v>
      </c>
      <c r="F455" s="279" t="s">
        <v>318</v>
      </c>
      <c r="G455" s="277"/>
      <c r="H455" s="280">
        <v>2.9700000000000002</v>
      </c>
      <c r="I455" s="281"/>
      <c r="J455" s="277"/>
      <c r="K455" s="277"/>
      <c r="L455" s="282"/>
      <c r="M455" s="283"/>
      <c r="N455" s="284"/>
      <c r="O455" s="284"/>
      <c r="P455" s="284"/>
      <c r="Q455" s="284"/>
      <c r="R455" s="284"/>
      <c r="S455" s="284"/>
      <c r="T455" s="28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86" t="s">
        <v>312</v>
      </c>
      <c r="AU455" s="286" t="s">
        <v>91</v>
      </c>
      <c r="AV455" s="14" t="s">
        <v>282</v>
      </c>
      <c r="AW455" s="14" t="s">
        <v>4</v>
      </c>
      <c r="AX455" s="14" t="s">
        <v>83</v>
      </c>
      <c r="AY455" s="286" t="s">
        <v>265</v>
      </c>
    </row>
    <row r="456" s="2" customFormat="1" ht="16.30189" customHeight="1">
      <c r="A456" s="39"/>
      <c r="B456" s="40"/>
      <c r="C456" s="246" t="s">
        <v>710</v>
      </c>
      <c r="D456" s="246" t="s">
        <v>268</v>
      </c>
      <c r="E456" s="247" t="s">
        <v>2775</v>
      </c>
      <c r="F456" s="248" t="s">
        <v>1</v>
      </c>
      <c r="G456" s="249" t="s">
        <v>1</v>
      </c>
      <c r="H456" s="250">
        <v>30</v>
      </c>
      <c r="I456" s="251"/>
      <c r="J456" s="250">
        <f>ROUND(I456*H456,2)</f>
        <v>0</v>
      </c>
      <c r="K456" s="252"/>
      <c r="L456" s="45"/>
      <c r="M456" s="253" t="s">
        <v>1</v>
      </c>
      <c r="N456" s="254" t="s">
        <v>41</v>
      </c>
      <c r="O456" s="92"/>
      <c r="P456" s="255">
        <f>O456*H456</f>
        <v>0</v>
      </c>
      <c r="Q456" s="255">
        <v>0.027144450000000001</v>
      </c>
      <c r="R456" s="255">
        <f>Q456*H456</f>
        <v>0.81433350000000004</v>
      </c>
      <c r="S456" s="255">
        <v>0</v>
      </c>
      <c r="T456" s="256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57" t="s">
        <v>282</v>
      </c>
      <c r="AT456" s="257" t="s">
        <v>268</v>
      </c>
      <c r="AU456" s="257" t="s">
        <v>91</v>
      </c>
      <c r="AY456" s="18" t="s">
        <v>265</v>
      </c>
      <c r="BE456" s="258">
        <f>IF(N456="základná",J456,0)</f>
        <v>0</v>
      </c>
      <c r="BF456" s="258">
        <f>IF(N456="znížená",J456,0)</f>
        <v>0</v>
      </c>
      <c r="BG456" s="258">
        <f>IF(N456="zákl. prenesená",J456,0)</f>
        <v>0</v>
      </c>
      <c r="BH456" s="258">
        <f>IF(N456="zníž. prenesená",J456,0)</f>
        <v>0</v>
      </c>
      <c r="BI456" s="258">
        <f>IF(N456="nulová",J456,0)</f>
        <v>0</v>
      </c>
      <c r="BJ456" s="18" t="s">
        <v>91</v>
      </c>
      <c r="BK456" s="258">
        <f>ROUND(I456*H456,2)</f>
        <v>0</v>
      </c>
      <c r="BL456" s="18" t="s">
        <v>282</v>
      </c>
      <c r="BM456" s="257" t="s">
        <v>2776</v>
      </c>
    </row>
    <row r="457" s="13" customFormat="1">
      <c r="A457" s="13"/>
      <c r="B457" s="264"/>
      <c r="C457" s="265"/>
      <c r="D457" s="266" t="s">
        <v>312</v>
      </c>
      <c r="E457" s="267" t="s">
        <v>1</v>
      </c>
      <c r="F457" s="268" t="s">
        <v>2886</v>
      </c>
      <c r="G457" s="265"/>
      <c r="H457" s="269">
        <v>30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312</v>
      </c>
      <c r="AU457" s="275" t="s">
        <v>91</v>
      </c>
      <c r="AV457" s="13" t="s">
        <v>91</v>
      </c>
      <c r="AW457" s="13" t="s">
        <v>4</v>
      </c>
      <c r="AX457" s="13" t="s">
        <v>83</v>
      </c>
      <c r="AY457" s="275" t="s">
        <v>265</v>
      </c>
    </row>
    <row r="458" s="2" customFormat="1" ht="16.30189" customHeight="1">
      <c r="A458" s="39"/>
      <c r="B458" s="40"/>
      <c r="C458" s="246" t="s">
        <v>714</v>
      </c>
      <c r="D458" s="246" t="s">
        <v>268</v>
      </c>
      <c r="E458" s="247" t="s">
        <v>2778</v>
      </c>
      <c r="F458" s="248" t="s">
        <v>1</v>
      </c>
      <c r="G458" s="249" t="s">
        <v>1</v>
      </c>
      <c r="H458" s="250">
        <v>20</v>
      </c>
      <c r="I458" s="251"/>
      <c r="J458" s="250">
        <f>ROUND(I458*H458,2)</f>
        <v>0</v>
      </c>
      <c r="K458" s="252"/>
      <c r="L458" s="45"/>
      <c r="M458" s="253" t="s">
        <v>1</v>
      </c>
      <c r="N458" s="254" t="s">
        <v>41</v>
      </c>
      <c r="O458" s="92"/>
      <c r="P458" s="255">
        <f>O458*H458</f>
        <v>0</v>
      </c>
      <c r="Q458" s="255">
        <v>0.00032045499999999998</v>
      </c>
      <c r="R458" s="255">
        <f>Q458*H458</f>
        <v>0.0064090999999999992</v>
      </c>
      <c r="S458" s="255">
        <v>0</v>
      </c>
      <c r="T458" s="256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57" t="s">
        <v>282</v>
      </c>
      <c r="AT458" s="257" t="s">
        <v>268</v>
      </c>
      <c r="AU458" s="257" t="s">
        <v>91</v>
      </c>
      <c r="AY458" s="18" t="s">
        <v>265</v>
      </c>
      <c r="BE458" s="258">
        <f>IF(N458="základná",J458,0)</f>
        <v>0</v>
      </c>
      <c r="BF458" s="258">
        <f>IF(N458="znížená",J458,0)</f>
        <v>0</v>
      </c>
      <c r="BG458" s="258">
        <f>IF(N458="zákl. prenesená",J458,0)</f>
        <v>0</v>
      </c>
      <c r="BH458" s="258">
        <f>IF(N458="zníž. prenesená",J458,0)</f>
        <v>0</v>
      </c>
      <c r="BI458" s="258">
        <f>IF(N458="nulová",J458,0)</f>
        <v>0</v>
      </c>
      <c r="BJ458" s="18" t="s">
        <v>91</v>
      </c>
      <c r="BK458" s="258">
        <f>ROUND(I458*H458,2)</f>
        <v>0</v>
      </c>
      <c r="BL458" s="18" t="s">
        <v>282</v>
      </c>
      <c r="BM458" s="257" t="s">
        <v>2779</v>
      </c>
    </row>
    <row r="459" s="13" customFormat="1">
      <c r="A459" s="13"/>
      <c r="B459" s="264"/>
      <c r="C459" s="265"/>
      <c r="D459" s="266" t="s">
        <v>312</v>
      </c>
      <c r="E459" s="267" t="s">
        <v>1</v>
      </c>
      <c r="F459" s="268" t="s">
        <v>3572</v>
      </c>
      <c r="G459" s="265"/>
      <c r="H459" s="269">
        <v>8</v>
      </c>
      <c r="I459" s="270"/>
      <c r="J459" s="265"/>
      <c r="K459" s="265"/>
      <c r="L459" s="271"/>
      <c r="M459" s="272"/>
      <c r="N459" s="273"/>
      <c r="O459" s="273"/>
      <c r="P459" s="273"/>
      <c r="Q459" s="273"/>
      <c r="R459" s="273"/>
      <c r="S459" s="273"/>
      <c r="T459" s="27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75" t="s">
        <v>312</v>
      </c>
      <c r="AU459" s="275" t="s">
        <v>91</v>
      </c>
      <c r="AV459" s="13" t="s">
        <v>91</v>
      </c>
      <c r="AW459" s="13" t="s">
        <v>4</v>
      </c>
      <c r="AX459" s="13" t="s">
        <v>75</v>
      </c>
      <c r="AY459" s="275" t="s">
        <v>265</v>
      </c>
    </row>
    <row r="460" s="13" customFormat="1">
      <c r="A460" s="13"/>
      <c r="B460" s="264"/>
      <c r="C460" s="265"/>
      <c r="D460" s="266" t="s">
        <v>312</v>
      </c>
      <c r="E460" s="267" t="s">
        <v>1</v>
      </c>
      <c r="F460" s="268" t="s">
        <v>3087</v>
      </c>
      <c r="G460" s="265"/>
      <c r="H460" s="269">
        <v>12</v>
      </c>
      <c r="I460" s="270"/>
      <c r="J460" s="265"/>
      <c r="K460" s="265"/>
      <c r="L460" s="271"/>
      <c r="M460" s="272"/>
      <c r="N460" s="273"/>
      <c r="O460" s="273"/>
      <c r="P460" s="273"/>
      <c r="Q460" s="273"/>
      <c r="R460" s="273"/>
      <c r="S460" s="273"/>
      <c r="T460" s="27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5" t="s">
        <v>312</v>
      </c>
      <c r="AU460" s="275" t="s">
        <v>91</v>
      </c>
      <c r="AV460" s="13" t="s">
        <v>91</v>
      </c>
      <c r="AW460" s="13" t="s">
        <v>4</v>
      </c>
      <c r="AX460" s="13" t="s">
        <v>75</v>
      </c>
      <c r="AY460" s="275" t="s">
        <v>265</v>
      </c>
    </row>
    <row r="461" s="14" customFormat="1">
      <c r="A461" s="14"/>
      <c r="B461" s="276"/>
      <c r="C461" s="277"/>
      <c r="D461" s="266" t="s">
        <v>312</v>
      </c>
      <c r="E461" s="278" t="s">
        <v>1</v>
      </c>
      <c r="F461" s="279" t="s">
        <v>318</v>
      </c>
      <c r="G461" s="277"/>
      <c r="H461" s="280">
        <v>20</v>
      </c>
      <c r="I461" s="281"/>
      <c r="J461" s="277"/>
      <c r="K461" s="277"/>
      <c r="L461" s="282"/>
      <c r="M461" s="283"/>
      <c r="N461" s="284"/>
      <c r="O461" s="284"/>
      <c r="P461" s="284"/>
      <c r="Q461" s="284"/>
      <c r="R461" s="284"/>
      <c r="S461" s="284"/>
      <c r="T461" s="28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86" t="s">
        <v>312</v>
      </c>
      <c r="AU461" s="286" t="s">
        <v>91</v>
      </c>
      <c r="AV461" s="14" t="s">
        <v>282</v>
      </c>
      <c r="AW461" s="14" t="s">
        <v>4</v>
      </c>
      <c r="AX461" s="14" t="s">
        <v>83</v>
      </c>
      <c r="AY461" s="286" t="s">
        <v>265</v>
      </c>
    </row>
    <row r="462" s="2" customFormat="1" ht="16.30189" customHeight="1">
      <c r="A462" s="39"/>
      <c r="B462" s="40"/>
      <c r="C462" s="246" t="s">
        <v>718</v>
      </c>
      <c r="D462" s="246" t="s">
        <v>268</v>
      </c>
      <c r="E462" s="247" t="s">
        <v>2781</v>
      </c>
      <c r="F462" s="248" t="s">
        <v>1</v>
      </c>
      <c r="G462" s="249" t="s">
        <v>1</v>
      </c>
      <c r="H462" s="250">
        <v>12</v>
      </c>
      <c r="I462" s="251"/>
      <c r="J462" s="250">
        <f>ROUND(I462*H462,2)</f>
        <v>0</v>
      </c>
      <c r="K462" s="252"/>
      <c r="L462" s="45"/>
      <c r="M462" s="253" t="s">
        <v>1</v>
      </c>
      <c r="N462" s="254" t="s">
        <v>41</v>
      </c>
      <c r="O462" s="92"/>
      <c r="P462" s="255">
        <f>O462*H462</f>
        <v>0</v>
      </c>
      <c r="Q462" s="255">
        <v>0.00084925599999999995</v>
      </c>
      <c r="R462" s="255">
        <f>Q462*H462</f>
        <v>0.010191071999999999</v>
      </c>
      <c r="S462" s="255">
        <v>0</v>
      </c>
      <c r="T462" s="256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57" t="s">
        <v>282</v>
      </c>
      <c r="AT462" s="257" t="s">
        <v>268</v>
      </c>
      <c r="AU462" s="257" t="s">
        <v>91</v>
      </c>
      <c r="AY462" s="18" t="s">
        <v>265</v>
      </c>
      <c r="BE462" s="258">
        <f>IF(N462="základná",J462,0)</f>
        <v>0</v>
      </c>
      <c r="BF462" s="258">
        <f>IF(N462="znížená",J462,0)</f>
        <v>0</v>
      </c>
      <c r="BG462" s="258">
        <f>IF(N462="zákl. prenesená",J462,0)</f>
        <v>0</v>
      </c>
      <c r="BH462" s="258">
        <f>IF(N462="zníž. prenesená",J462,0)</f>
        <v>0</v>
      </c>
      <c r="BI462" s="258">
        <f>IF(N462="nulová",J462,0)</f>
        <v>0</v>
      </c>
      <c r="BJ462" s="18" t="s">
        <v>91</v>
      </c>
      <c r="BK462" s="258">
        <f>ROUND(I462*H462,2)</f>
        <v>0</v>
      </c>
      <c r="BL462" s="18" t="s">
        <v>282</v>
      </c>
      <c r="BM462" s="257" t="s">
        <v>2782</v>
      </c>
    </row>
    <row r="463" s="13" customFormat="1">
      <c r="A463" s="13"/>
      <c r="B463" s="264"/>
      <c r="C463" s="265"/>
      <c r="D463" s="266" t="s">
        <v>312</v>
      </c>
      <c r="E463" s="267" t="s">
        <v>1</v>
      </c>
      <c r="F463" s="268" t="s">
        <v>3087</v>
      </c>
      <c r="G463" s="265"/>
      <c r="H463" s="269">
        <v>12</v>
      </c>
      <c r="I463" s="270"/>
      <c r="J463" s="265"/>
      <c r="K463" s="265"/>
      <c r="L463" s="271"/>
      <c r="M463" s="272"/>
      <c r="N463" s="273"/>
      <c r="O463" s="273"/>
      <c r="P463" s="273"/>
      <c r="Q463" s="273"/>
      <c r="R463" s="273"/>
      <c r="S463" s="273"/>
      <c r="T463" s="274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75" t="s">
        <v>312</v>
      </c>
      <c r="AU463" s="275" t="s">
        <v>91</v>
      </c>
      <c r="AV463" s="13" t="s">
        <v>91</v>
      </c>
      <c r="AW463" s="13" t="s">
        <v>4</v>
      </c>
      <c r="AX463" s="13" t="s">
        <v>83</v>
      </c>
      <c r="AY463" s="275" t="s">
        <v>265</v>
      </c>
    </row>
    <row r="464" s="2" customFormat="1" ht="16.30189" customHeight="1">
      <c r="A464" s="39"/>
      <c r="B464" s="40"/>
      <c r="C464" s="246" t="s">
        <v>721</v>
      </c>
      <c r="D464" s="246" t="s">
        <v>268</v>
      </c>
      <c r="E464" s="247" t="s">
        <v>1072</v>
      </c>
      <c r="F464" s="248" t="s">
        <v>1</v>
      </c>
      <c r="G464" s="249" t="s">
        <v>1</v>
      </c>
      <c r="H464" s="250">
        <v>12</v>
      </c>
      <c r="I464" s="251"/>
      <c r="J464" s="250">
        <f>ROUND(I464*H464,2)</f>
        <v>0</v>
      </c>
      <c r="K464" s="252"/>
      <c r="L464" s="45"/>
      <c r="M464" s="253" t="s">
        <v>1</v>
      </c>
      <c r="N464" s="254" t="s">
        <v>41</v>
      </c>
      <c r="O464" s="92"/>
      <c r="P464" s="255">
        <f>O464*H464</f>
        <v>0</v>
      </c>
      <c r="Q464" s="255">
        <v>0.0011658975999999999</v>
      </c>
      <c r="R464" s="255">
        <f>Q464*H464</f>
        <v>0.013990771199999998</v>
      </c>
      <c r="S464" s="255">
        <v>0</v>
      </c>
      <c r="T464" s="256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57" t="s">
        <v>282</v>
      </c>
      <c r="AT464" s="257" t="s">
        <v>268</v>
      </c>
      <c r="AU464" s="257" t="s">
        <v>91</v>
      </c>
      <c r="AY464" s="18" t="s">
        <v>265</v>
      </c>
      <c r="BE464" s="258">
        <f>IF(N464="základná",J464,0)</f>
        <v>0</v>
      </c>
      <c r="BF464" s="258">
        <f>IF(N464="znížená",J464,0)</f>
        <v>0</v>
      </c>
      <c r="BG464" s="258">
        <f>IF(N464="zákl. prenesená",J464,0)</f>
        <v>0</v>
      </c>
      <c r="BH464" s="258">
        <f>IF(N464="zníž. prenesená",J464,0)</f>
        <v>0</v>
      </c>
      <c r="BI464" s="258">
        <f>IF(N464="nulová",J464,0)</f>
        <v>0</v>
      </c>
      <c r="BJ464" s="18" t="s">
        <v>91</v>
      </c>
      <c r="BK464" s="258">
        <f>ROUND(I464*H464,2)</f>
        <v>0</v>
      </c>
      <c r="BL464" s="18" t="s">
        <v>282</v>
      </c>
      <c r="BM464" s="257" t="s">
        <v>2783</v>
      </c>
    </row>
    <row r="465" s="13" customFormat="1">
      <c r="A465" s="13"/>
      <c r="B465" s="264"/>
      <c r="C465" s="265"/>
      <c r="D465" s="266" t="s">
        <v>312</v>
      </c>
      <c r="E465" s="267" t="s">
        <v>1</v>
      </c>
      <c r="F465" s="268" t="s">
        <v>3573</v>
      </c>
      <c r="G465" s="265"/>
      <c r="H465" s="269">
        <v>12</v>
      </c>
      <c r="I465" s="270"/>
      <c r="J465" s="265"/>
      <c r="K465" s="265"/>
      <c r="L465" s="271"/>
      <c r="M465" s="272"/>
      <c r="N465" s="273"/>
      <c r="O465" s="273"/>
      <c r="P465" s="273"/>
      <c r="Q465" s="273"/>
      <c r="R465" s="273"/>
      <c r="S465" s="273"/>
      <c r="T465" s="27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75" t="s">
        <v>312</v>
      </c>
      <c r="AU465" s="275" t="s">
        <v>91</v>
      </c>
      <c r="AV465" s="13" t="s">
        <v>91</v>
      </c>
      <c r="AW465" s="13" t="s">
        <v>4</v>
      </c>
      <c r="AX465" s="13" t="s">
        <v>83</v>
      </c>
      <c r="AY465" s="275" t="s">
        <v>265</v>
      </c>
    </row>
    <row r="466" s="2" customFormat="1" ht="16.30189" customHeight="1">
      <c r="A466" s="39"/>
      <c r="B466" s="40"/>
      <c r="C466" s="246" t="s">
        <v>725</v>
      </c>
      <c r="D466" s="246" t="s">
        <v>268</v>
      </c>
      <c r="E466" s="247" t="s">
        <v>953</v>
      </c>
      <c r="F466" s="248" t="s">
        <v>1</v>
      </c>
      <c r="G466" s="249" t="s">
        <v>1</v>
      </c>
      <c r="H466" s="250">
        <v>18.629999999999999</v>
      </c>
      <c r="I466" s="251"/>
      <c r="J466" s="250">
        <f>ROUND(I466*H466,2)</f>
        <v>0</v>
      </c>
      <c r="K466" s="252"/>
      <c r="L466" s="45"/>
      <c r="M466" s="253" t="s">
        <v>1</v>
      </c>
      <c r="N466" s="254" t="s">
        <v>41</v>
      </c>
      <c r="O466" s="92"/>
      <c r="P466" s="255">
        <f>O466*H466</f>
        <v>0</v>
      </c>
      <c r="Q466" s="255">
        <v>0.0017262816000000001</v>
      </c>
      <c r="R466" s="255">
        <f>Q466*H466</f>
        <v>0.032160626207999997</v>
      </c>
      <c r="S466" s="255">
        <v>2.3999999999999999</v>
      </c>
      <c r="T466" s="256">
        <f>S466*H466</f>
        <v>44.711999999999996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57" t="s">
        <v>282</v>
      </c>
      <c r="AT466" s="257" t="s">
        <v>268</v>
      </c>
      <c r="AU466" s="257" t="s">
        <v>91</v>
      </c>
      <c r="AY466" s="18" t="s">
        <v>265</v>
      </c>
      <c r="BE466" s="258">
        <f>IF(N466="základná",J466,0)</f>
        <v>0</v>
      </c>
      <c r="BF466" s="258">
        <f>IF(N466="znížená",J466,0)</f>
        <v>0</v>
      </c>
      <c r="BG466" s="258">
        <f>IF(N466="zákl. prenesená",J466,0)</f>
        <v>0</v>
      </c>
      <c r="BH466" s="258">
        <f>IF(N466="zníž. prenesená",J466,0)</f>
        <v>0</v>
      </c>
      <c r="BI466" s="258">
        <f>IF(N466="nulová",J466,0)</f>
        <v>0</v>
      </c>
      <c r="BJ466" s="18" t="s">
        <v>91</v>
      </c>
      <c r="BK466" s="258">
        <f>ROUND(I466*H466,2)</f>
        <v>0</v>
      </c>
      <c r="BL466" s="18" t="s">
        <v>282</v>
      </c>
      <c r="BM466" s="257" t="s">
        <v>2785</v>
      </c>
    </row>
    <row r="467" s="13" customFormat="1">
      <c r="A467" s="13"/>
      <c r="B467" s="264"/>
      <c r="C467" s="265"/>
      <c r="D467" s="266" t="s">
        <v>312</v>
      </c>
      <c r="E467" s="267" t="s">
        <v>1</v>
      </c>
      <c r="F467" s="268" t="s">
        <v>3574</v>
      </c>
      <c r="G467" s="265"/>
      <c r="H467" s="269">
        <v>0.98999999999999999</v>
      </c>
      <c r="I467" s="270"/>
      <c r="J467" s="265"/>
      <c r="K467" s="265"/>
      <c r="L467" s="271"/>
      <c r="M467" s="272"/>
      <c r="N467" s="273"/>
      <c r="O467" s="273"/>
      <c r="P467" s="273"/>
      <c r="Q467" s="273"/>
      <c r="R467" s="273"/>
      <c r="S467" s="273"/>
      <c r="T467" s="27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75" t="s">
        <v>312</v>
      </c>
      <c r="AU467" s="275" t="s">
        <v>91</v>
      </c>
      <c r="AV467" s="13" t="s">
        <v>91</v>
      </c>
      <c r="AW467" s="13" t="s">
        <v>4</v>
      </c>
      <c r="AX467" s="13" t="s">
        <v>75</v>
      </c>
      <c r="AY467" s="275" t="s">
        <v>265</v>
      </c>
    </row>
    <row r="468" s="13" customFormat="1">
      <c r="A468" s="13"/>
      <c r="B468" s="264"/>
      <c r="C468" s="265"/>
      <c r="D468" s="266" t="s">
        <v>312</v>
      </c>
      <c r="E468" s="267" t="s">
        <v>1</v>
      </c>
      <c r="F468" s="268" t="s">
        <v>3575</v>
      </c>
      <c r="G468" s="265"/>
      <c r="H468" s="269">
        <v>14.199999999999999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312</v>
      </c>
      <c r="AU468" s="275" t="s">
        <v>91</v>
      </c>
      <c r="AV468" s="13" t="s">
        <v>91</v>
      </c>
      <c r="AW468" s="13" t="s">
        <v>4</v>
      </c>
      <c r="AX468" s="13" t="s">
        <v>75</v>
      </c>
      <c r="AY468" s="275" t="s">
        <v>265</v>
      </c>
    </row>
    <row r="469" s="13" customFormat="1">
      <c r="A469" s="13"/>
      <c r="B469" s="264"/>
      <c r="C469" s="265"/>
      <c r="D469" s="266" t="s">
        <v>312</v>
      </c>
      <c r="E469" s="267" t="s">
        <v>1</v>
      </c>
      <c r="F469" s="268" t="s">
        <v>3576</v>
      </c>
      <c r="G469" s="265"/>
      <c r="H469" s="269">
        <v>3.4399999999999999</v>
      </c>
      <c r="I469" s="270"/>
      <c r="J469" s="265"/>
      <c r="K469" s="265"/>
      <c r="L469" s="271"/>
      <c r="M469" s="272"/>
      <c r="N469" s="273"/>
      <c r="O469" s="273"/>
      <c r="P469" s="273"/>
      <c r="Q469" s="273"/>
      <c r="R469" s="273"/>
      <c r="S469" s="273"/>
      <c r="T469" s="27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75" t="s">
        <v>312</v>
      </c>
      <c r="AU469" s="275" t="s">
        <v>91</v>
      </c>
      <c r="AV469" s="13" t="s">
        <v>91</v>
      </c>
      <c r="AW469" s="13" t="s">
        <v>4</v>
      </c>
      <c r="AX469" s="13" t="s">
        <v>75</v>
      </c>
      <c r="AY469" s="275" t="s">
        <v>265</v>
      </c>
    </row>
    <row r="470" s="14" customFormat="1">
      <c r="A470" s="14"/>
      <c r="B470" s="276"/>
      <c r="C470" s="277"/>
      <c r="D470" s="266" t="s">
        <v>312</v>
      </c>
      <c r="E470" s="278" t="s">
        <v>1</v>
      </c>
      <c r="F470" s="279" t="s">
        <v>318</v>
      </c>
      <c r="G470" s="277"/>
      <c r="H470" s="280">
        <v>18.629999999999999</v>
      </c>
      <c r="I470" s="281"/>
      <c r="J470" s="277"/>
      <c r="K470" s="277"/>
      <c r="L470" s="282"/>
      <c r="M470" s="283"/>
      <c r="N470" s="284"/>
      <c r="O470" s="284"/>
      <c r="P470" s="284"/>
      <c r="Q470" s="284"/>
      <c r="R470" s="284"/>
      <c r="S470" s="284"/>
      <c r="T470" s="285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86" t="s">
        <v>312</v>
      </c>
      <c r="AU470" s="286" t="s">
        <v>91</v>
      </c>
      <c r="AV470" s="14" t="s">
        <v>282</v>
      </c>
      <c r="AW470" s="14" t="s">
        <v>4</v>
      </c>
      <c r="AX470" s="14" t="s">
        <v>83</v>
      </c>
      <c r="AY470" s="286" t="s">
        <v>265</v>
      </c>
    </row>
    <row r="471" s="2" customFormat="1" ht="16.30189" customHeight="1">
      <c r="A471" s="39"/>
      <c r="B471" s="40"/>
      <c r="C471" s="246" t="s">
        <v>730</v>
      </c>
      <c r="D471" s="246" t="s">
        <v>268</v>
      </c>
      <c r="E471" s="247" t="s">
        <v>2790</v>
      </c>
      <c r="F471" s="248" t="s">
        <v>1</v>
      </c>
      <c r="G471" s="249" t="s">
        <v>1</v>
      </c>
      <c r="H471" s="250">
        <v>17</v>
      </c>
      <c r="I471" s="251"/>
      <c r="J471" s="250">
        <f>ROUND(I471*H471,2)</f>
        <v>0</v>
      </c>
      <c r="K471" s="252"/>
      <c r="L471" s="45"/>
      <c r="M471" s="253" t="s">
        <v>1</v>
      </c>
      <c r="N471" s="254" t="s">
        <v>41</v>
      </c>
      <c r="O471" s="92"/>
      <c r="P471" s="255">
        <f>O471*H471</f>
        <v>0</v>
      </c>
      <c r="Q471" s="255">
        <v>0.00029325999999999999</v>
      </c>
      <c r="R471" s="255">
        <f>Q471*H471</f>
        <v>0.00498542</v>
      </c>
      <c r="S471" s="255">
        <v>0.053999999999999999</v>
      </c>
      <c r="T471" s="256">
        <f>S471*H471</f>
        <v>0.91800000000000004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57" t="s">
        <v>282</v>
      </c>
      <c r="AT471" s="257" t="s">
        <v>268</v>
      </c>
      <c r="AU471" s="257" t="s">
        <v>91</v>
      </c>
      <c r="AY471" s="18" t="s">
        <v>265</v>
      </c>
      <c r="BE471" s="258">
        <f>IF(N471="základná",J471,0)</f>
        <v>0</v>
      </c>
      <c r="BF471" s="258">
        <f>IF(N471="znížená",J471,0)</f>
        <v>0</v>
      </c>
      <c r="BG471" s="258">
        <f>IF(N471="zákl. prenesená",J471,0)</f>
        <v>0</v>
      </c>
      <c r="BH471" s="258">
        <f>IF(N471="zníž. prenesená",J471,0)</f>
        <v>0</v>
      </c>
      <c r="BI471" s="258">
        <f>IF(N471="nulová",J471,0)</f>
        <v>0</v>
      </c>
      <c r="BJ471" s="18" t="s">
        <v>91</v>
      </c>
      <c r="BK471" s="258">
        <f>ROUND(I471*H471,2)</f>
        <v>0</v>
      </c>
      <c r="BL471" s="18" t="s">
        <v>282</v>
      </c>
      <c r="BM471" s="257" t="s">
        <v>2791</v>
      </c>
    </row>
    <row r="472" s="13" customFormat="1">
      <c r="A472" s="13"/>
      <c r="B472" s="264"/>
      <c r="C472" s="265"/>
      <c r="D472" s="266" t="s">
        <v>312</v>
      </c>
      <c r="E472" s="267" t="s">
        <v>1</v>
      </c>
      <c r="F472" s="268" t="s">
        <v>3577</v>
      </c>
      <c r="G472" s="265"/>
      <c r="H472" s="269">
        <v>17</v>
      </c>
      <c r="I472" s="270"/>
      <c r="J472" s="265"/>
      <c r="K472" s="265"/>
      <c r="L472" s="271"/>
      <c r="M472" s="272"/>
      <c r="N472" s="273"/>
      <c r="O472" s="273"/>
      <c r="P472" s="273"/>
      <c r="Q472" s="273"/>
      <c r="R472" s="273"/>
      <c r="S472" s="273"/>
      <c r="T472" s="27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5" t="s">
        <v>312</v>
      </c>
      <c r="AU472" s="275" t="s">
        <v>91</v>
      </c>
      <c r="AV472" s="13" t="s">
        <v>91</v>
      </c>
      <c r="AW472" s="13" t="s">
        <v>4</v>
      </c>
      <c r="AX472" s="13" t="s">
        <v>83</v>
      </c>
      <c r="AY472" s="275" t="s">
        <v>265</v>
      </c>
    </row>
    <row r="473" s="2" customFormat="1" ht="16.30189" customHeight="1">
      <c r="A473" s="39"/>
      <c r="B473" s="40"/>
      <c r="C473" s="246" t="s">
        <v>734</v>
      </c>
      <c r="D473" s="246" t="s">
        <v>268</v>
      </c>
      <c r="E473" s="247" t="s">
        <v>2793</v>
      </c>
      <c r="F473" s="248" t="s">
        <v>1</v>
      </c>
      <c r="G473" s="249" t="s">
        <v>1</v>
      </c>
      <c r="H473" s="250">
        <v>220</v>
      </c>
      <c r="I473" s="251"/>
      <c r="J473" s="250">
        <f>ROUND(I473*H473,2)</f>
        <v>0</v>
      </c>
      <c r="K473" s="252"/>
      <c r="L473" s="45"/>
      <c r="M473" s="253" t="s">
        <v>1</v>
      </c>
      <c r="N473" s="254" t="s">
        <v>41</v>
      </c>
      <c r="O473" s="92"/>
      <c r="P473" s="255">
        <f>O473*H473</f>
        <v>0</v>
      </c>
      <c r="Q473" s="255">
        <v>3.9401799999999999E-05</v>
      </c>
      <c r="R473" s="255">
        <f>Q473*H473</f>
        <v>0.0086683960000000001</v>
      </c>
      <c r="S473" s="255">
        <v>0.00075000000000000002</v>
      </c>
      <c r="T473" s="256">
        <f>S473*H473</f>
        <v>0.16500000000000001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57" t="s">
        <v>282</v>
      </c>
      <c r="AT473" s="257" t="s">
        <v>268</v>
      </c>
      <c r="AU473" s="257" t="s">
        <v>91</v>
      </c>
      <c r="AY473" s="18" t="s">
        <v>265</v>
      </c>
      <c r="BE473" s="258">
        <f>IF(N473="základná",J473,0)</f>
        <v>0</v>
      </c>
      <c r="BF473" s="258">
        <f>IF(N473="znížená",J473,0)</f>
        <v>0</v>
      </c>
      <c r="BG473" s="258">
        <f>IF(N473="zákl. prenesená",J473,0)</f>
        <v>0</v>
      </c>
      <c r="BH473" s="258">
        <f>IF(N473="zníž. prenesená",J473,0)</f>
        <v>0</v>
      </c>
      <c r="BI473" s="258">
        <f>IF(N473="nulová",J473,0)</f>
        <v>0</v>
      </c>
      <c r="BJ473" s="18" t="s">
        <v>91</v>
      </c>
      <c r="BK473" s="258">
        <f>ROUND(I473*H473,2)</f>
        <v>0</v>
      </c>
      <c r="BL473" s="18" t="s">
        <v>282</v>
      </c>
      <c r="BM473" s="257" t="s">
        <v>2794</v>
      </c>
    </row>
    <row r="474" s="13" customFormat="1">
      <c r="A474" s="13"/>
      <c r="B474" s="264"/>
      <c r="C474" s="265"/>
      <c r="D474" s="266" t="s">
        <v>312</v>
      </c>
      <c r="E474" s="267" t="s">
        <v>1</v>
      </c>
      <c r="F474" s="268" t="s">
        <v>3578</v>
      </c>
      <c r="G474" s="265"/>
      <c r="H474" s="269">
        <v>220</v>
      </c>
      <c r="I474" s="270"/>
      <c r="J474" s="265"/>
      <c r="K474" s="265"/>
      <c r="L474" s="271"/>
      <c r="M474" s="272"/>
      <c r="N474" s="273"/>
      <c r="O474" s="273"/>
      <c r="P474" s="273"/>
      <c r="Q474" s="273"/>
      <c r="R474" s="273"/>
      <c r="S474" s="273"/>
      <c r="T474" s="27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75" t="s">
        <v>312</v>
      </c>
      <c r="AU474" s="275" t="s">
        <v>91</v>
      </c>
      <c r="AV474" s="13" t="s">
        <v>91</v>
      </c>
      <c r="AW474" s="13" t="s">
        <v>4</v>
      </c>
      <c r="AX474" s="13" t="s">
        <v>83</v>
      </c>
      <c r="AY474" s="275" t="s">
        <v>265</v>
      </c>
    </row>
    <row r="475" s="2" customFormat="1" ht="16.30189" customHeight="1">
      <c r="A475" s="39"/>
      <c r="B475" s="40"/>
      <c r="C475" s="246" t="s">
        <v>737</v>
      </c>
      <c r="D475" s="246" t="s">
        <v>268</v>
      </c>
      <c r="E475" s="247" t="s">
        <v>956</v>
      </c>
      <c r="F475" s="248" t="s">
        <v>1</v>
      </c>
      <c r="G475" s="249" t="s">
        <v>1</v>
      </c>
      <c r="H475" s="250">
        <v>222.19999999999999</v>
      </c>
      <c r="I475" s="251"/>
      <c r="J475" s="250">
        <f>ROUND(I475*H475,2)</f>
        <v>0</v>
      </c>
      <c r="K475" s="252"/>
      <c r="L475" s="45"/>
      <c r="M475" s="253" t="s">
        <v>1</v>
      </c>
      <c r="N475" s="254" t="s">
        <v>41</v>
      </c>
      <c r="O475" s="92"/>
      <c r="P475" s="255">
        <f>O475*H475</f>
        <v>0</v>
      </c>
      <c r="Q475" s="255">
        <v>0</v>
      </c>
      <c r="R475" s="255">
        <f>Q475*H475</f>
        <v>0</v>
      </c>
      <c r="S475" s="255">
        <v>0</v>
      </c>
      <c r="T475" s="256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57" t="s">
        <v>282</v>
      </c>
      <c r="AT475" s="257" t="s">
        <v>268</v>
      </c>
      <c r="AU475" s="257" t="s">
        <v>91</v>
      </c>
      <c r="AY475" s="18" t="s">
        <v>265</v>
      </c>
      <c r="BE475" s="258">
        <f>IF(N475="základná",J475,0)</f>
        <v>0</v>
      </c>
      <c r="BF475" s="258">
        <f>IF(N475="znížená",J475,0)</f>
        <v>0</v>
      </c>
      <c r="BG475" s="258">
        <f>IF(N475="zákl. prenesená",J475,0)</f>
        <v>0</v>
      </c>
      <c r="BH475" s="258">
        <f>IF(N475="zníž. prenesená",J475,0)</f>
        <v>0</v>
      </c>
      <c r="BI475" s="258">
        <f>IF(N475="nulová",J475,0)</f>
        <v>0</v>
      </c>
      <c r="BJ475" s="18" t="s">
        <v>91</v>
      </c>
      <c r="BK475" s="258">
        <f>ROUND(I475*H475,2)</f>
        <v>0</v>
      </c>
      <c r="BL475" s="18" t="s">
        <v>282</v>
      </c>
      <c r="BM475" s="257" t="s">
        <v>2796</v>
      </c>
    </row>
    <row r="476" s="15" customFormat="1">
      <c r="A476" s="15"/>
      <c r="B476" s="297"/>
      <c r="C476" s="298"/>
      <c r="D476" s="266" t="s">
        <v>312</v>
      </c>
      <c r="E476" s="299" t="s">
        <v>1</v>
      </c>
      <c r="F476" s="300" t="s">
        <v>2797</v>
      </c>
      <c r="G476" s="298"/>
      <c r="H476" s="299" t="s">
        <v>1</v>
      </c>
      <c r="I476" s="301"/>
      <c r="J476" s="298"/>
      <c r="K476" s="298"/>
      <c r="L476" s="302"/>
      <c r="M476" s="303"/>
      <c r="N476" s="304"/>
      <c r="O476" s="304"/>
      <c r="P476" s="304"/>
      <c r="Q476" s="304"/>
      <c r="R476" s="304"/>
      <c r="S476" s="304"/>
      <c r="T476" s="30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306" t="s">
        <v>312</v>
      </c>
      <c r="AU476" s="306" t="s">
        <v>91</v>
      </c>
      <c r="AV476" s="15" t="s">
        <v>83</v>
      </c>
      <c r="AW476" s="15" t="s">
        <v>4</v>
      </c>
      <c r="AX476" s="15" t="s">
        <v>75</v>
      </c>
      <c r="AY476" s="306" t="s">
        <v>265</v>
      </c>
    </row>
    <row r="477" s="13" customFormat="1">
      <c r="A477" s="13"/>
      <c r="B477" s="264"/>
      <c r="C477" s="265"/>
      <c r="D477" s="266" t="s">
        <v>312</v>
      </c>
      <c r="E477" s="267" t="s">
        <v>1</v>
      </c>
      <c r="F477" s="268" t="s">
        <v>3579</v>
      </c>
      <c r="G477" s="265"/>
      <c r="H477" s="269">
        <v>24.890000000000001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312</v>
      </c>
      <c r="AU477" s="275" t="s">
        <v>91</v>
      </c>
      <c r="AV477" s="13" t="s">
        <v>91</v>
      </c>
      <c r="AW477" s="13" t="s">
        <v>4</v>
      </c>
      <c r="AX477" s="13" t="s">
        <v>75</v>
      </c>
      <c r="AY477" s="275" t="s">
        <v>265</v>
      </c>
    </row>
    <row r="478" s="13" customFormat="1">
      <c r="A478" s="13"/>
      <c r="B478" s="264"/>
      <c r="C478" s="265"/>
      <c r="D478" s="266" t="s">
        <v>312</v>
      </c>
      <c r="E478" s="267" t="s">
        <v>1</v>
      </c>
      <c r="F478" s="268" t="s">
        <v>3580</v>
      </c>
      <c r="G478" s="265"/>
      <c r="H478" s="269">
        <v>72.140000000000001</v>
      </c>
      <c r="I478" s="270"/>
      <c r="J478" s="265"/>
      <c r="K478" s="265"/>
      <c r="L478" s="271"/>
      <c r="M478" s="272"/>
      <c r="N478" s="273"/>
      <c r="O478" s="273"/>
      <c r="P478" s="273"/>
      <c r="Q478" s="273"/>
      <c r="R478" s="273"/>
      <c r="S478" s="273"/>
      <c r="T478" s="27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75" t="s">
        <v>312</v>
      </c>
      <c r="AU478" s="275" t="s">
        <v>91</v>
      </c>
      <c r="AV478" s="13" t="s">
        <v>91</v>
      </c>
      <c r="AW478" s="13" t="s">
        <v>4</v>
      </c>
      <c r="AX478" s="13" t="s">
        <v>75</v>
      </c>
      <c r="AY478" s="275" t="s">
        <v>265</v>
      </c>
    </row>
    <row r="479" s="16" customFormat="1">
      <c r="A479" s="16"/>
      <c r="B479" s="311"/>
      <c r="C479" s="312"/>
      <c r="D479" s="266" t="s">
        <v>312</v>
      </c>
      <c r="E479" s="313" t="s">
        <v>1</v>
      </c>
      <c r="F479" s="314" t="s">
        <v>2800</v>
      </c>
      <c r="G479" s="312"/>
      <c r="H479" s="315">
        <v>97.030000000000001</v>
      </c>
      <c r="I479" s="316"/>
      <c r="J479" s="312"/>
      <c r="K479" s="312"/>
      <c r="L479" s="317"/>
      <c r="M479" s="318"/>
      <c r="N479" s="319"/>
      <c r="O479" s="319"/>
      <c r="P479" s="319"/>
      <c r="Q479" s="319"/>
      <c r="R479" s="319"/>
      <c r="S479" s="319"/>
      <c r="T479" s="320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T479" s="321" t="s">
        <v>312</v>
      </c>
      <c r="AU479" s="321" t="s">
        <v>91</v>
      </c>
      <c r="AV479" s="16" t="s">
        <v>98</v>
      </c>
      <c r="AW479" s="16" t="s">
        <v>4</v>
      </c>
      <c r="AX479" s="16" t="s">
        <v>75</v>
      </c>
      <c r="AY479" s="321" t="s">
        <v>265</v>
      </c>
    </row>
    <row r="480" s="15" customFormat="1">
      <c r="A480" s="15"/>
      <c r="B480" s="297"/>
      <c r="C480" s="298"/>
      <c r="D480" s="266" t="s">
        <v>312</v>
      </c>
      <c r="E480" s="299" t="s">
        <v>1</v>
      </c>
      <c r="F480" s="300" t="s">
        <v>2801</v>
      </c>
      <c r="G480" s="298"/>
      <c r="H480" s="299" t="s">
        <v>1</v>
      </c>
      <c r="I480" s="301"/>
      <c r="J480" s="298"/>
      <c r="K480" s="298"/>
      <c r="L480" s="302"/>
      <c r="M480" s="303"/>
      <c r="N480" s="304"/>
      <c r="O480" s="304"/>
      <c r="P480" s="304"/>
      <c r="Q480" s="304"/>
      <c r="R480" s="304"/>
      <c r="S480" s="304"/>
      <c r="T480" s="30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306" t="s">
        <v>312</v>
      </c>
      <c r="AU480" s="306" t="s">
        <v>91</v>
      </c>
      <c r="AV480" s="15" t="s">
        <v>83</v>
      </c>
      <c r="AW480" s="15" t="s">
        <v>4</v>
      </c>
      <c r="AX480" s="15" t="s">
        <v>75</v>
      </c>
      <c r="AY480" s="306" t="s">
        <v>265</v>
      </c>
    </row>
    <row r="481" s="15" customFormat="1">
      <c r="A481" s="15"/>
      <c r="B481" s="297"/>
      <c r="C481" s="298"/>
      <c r="D481" s="266" t="s">
        <v>312</v>
      </c>
      <c r="E481" s="299" t="s">
        <v>1</v>
      </c>
      <c r="F481" s="300" t="s">
        <v>2802</v>
      </c>
      <c r="G481" s="298"/>
      <c r="H481" s="299" t="s">
        <v>1</v>
      </c>
      <c r="I481" s="301"/>
      <c r="J481" s="298"/>
      <c r="K481" s="298"/>
      <c r="L481" s="302"/>
      <c r="M481" s="303"/>
      <c r="N481" s="304"/>
      <c r="O481" s="304"/>
      <c r="P481" s="304"/>
      <c r="Q481" s="304"/>
      <c r="R481" s="304"/>
      <c r="S481" s="304"/>
      <c r="T481" s="305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306" t="s">
        <v>312</v>
      </c>
      <c r="AU481" s="306" t="s">
        <v>91</v>
      </c>
      <c r="AV481" s="15" t="s">
        <v>83</v>
      </c>
      <c r="AW481" s="15" t="s">
        <v>4</v>
      </c>
      <c r="AX481" s="15" t="s">
        <v>75</v>
      </c>
      <c r="AY481" s="306" t="s">
        <v>265</v>
      </c>
    </row>
    <row r="482" s="13" customFormat="1">
      <c r="A482" s="13"/>
      <c r="B482" s="264"/>
      <c r="C482" s="265"/>
      <c r="D482" s="266" t="s">
        <v>312</v>
      </c>
      <c r="E482" s="267" t="s">
        <v>1</v>
      </c>
      <c r="F482" s="268" t="s">
        <v>3581</v>
      </c>
      <c r="G482" s="265"/>
      <c r="H482" s="269">
        <v>79.519999999999996</v>
      </c>
      <c r="I482" s="270"/>
      <c r="J482" s="265"/>
      <c r="K482" s="265"/>
      <c r="L482" s="271"/>
      <c r="M482" s="272"/>
      <c r="N482" s="273"/>
      <c r="O482" s="273"/>
      <c r="P482" s="273"/>
      <c r="Q482" s="273"/>
      <c r="R482" s="273"/>
      <c r="S482" s="273"/>
      <c r="T482" s="27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75" t="s">
        <v>312</v>
      </c>
      <c r="AU482" s="275" t="s">
        <v>91</v>
      </c>
      <c r="AV482" s="13" t="s">
        <v>91</v>
      </c>
      <c r="AW482" s="13" t="s">
        <v>4</v>
      </c>
      <c r="AX482" s="13" t="s">
        <v>75</v>
      </c>
      <c r="AY482" s="275" t="s">
        <v>265</v>
      </c>
    </row>
    <row r="483" s="16" customFormat="1">
      <c r="A483" s="16"/>
      <c r="B483" s="311"/>
      <c r="C483" s="312"/>
      <c r="D483" s="266" t="s">
        <v>312</v>
      </c>
      <c r="E483" s="313" t="s">
        <v>1</v>
      </c>
      <c r="F483" s="314" t="s">
        <v>2800</v>
      </c>
      <c r="G483" s="312"/>
      <c r="H483" s="315">
        <v>79.519999999999996</v>
      </c>
      <c r="I483" s="316"/>
      <c r="J483" s="312"/>
      <c r="K483" s="312"/>
      <c r="L483" s="317"/>
      <c r="M483" s="318"/>
      <c r="N483" s="319"/>
      <c r="O483" s="319"/>
      <c r="P483" s="319"/>
      <c r="Q483" s="319"/>
      <c r="R483" s="319"/>
      <c r="S483" s="319"/>
      <c r="T483" s="320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321" t="s">
        <v>312</v>
      </c>
      <c r="AU483" s="321" t="s">
        <v>91</v>
      </c>
      <c r="AV483" s="16" t="s">
        <v>98</v>
      </c>
      <c r="AW483" s="16" t="s">
        <v>4</v>
      </c>
      <c r="AX483" s="16" t="s">
        <v>75</v>
      </c>
      <c r="AY483" s="321" t="s">
        <v>265</v>
      </c>
    </row>
    <row r="484" s="13" customFormat="1">
      <c r="A484" s="13"/>
      <c r="B484" s="264"/>
      <c r="C484" s="265"/>
      <c r="D484" s="266" t="s">
        <v>312</v>
      </c>
      <c r="E484" s="267" t="s">
        <v>1</v>
      </c>
      <c r="F484" s="268" t="s">
        <v>3582</v>
      </c>
      <c r="G484" s="265"/>
      <c r="H484" s="269">
        <v>0.92000000000000004</v>
      </c>
      <c r="I484" s="270"/>
      <c r="J484" s="265"/>
      <c r="K484" s="265"/>
      <c r="L484" s="271"/>
      <c r="M484" s="272"/>
      <c r="N484" s="273"/>
      <c r="O484" s="273"/>
      <c r="P484" s="273"/>
      <c r="Q484" s="273"/>
      <c r="R484" s="273"/>
      <c r="S484" s="273"/>
      <c r="T484" s="27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75" t="s">
        <v>312</v>
      </c>
      <c r="AU484" s="275" t="s">
        <v>91</v>
      </c>
      <c r="AV484" s="13" t="s">
        <v>91</v>
      </c>
      <c r="AW484" s="13" t="s">
        <v>4</v>
      </c>
      <c r="AX484" s="13" t="s">
        <v>75</v>
      </c>
      <c r="AY484" s="275" t="s">
        <v>265</v>
      </c>
    </row>
    <row r="485" s="16" customFormat="1">
      <c r="A485" s="16"/>
      <c r="B485" s="311"/>
      <c r="C485" s="312"/>
      <c r="D485" s="266" t="s">
        <v>312</v>
      </c>
      <c r="E485" s="313" t="s">
        <v>1</v>
      </c>
      <c r="F485" s="314" t="s">
        <v>2800</v>
      </c>
      <c r="G485" s="312"/>
      <c r="H485" s="315">
        <v>0.92000000000000004</v>
      </c>
      <c r="I485" s="316"/>
      <c r="J485" s="312"/>
      <c r="K485" s="312"/>
      <c r="L485" s="317"/>
      <c r="M485" s="318"/>
      <c r="N485" s="319"/>
      <c r="O485" s="319"/>
      <c r="P485" s="319"/>
      <c r="Q485" s="319"/>
      <c r="R485" s="319"/>
      <c r="S485" s="319"/>
      <c r="T485" s="320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T485" s="321" t="s">
        <v>312</v>
      </c>
      <c r="AU485" s="321" t="s">
        <v>91</v>
      </c>
      <c r="AV485" s="16" t="s">
        <v>98</v>
      </c>
      <c r="AW485" s="16" t="s">
        <v>4</v>
      </c>
      <c r="AX485" s="16" t="s">
        <v>75</v>
      </c>
      <c r="AY485" s="321" t="s">
        <v>265</v>
      </c>
    </row>
    <row r="486" s="13" customFormat="1">
      <c r="A486" s="13"/>
      <c r="B486" s="264"/>
      <c r="C486" s="265"/>
      <c r="D486" s="266" t="s">
        <v>312</v>
      </c>
      <c r="E486" s="267" t="s">
        <v>1</v>
      </c>
      <c r="F486" s="268" t="s">
        <v>3583</v>
      </c>
      <c r="G486" s="265"/>
      <c r="H486" s="269">
        <v>2.3900000000000001</v>
      </c>
      <c r="I486" s="270"/>
      <c r="J486" s="265"/>
      <c r="K486" s="265"/>
      <c r="L486" s="271"/>
      <c r="M486" s="272"/>
      <c r="N486" s="273"/>
      <c r="O486" s="273"/>
      <c r="P486" s="273"/>
      <c r="Q486" s="273"/>
      <c r="R486" s="273"/>
      <c r="S486" s="273"/>
      <c r="T486" s="27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5" t="s">
        <v>312</v>
      </c>
      <c r="AU486" s="275" t="s">
        <v>91</v>
      </c>
      <c r="AV486" s="13" t="s">
        <v>91</v>
      </c>
      <c r="AW486" s="13" t="s">
        <v>4</v>
      </c>
      <c r="AX486" s="13" t="s">
        <v>75</v>
      </c>
      <c r="AY486" s="275" t="s">
        <v>265</v>
      </c>
    </row>
    <row r="487" s="13" customFormat="1">
      <c r="A487" s="13"/>
      <c r="B487" s="264"/>
      <c r="C487" s="265"/>
      <c r="D487" s="266" t="s">
        <v>312</v>
      </c>
      <c r="E487" s="267" t="s">
        <v>1</v>
      </c>
      <c r="F487" s="268" t="s">
        <v>3584</v>
      </c>
      <c r="G487" s="265"/>
      <c r="H487" s="269">
        <v>34.07</v>
      </c>
      <c r="I487" s="270"/>
      <c r="J487" s="265"/>
      <c r="K487" s="265"/>
      <c r="L487" s="271"/>
      <c r="M487" s="272"/>
      <c r="N487" s="273"/>
      <c r="O487" s="273"/>
      <c r="P487" s="273"/>
      <c r="Q487" s="273"/>
      <c r="R487" s="273"/>
      <c r="S487" s="273"/>
      <c r="T487" s="27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75" t="s">
        <v>312</v>
      </c>
      <c r="AU487" s="275" t="s">
        <v>91</v>
      </c>
      <c r="AV487" s="13" t="s">
        <v>91</v>
      </c>
      <c r="AW487" s="13" t="s">
        <v>4</v>
      </c>
      <c r="AX487" s="13" t="s">
        <v>75</v>
      </c>
      <c r="AY487" s="275" t="s">
        <v>265</v>
      </c>
    </row>
    <row r="488" s="13" customFormat="1">
      <c r="A488" s="13"/>
      <c r="B488" s="264"/>
      <c r="C488" s="265"/>
      <c r="D488" s="266" t="s">
        <v>312</v>
      </c>
      <c r="E488" s="267" t="s">
        <v>1</v>
      </c>
      <c r="F488" s="268" t="s">
        <v>3585</v>
      </c>
      <c r="G488" s="265"/>
      <c r="H488" s="269">
        <v>8.2699999999999996</v>
      </c>
      <c r="I488" s="270"/>
      <c r="J488" s="265"/>
      <c r="K488" s="265"/>
      <c r="L488" s="271"/>
      <c r="M488" s="272"/>
      <c r="N488" s="273"/>
      <c r="O488" s="273"/>
      <c r="P488" s="273"/>
      <c r="Q488" s="273"/>
      <c r="R488" s="273"/>
      <c r="S488" s="273"/>
      <c r="T488" s="27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75" t="s">
        <v>312</v>
      </c>
      <c r="AU488" s="275" t="s">
        <v>91</v>
      </c>
      <c r="AV488" s="13" t="s">
        <v>91</v>
      </c>
      <c r="AW488" s="13" t="s">
        <v>4</v>
      </c>
      <c r="AX488" s="13" t="s">
        <v>75</v>
      </c>
      <c r="AY488" s="275" t="s">
        <v>265</v>
      </c>
    </row>
    <row r="489" s="16" customFormat="1">
      <c r="A489" s="16"/>
      <c r="B489" s="311"/>
      <c r="C489" s="312"/>
      <c r="D489" s="266" t="s">
        <v>312</v>
      </c>
      <c r="E489" s="313" t="s">
        <v>1</v>
      </c>
      <c r="F489" s="314" t="s">
        <v>2800</v>
      </c>
      <c r="G489" s="312"/>
      <c r="H489" s="315">
        <v>44.729999999999997</v>
      </c>
      <c r="I489" s="316"/>
      <c r="J489" s="312"/>
      <c r="K489" s="312"/>
      <c r="L489" s="317"/>
      <c r="M489" s="318"/>
      <c r="N489" s="319"/>
      <c r="O489" s="319"/>
      <c r="P489" s="319"/>
      <c r="Q489" s="319"/>
      <c r="R489" s="319"/>
      <c r="S489" s="319"/>
      <c r="T489" s="320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T489" s="321" t="s">
        <v>312</v>
      </c>
      <c r="AU489" s="321" t="s">
        <v>91</v>
      </c>
      <c r="AV489" s="16" t="s">
        <v>98</v>
      </c>
      <c r="AW489" s="16" t="s">
        <v>4</v>
      </c>
      <c r="AX489" s="16" t="s">
        <v>75</v>
      </c>
      <c r="AY489" s="321" t="s">
        <v>265</v>
      </c>
    </row>
    <row r="490" s="14" customFormat="1">
      <c r="A490" s="14"/>
      <c r="B490" s="276"/>
      <c r="C490" s="277"/>
      <c r="D490" s="266" t="s">
        <v>312</v>
      </c>
      <c r="E490" s="278" t="s">
        <v>1</v>
      </c>
      <c r="F490" s="279" t="s">
        <v>318</v>
      </c>
      <c r="G490" s="277"/>
      <c r="H490" s="280">
        <v>222.19999999999999</v>
      </c>
      <c r="I490" s="281"/>
      <c r="J490" s="277"/>
      <c r="K490" s="277"/>
      <c r="L490" s="282"/>
      <c r="M490" s="283"/>
      <c r="N490" s="284"/>
      <c r="O490" s="284"/>
      <c r="P490" s="284"/>
      <c r="Q490" s="284"/>
      <c r="R490" s="284"/>
      <c r="S490" s="284"/>
      <c r="T490" s="28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86" t="s">
        <v>312</v>
      </c>
      <c r="AU490" s="286" t="s">
        <v>91</v>
      </c>
      <c r="AV490" s="14" t="s">
        <v>282</v>
      </c>
      <c r="AW490" s="14" t="s">
        <v>4</v>
      </c>
      <c r="AX490" s="14" t="s">
        <v>83</v>
      </c>
      <c r="AY490" s="286" t="s">
        <v>265</v>
      </c>
    </row>
    <row r="491" s="2" customFormat="1" ht="16.30189" customHeight="1">
      <c r="A491" s="39"/>
      <c r="B491" s="40"/>
      <c r="C491" s="246" t="s">
        <v>741</v>
      </c>
      <c r="D491" s="246" t="s">
        <v>268</v>
      </c>
      <c r="E491" s="247" t="s">
        <v>959</v>
      </c>
      <c r="F491" s="248" t="s">
        <v>1</v>
      </c>
      <c r="G491" s="249" t="s">
        <v>1</v>
      </c>
      <c r="H491" s="250">
        <v>1999.8</v>
      </c>
      <c r="I491" s="251"/>
      <c r="J491" s="250">
        <f>ROUND(I491*H491,2)</f>
        <v>0</v>
      </c>
      <c r="K491" s="252"/>
      <c r="L491" s="45"/>
      <c r="M491" s="253" t="s">
        <v>1</v>
      </c>
      <c r="N491" s="254" t="s">
        <v>41</v>
      </c>
      <c r="O491" s="92"/>
      <c r="P491" s="255">
        <f>O491*H491</f>
        <v>0</v>
      </c>
      <c r="Q491" s="255">
        <v>0</v>
      </c>
      <c r="R491" s="255">
        <f>Q491*H491</f>
        <v>0</v>
      </c>
      <c r="S491" s="255">
        <v>0</v>
      </c>
      <c r="T491" s="256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57" t="s">
        <v>282</v>
      </c>
      <c r="AT491" s="257" t="s">
        <v>268</v>
      </c>
      <c r="AU491" s="257" t="s">
        <v>91</v>
      </c>
      <c r="AY491" s="18" t="s">
        <v>265</v>
      </c>
      <c r="BE491" s="258">
        <f>IF(N491="základná",J491,0)</f>
        <v>0</v>
      </c>
      <c r="BF491" s="258">
        <f>IF(N491="znížená",J491,0)</f>
        <v>0</v>
      </c>
      <c r="BG491" s="258">
        <f>IF(N491="zákl. prenesená",J491,0)</f>
        <v>0</v>
      </c>
      <c r="BH491" s="258">
        <f>IF(N491="zníž. prenesená",J491,0)</f>
        <v>0</v>
      </c>
      <c r="BI491" s="258">
        <f>IF(N491="nulová",J491,0)</f>
        <v>0</v>
      </c>
      <c r="BJ491" s="18" t="s">
        <v>91</v>
      </c>
      <c r="BK491" s="258">
        <f>ROUND(I491*H491,2)</f>
        <v>0</v>
      </c>
      <c r="BL491" s="18" t="s">
        <v>282</v>
      </c>
      <c r="BM491" s="257" t="s">
        <v>2809</v>
      </c>
    </row>
    <row r="492" s="13" customFormat="1">
      <c r="A492" s="13"/>
      <c r="B492" s="264"/>
      <c r="C492" s="265"/>
      <c r="D492" s="266" t="s">
        <v>312</v>
      </c>
      <c r="E492" s="267" t="s">
        <v>1</v>
      </c>
      <c r="F492" s="268" t="s">
        <v>3586</v>
      </c>
      <c r="G492" s="265"/>
      <c r="H492" s="269">
        <v>222.19999999999999</v>
      </c>
      <c r="I492" s="270"/>
      <c r="J492" s="265"/>
      <c r="K492" s="265"/>
      <c r="L492" s="271"/>
      <c r="M492" s="272"/>
      <c r="N492" s="273"/>
      <c r="O492" s="273"/>
      <c r="P492" s="273"/>
      <c r="Q492" s="273"/>
      <c r="R492" s="273"/>
      <c r="S492" s="273"/>
      <c r="T492" s="27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75" t="s">
        <v>312</v>
      </c>
      <c r="AU492" s="275" t="s">
        <v>91</v>
      </c>
      <c r="AV492" s="13" t="s">
        <v>91</v>
      </c>
      <c r="AW492" s="13" t="s">
        <v>4</v>
      </c>
      <c r="AX492" s="13" t="s">
        <v>83</v>
      </c>
      <c r="AY492" s="275" t="s">
        <v>265</v>
      </c>
    </row>
    <row r="493" s="13" customFormat="1">
      <c r="A493" s="13"/>
      <c r="B493" s="264"/>
      <c r="C493" s="265"/>
      <c r="D493" s="266" t="s">
        <v>312</v>
      </c>
      <c r="E493" s="265"/>
      <c r="F493" s="268" t="s">
        <v>3587</v>
      </c>
      <c r="G493" s="265"/>
      <c r="H493" s="269">
        <v>1999.8</v>
      </c>
      <c r="I493" s="270"/>
      <c r="J493" s="265"/>
      <c r="K493" s="265"/>
      <c r="L493" s="271"/>
      <c r="M493" s="272"/>
      <c r="N493" s="273"/>
      <c r="O493" s="273"/>
      <c r="P493" s="273"/>
      <c r="Q493" s="273"/>
      <c r="R493" s="273"/>
      <c r="S493" s="273"/>
      <c r="T493" s="27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75" t="s">
        <v>312</v>
      </c>
      <c r="AU493" s="275" t="s">
        <v>91</v>
      </c>
      <c r="AV493" s="13" t="s">
        <v>91</v>
      </c>
      <c r="AW493" s="13" t="s">
        <v>5</v>
      </c>
      <c r="AX493" s="13" t="s">
        <v>83</v>
      </c>
      <c r="AY493" s="275" t="s">
        <v>265</v>
      </c>
    </row>
    <row r="494" s="2" customFormat="1" ht="16.30189" customHeight="1">
      <c r="A494" s="39"/>
      <c r="B494" s="40"/>
      <c r="C494" s="246" t="s">
        <v>744</v>
      </c>
      <c r="D494" s="246" t="s">
        <v>268</v>
      </c>
      <c r="E494" s="247" t="s">
        <v>932</v>
      </c>
      <c r="F494" s="248" t="s">
        <v>1</v>
      </c>
      <c r="G494" s="249" t="s">
        <v>1</v>
      </c>
      <c r="H494" s="250">
        <v>124.25</v>
      </c>
      <c r="I494" s="251"/>
      <c r="J494" s="250">
        <f>ROUND(I494*H494,2)</f>
        <v>0</v>
      </c>
      <c r="K494" s="252"/>
      <c r="L494" s="45"/>
      <c r="M494" s="253" t="s">
        <v>1</v>
      </c>
      <c r="N494" s="254" t="s">
        <v>41</v>
      </c>
      <c r="O494" s="92"/>
      <c r="P494" s="255">
        <f>O494*H494</f>
        <v>0</v>
      </c>
      <c r="Q494" s="255">
        <v>0</v>
      </c>
      <c r="R494" s="255">
        <f>Q494*H494</f>
        <v>0</v>
      </c>
      <c r="S494" s="255">
        <v>0</v>
      </c>
      <c r="T494" s="256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57" t="s">
        <v>282</v>
      </c>
      <c r="AT494" s="257" t="s">
        <v>268</v>
      </c>
      <c r="AU494" s="257" t="s">
        <v>91</v>
      </c>
      <c r="AY494" s="18" t="s">
        <v>265</v>
      </c>
      <c r="BE494" s="258">
        <f>IF(N494="základná",J494,0)</f>
        <v>0</v>
      </c>
      <c r="BF494" s="258">
        <f>IF(N494="znížená",J494,0)</f>
        <v>0</v>
      </c>
      <c r="BG494" s="258">
        <f>IF(N494="zákl. prenesená",J494,0)</f>
        <v>0</v>
      </c>
      <c r="BH494" s="258">
        <f>IF(N494="zníž. prenesená",J494,0)</f>
        <v>0</v>
      </c>
      <c r="BI494" s="258">
        <f>IF(N494="nulová",J494,0)</f>
        <v>0</v>
      </c>
      <c r="BJ494" s="18" t="s">
        <v>91</v>
      </c>
      <c r="BK494" s="258">
        <f>ROUND(I494*H494,2)</f>
        <v>0</v>
      </c>
      <c r="BL494" s="18" t="s">
        <v>282</v>
      </c>
      <c r="BM494" s="257" t="s">
        <v>2812</v>
      </c>
    </row>
    <row r="495" s="15" customFormat="1">
      <c r="A495" s="15"/>
      <c r="B495" s="297"/>
      <c r="C495" s="298"/>
      <c r="D495" s="266" t="s">
        <v>312</v>
      </c>
      <c r="E495" s="299" t="s">
        <v>1</v>
      </c>
      <c r="F495" s="300" t="s">
        <v>2802</v>
      </c>
      <c r="G495" s="298"/>
      <c r="H495" s="299" t="s">
        <v>1</v>
      </c>
      <c r="I495" s="301"/>
      <c r="J495" s="298"/>
      <c r="K495" s="298"/>
      <c r="L495" s="302"/>
      <c r="M495" s="303"/>
      <c r="N495" s="304"/>
      <c r="O495" s="304"/>
      <c r="P495" s="304"/>
      <c r="Q495" s="304"/>
      <c r="R495" s="304"/>
      <c r="S495" s="304"/>
      <c r="T495" s="30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306" t="s">
        <v>312</v>
      </c>
      <c r="AU495" s="306" t="s">
        <v>91</v>
      </c>
      <c r="AV495" s="15" t="s">
        <v>83</v>
      </c>
      <c r="AW495" s="15" t="s">
        <v>4</v>
      </c>
      <c r="AX495" s="15" t="s">
        <v>75</v>
      </c>
      <c r="AY495" s="306" t="s">
        <v>265</v>
      </c>
    </row>
    <row r="496" s="13" customFormat="1">
      <c r="A496" s="13"/>
      <c r="B496" s="264"/>
      <c r="C496" s="265"/>
      <c r="D496" s="266" t="s">
        <v>312</v>
      </c>
      <c r="E496" s="267" t="s">
        <v>1</v>
      </c>
      <c r="F496" s="268" t="s">
        <v>3581</v>
      </c>
      <c r="G496" s="265"/>
      <c r="H496" s="269">
        <v>79.519999999999996</v>
      </c>
      <c r="I496" s="270"/>
      <c r="J496" s="265"/>
      <c r="K496" s="265"/>
      <c r="L496" s="271"/>
      <c r="M496" s="272"/>
      <c r="N496" s="273"/>
      <c r="O496" s="273"/>
      <c r="P496" s="273"/>
      <c r="Q496" s="273"/>
      <c r="R496" s="273"/>
      <c r="S496" s="273"/>
      <c r="T496" s="27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5" t="s">
        <v>312</v>
      </c>
      <c r="AU496" s="275" t="s">
        <v>91</v>
      </c>
      <c r="AV496" s="13" t="s">
        <v>91</v>
      </c>
      <c r="AW496" s="13" t="s">
        <v>4</v>
      </c>
      <c r="AX496" s="13" t="s">
        <v>75</v>
      </c>
      <c r="AY496" s="275" t="s">
        <v>265</v>
      </c>
    </row>
    <row r="497" s="13" customFormat="1">
      <c r="A497" s="13"/>
      <c r="B497" s="264"/>
      <c r="C497" s="265"/>
      <c r="D497" s="266" t="s">
        <v>312</v>
      </c>
      <c r="E497" s="267" t="s">
        <v>1</v>
      </c>
      <c r="F497" s="268" t="s">
        <v>3583</v>
      </c>
      <c r="G497" s="265"/>
      <c r="H497" s="269">
        <v>2.3900000000000001</v>
      </c>
      <c r="I497" s="270"/>
      <c r="J497" s="265"/>
      <c r="K497" s="265"/>
      <c r="L497" s="271"/>
      <c r="M497" s="272"/>
      <c r="N497" s="273"/>
      <c r="O497" s="273"/>
      <c r="P497" s="273"/>
      <c r="Q497" s="273"/>
      <c r="R497" s="273"/>
      <c r="S497" s="273"/>
      <c r="T497" s="27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75" t="s">
        <v>312</v>
      </c>
      <c r="AU497" s="275" t="s">
        <v>91</v>
      </c>
      <c r="AV497" s="13" t="s">
        <v>91</v>
      </c>
      <c r="AW497" s="13" t="s">
        <v>4</v>
      </c>
      <c r="AX497" s="13" t="s">
        <v>75</v>
      </c>
      <c r="AY497" s="275" t="s">
        <v>265</v>
      </c>
    </row>
    <row r="498" s="13" customFormat="1">
      <c r="A498" s="13"/>
      <c r="B498" s="264"/>
      <c r="C498" s="265"/>
      <c r="D498" s="266" t="s">
        <v>312</v>
      </c>
      <c r="E498" s="267" t="s">
        <v>1</v>
      </c>
      <c r="F498" s="268" t="s">
        <v>3584</v>
      </c>
      <c r="G498" s="265"/>
      <c r="H498" s="269">
        <v>34.07</v>
      </c>
      <c r="I498" s="270"/>
      <c r="J498" s="265"/>
      <c r="K498" s="265"/>
      <c r="L498" s="271"/>
      <c r="M498" s="272"/>
      <c r="N498" s="273"/>
      <c r="O498" s="273"/>
      <c r="P498" s="273"/>
      <c r="Q498" s="273"/>
      <c r="R498" s="273"/>
      <c r="S498" s="273"/>
      <c r="T498" s="27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75" t="s">
        <v>312</v>
      </c>
      <c r="AU498" s="275" t="s">
        <v>91</v>
      </c>
      <c r="AV498" s="13" t="s">
        <v>91</v>
      </c>
      <c r="AW498" s="13" t="s">
        <v>4</v>
      </c>
      <c r="AX498" s="13" t="s">
        <v>75</v>
      </c>
      <c r="AY498" s="275" t="s">
        <v>265</v>
      </c>
    </row>
    <row r="499" s="13" customFormat="1">
      <c r="A499" s="13"/>
      <c r="B499" s="264"/>
      <c r="C499" s="265"/>
      <c r="D499" s="266" t="s">
        <v>312</v>
      </c>
      <c r="E499" s="267" t="s">
        <v>1</v>
      </c>
      <c r="F499" s="268" t="s">
        <v>3585</v>
      </c>
      <c r="G499" s="265"/>
      <c r="H499" s="269">
        <v>8.2699999999999996</v>
      </c>
      <c r="I499" s="270"/>
      <c r="J499" s="265"/>
      <c r="K499" s="265"/>
      <c r="L499" s="271"/>
      <c r="M499" s="272"/>
      <c r="N499" s="273"/>
      <c r="O499" s="273"/>
      <c r="P499" s="273"/>
      <c r="Q499" s="273"/>
      <c r="R499" s="273"/>
      <c r="S499" s="273"/>
      <c r="T499" s="27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75" t="s">
        <v>312</v>
      </c>
      <c r="AU499" s="275" t="s">
        <v>91</v>
      </c>
      <c r="AV499" s="13" t="s">
        <v>91</v>
      </c>
      <c r="AW499" s="13" t="s">
        <v>4</v>
      </c>
      <c r="AX499" s="13" t="s">
        <v>75</v>
      </c>
      <c r="AY499" s="275" t="s">
        <v>265</v>
      </c>
    </row>
    <row r="500" s="14" customFormat="1">
      <c r="A500" s="14"/>
      <c r="B500" s="276"/>
      <c r="C500" s="277"/>
      <c r="D500" s="266" t="s">
        <v>312</v>
      </c>
      <c r="E500" s="278" t="s">
        <v>1</v>
      </c>
      <c r="F500" s="279" t="s">
        <v>318</v>
      </c>
      <c r="G500" s="277"/>
      <c r="H500" s="280">
        <v>124.25</v>
      </c>
      <c r="I500" s="281"/>
      <c r="J500" s="277"/>
      <c r="K500" s="277"/>
      <c r="L500" s="282"/>
      <c r="M500" s="283"/>
      <c r="N500" s="284"/>
      <c r="O500" s="284"/>
      <c r="P500" s="284"/>
      <c r="Q500" s="284"/>
      <c r="R500" s="284"/>
      <c r="S500" s="284"/>
      <c r="T500" s="285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86" t="s">
        <v>312</v>
      </c>
      <c r="AU500" s="286" t="s">
        <v>91</v>
      </c>
      <c r="AV500" s="14" t="s">
        <v>282</v>
      </c>
      <c r="AW500" s="14" t="s">
        <v>4</v>
      </c>
      <c r="AX500" s="14" t="s">
        <v>83</v>
      </c>
      <c r="AY500" s="286" t="s">
        <v>265</v>
      </c>
    </row>
    <row r="501" s="2" customFormat="1" ht="16.30189" customHeight="1">
      <c r="A501" s="39"/>
      <c r="B501" s="40"/>
      <c r="C501" s="246" t="s">
        <v>748</v>
      </c>
      <c r="D501" s="246" t="s">
        <v>268</v>
      </c>
      <c r="E501" s="247" t="s">
        <v>2813</v>
      </c>
      <c r="F501" s="248" t="s">
        <v>1</v>
      </c>
      <c r="G501" s="249" t="s">
        <v>1</v>
      </c>
      <c r="H501" s="250">
        <v>0.92000000000000004</v>
      </c>
      <c r="I501" s="251"/>
      <c r="J501" s="250">
        <f>ROUND(I501*H501,2)</f>
        <v>0</v>
      </c>
      <c r="K501" s="252"/>
      <c r="L501" s="45"/>
      <c r="M501" s="253" t="s">
        <v>1</v>
      </c>
      <c r="N501" s="254" t="s">
        <v>41</v>
      </c>
      <c r="O501" s="92"/>
      <c r="P501" s="255">
        <f>O501*H501</f>
        <v>0</v>
      </c>
      <c r="Q501" s="255">
        <v>0</v>
      </c>
      <c r="R501" s="255">
        <f>Q501*H501</f>
        <v>0</v>
      </c>
      <c r="S501" s="255">
        <v>0</v>
      </c>
      <c r="T501" s="256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57" t="s">
        <v>282</v>
      </c>
      <c r="AT501" s="257" t="s">
        <v>268</v>
      </c>
      <c r="AU501" s="257" t="s">
        <v>91</v>
      </c>
      <c r="AY501" s="18" t="s">
        <v>265</v>
      </c>
      <c r="BE501" s="258">
        <f>IF(N501="základná",J501,0)</f>
        <v>0</v>
      </c>
      <c r="BF501" s="258">
        <f>IF(N501="znížená",J501,0)</f>
        <v>0</v>
      </c>
      <c r="BG501" s="258">
        <f>IF(N501="zákl. prenesená",J501,0)</f>
        <v>0</v>
      </c>
      <c r="BH501" s="258">
        <f>IF(N501="zníž. prenesená",J501,0)</f>
        <v>0</v>
      </c>
      <c r="BI501" s="258">
        <f>IF(N501="nulová",J501,0)</f>
        <v>0</v>
      </c>
      <c r="BJ501" s="18" t="s">
        <v>91</v>
      </c>
      <c r="BK501" s="258">
        <f>ROUND(I501*H501,2)</f>
        <v>0</v>
      </c>
      <c r="BL501" s="18" t="s">
        <v>282</v>
      </c>
      <c r="BM501" s="257" t="s">
        <v>2814</v>
      </c>
    </row>
    <row r="502" s="13" customFormat="1">
      <c r="A502" s="13"/>
      <c r="B502" s="264"/>
      <c r="C502" s="265"/>
      <c r="D502" s="266" t="s">
        <v>312</v>
      </c>
      <c r="E502" s="267" t="s">
        <v>1</v>
      </c>
      <c r="F502" s="268" t="s">
        <v>3582</v>
      </c>
      <c r="G502" s="265"/>
      <c r="H502" s="269">
        <v>0.92000000000000004</v>
      </c>
      <c r="I502" s="270"/>
      <c r="J502" s="265"/>
      <c r="K502" s="265"/>
      <c r="L502" s="271"/>
      <c r="M502" s="272"/>
      <c r="N502" s="273"/>
      <c r="O502" s="273"/>
      <c r="P502" s="273"/>
      <c r="Q502" s="273"/>
      <c r="R502" s="273"/>
      <c r="S502" s="273"/>
      <c r="T502" s="27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75" t="s">
        <v>312</v>
      </c>
      <c r="AU502" s="275" t="s">
        <v>91</v>
      </c>
      <c r="AV502" s="13" t="s">
        <v>91</v>
      </c>
      <c r="AW502" s="13" t="s">
        <v>4</v>
      </c>
      <c r="AX502" s="13" t="s">
        <v>75</v>
      </c>
      <c r="AY502" s="275" t="s">
        <v>265</v>
      </c>
    </row>
    <row r="503" s="14" customFormat="1">
      <c r="A503" s="14"/>
      <c r="B503" s="276"/>
      <c r="C503" s="277"/>
      <c r="D503" s="266" t="s">
        <v>312</v>
      </c>
      <c r="E503" s="278" t="s">
        <v>1</v>
      </c>
      <c r="F503" s="279" t="s">
        <v>318</v>
      </c>
      <c r="G503" s="277"/>
      <c r="H503" s="280">
        <v>0.92000000000000004</v>
      </c>
      <c r="I503" s="281"/>
      <c r="J503" s="277"/>
      <c r="K503" s="277"/>
      <c r="L503" s="282"/>
      <c r="M503" s="283"/>
      <c r="N503" s="284"/>
      <c r="O503" s="284"/>
      <c r="P503" s="284"/>
      <c r="Q503" s="284"/>
      <c r="R503" s="284"/>
      <c r="S503" s="284"/>
      <c r="T503" s="28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86" t="s">
        <v>312</v>
      </c>
      <c r="AU503" s="286" t="s">
        <v>91</v>
      </c>
      <c r="AV503" s="14" t="s">
        <v>282</v>
      </c>
      <c r="AW503" s="14" t="s">
        <v>4</v>
      </c>
      <c r="AX503" s="14" t="s">
        <v>83</v>
      </c>
      <c r="AY503" s="286" t="s">
        <v>265</v>
      </c>
    </row>
    <row r="504" s="12" customFormat="1" ht="22.8" customHeight="1">
      <c r="A504" s="12"/>
      <c r="B504" s="230"/>
      <c r="C504" s="231"/>
      <c r="D504" s="232" t="s">
        <v>74</v>
      </c>
      <c r="E504" s="244" t="s">
        <v>675</v>
      </c>
      <c r="F504" s="244" t="s">
        <v>826</v>
      </c>
      <c r="G504" s="231"/>
      <c r="H504" s="231"/>
      <c r="I504" s="234"/>
      <c r="J504" s="245">
        <f>BK504</f>
        <v>0</v>
      </c>
      <c r="K504" s="231"/>
      <c r="L504" s="236"/>
      <c r="M504" s="237"/>
      <c r="N504" s="238"/>
      <c r="O504" s="238"/>
      <c r="P504" s="239">
        <f>P505</f>
        <v>0</v>
      </c>
      <c r="Q504" s="238"/>
      <c r="R504" s="239">
        <f>R505</f>
        <v>0</v>
      </c>
      <c r="S504" s="238"/>
      <c r="T504" s="240">
        <f>T505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41" t="s">
        <v>83</v>
      </c>
      <c r="AT504" s="242" t="s">
        <v>74</v>
      </c>
      <c r="AU504" s="242" t="s">
        <v>83</v>
      </c>
      <c r="AY504" s="241" t="s">
        <v>265</v>
      </c>
      <c r="BK504" s="243">
        <f>BK505</f>
        <v>0</v>
      </c>
    </row>
    <row r="505" s="2" customFormat="1" ht="16.30189" customHeight="1">
      <c r="A505" s="39"/>
      <c r="B505" s="40"/>
      <c r="C505" s="246" t="s">
        <v>751</v>
      </c>
      <c r="D505" s="246" t="s">
        <v>268</v>
      </c>
      <c r="E505" s="247" t="s">
        <v>2815</v>
      </c>
      <c r="F505" s="248" t="s">
        <v>1</v>
      </c>
      <c r="G505" s="249" t="s">
        <v>1</v>
      </c>
      <c r="H505" s="250">
        <v>652.77999999999997</v>
      </c>
      <c r="I505" s="251"/>
      <c r="J505" s="250">
        <f>ROUND(I505*H505,2)</f>
        <v>0</v>
      </c>
      <c r="K505" s="252"/>
      <c r="L505" s="45"/>
      <c r="M505" s="253" t="s">
        <v>1</v>
      </c>
      <c r="N505" s="254" t="s">
        <v>41</v>
      </c>
      <c r="O505" s="92"/>
      <c r="P505" s="255">
        <f>O505*H505</f>
        <v>0</v>
      </c>
      <c r="Q505" s="255">
        <v>0</v>
      </c>
      <c r="R505" s="255">
        <f>Q505*H505</f>
        <v>0</v>
      </c>
      <c r="S505" s="255">
        <v>0</v>
      </c>
      <c r="T505" s="256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57" t="s">
        <v>282</v>
      </c>
      <c r="AT505" s="257" t="s">
        <v>268</v>
      </c>
      <c r="AU505" s="257" t="s">
        <v>91</v>
      </c>
      <c r="AY505" s="18" t="s">
        <v>265</v>
      </c>
      <c r="BE505" s="258">
        <f>IF(N505="základná",J505,0)</f>
        <v>0</v>
      </c>
      <c r="BF505" s="258">
        <f>IF(N505="znížená",J505,0)</f>
        <v>0</v>
      </c>
      <c r="BG505" s="258">
        <f>IF(N505="zákl. prenesená",J505,0)</f>
        <v>0</v>
      </c>
      <c r="BH505" s="258">
        <f>IF(N505="zníž. prenesená",J505,0)</f>
        <v>0</v>
      </c>
      <c r="BI505" s="258">
        <f>IF(N505="nulová",J505,0)</f>
        <v>0</v>
      </c>
      <c r="BJ505" s="18" t="s">
        <v>91</v>
      </c>
      <c r="BK505" s="258">
        <f>ROUND(I505*H505,2)</f>
        <v>0</v>
      </c>
      <c r="BL505" s="18" t="s">
        <v>282</v>
      </c>
      <c r="BM505" s="257" t="s">
        <v>2816</v>
      </c>
    </row>
    <row r="506" s="12" customFormat="1" ht="25.92" customHeight="1">
      <c r="A506" s="12"/>
      <c r="B506" s="230"/>
      <c r="C506" s="231"/>
      <c r="D506" s="232" t="s">
        <v>74</v>
      </c>
      <c r="E506" s="233" t="s">
        <v>830</v>
      </c>
      <c r="F506" s="233" t="s">
        <v>831</v>
      </c>
      <c r="G506" s="231"/>
      <c r="H506" s="231"/>
      <c r="I506" s="234"/>
      <c r="J506" s="235">
        <f>BK506</f>
        <v>0</v>
      </c>
      <c r="K506" s="231"/>
      <c r="L506" s="236"/>
      <c r="M506" s="237"/>
      <c r="N506" s="238"/>
      <c r="O506" s="238"/>
      <c r="P506" s="239">
        <f>P507</f>
        <v>0</v>
      </c>
      <c r="Q506" s="238"/>
      <c r="R506" s="239">
        <f>R507</f>
        <v>1.4255942078000001</v>
      </c>
      <c r="S506" s="238"/>
      <c r="T506" s="240">
        <f>T507</f>
        <v>0</v>
      </c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R506" s="241" t="s">
        <v>91</v>
      </c>
      <c r="AT506" s="242" t="s">
        <v>74</v>
      </c>
      <c r="AU506" s="242" t="s">
        <v>75</v>
      </c>
      <c r="AY506" s="241" t="s">
        <v>265</v>
      </c>
      <c r="BK506" s="243">
        <f>BK507</f>
        <v>0</v>
      </c>
    </row>
    <row r="507" s="12" customFormat="1" ht="22.8" customHeight="1">
      <c r="A507" s="12"/>
      <c r="B507" s="230"/>
      <c r="C507" s="231"/>
      <c r="D507" s="232" t="s">
        <v>74</v>
      </c>
      <c r="E507" s="244" t="s">
        <v>832</v>
      </c>
      <c r="F507" s="244" t="s">
        <v>833</v>
      </c>
      <c r="G507" s="231"/>
      <c r="H507" s="231"/>
      <c r="I507" s="234"/>
      <c r="J507" s="245">
        <f>BK507</f>
        <v>0</v>
      </c>
      <c r="K507" s="231"/>
      <c r="L507" s="236"/>
      <c r="M507" s="237"/>
      <c r="N507" s="238"/>
      <c r="O507" s="238"/>
      <c r="P507" s="239">
        <f>SUM(P508:P544)</f>
        <v>0</v>
      </c>
      <c r="Q507" s="238"/>
      <c r="R507" s="239">
        <f>SUM(R508:R544)</f>
        <v>1.4255942078000001</v>
      </c>
      <c r="S507" s="238"/>
      <c r="T507" s="240">
        <f>SUM(T508:T544)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41" t="s">
        <v>91</v>
      </c>
      <c r="AT507" s="242" t="s">
        <v>74</v>
      </c>
      <c r="AU507" s="242" t="s">
        <v>83</v>
      </c>
      <c r="AY507" s="241" t="s">
        <v>265</v>
      </c>
      <c r="BK507" s="243">
        <f>SUM(BK508:BK544)</f>
        <v>0</v>
      </c>
    </row>
    <row r="508" s="2" customFormat="1" ht="16.30189" customHeight="1">
      <c r="A508" s="39"/>
      <c r="B508" s="40"/>
      <c r="C508" s="246" t="s">
        <v>755</v>
      </c>
      <c r="D508" s="246" t="s">
        <v>268</v>
      </c>
      <c r="E508" s="247" t="s">
        <v>3588</v>
      </c>
      <c r="F508" s="248" t="s">
        <v>1</v>
      </c>
      <c r="G508" s="249" t="s">
        <v>1</v>
      </c>
      <c r="H508" s="250">
        <v>34.07</v>
      </c>
      <c r="I508" s="251"/>
      <c r="J508" s="250">
        <f>ROUND(I508*H508,2)</f>
        <v>0</v>
      </c>
      <c r="K508" s="252"/>
      <c r="L508" s="45"/>
      <c r="M508" s="253" t="s">
        <v>1</v>
      </c>
      <c r="N508" s="254" t="s">
        <v>41</v>
      </c>
      <c r="O508" s="92"/>
      <c r="P508" s="255">
        <f>O508*H508</f>
        <v>0</v>
      </c>
      <c r="Q508" s="255">
        <v>0</v>
      </c>
      <c r="R508" s="255">
        <f>Q508*H508</f>
        <v>0</v>
      </c>
      <c r="S508" s="255">
        <v>0</v>
      </c>
      <c r="T508" s="256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57" t="s">
        <v>371</v>
      </c>
      <c r="AT508" s="257" t="s">
        <v>268</v>
      </c>
      <c r="AU508" s="257" t="s">
        <v>91</v>
      </c>
      <c r="AY508" s="18" t="s">
        <v>265</v>
      </c>
      <c r="BE508" s="258">
        <f>IF(N508="základná",J508,0)</f>
        <v>0</v>
      </c>
      <c r="BF508" s="258">
        <f>IF(N508="znížená",J508,0)</f>
        <v>0</v>
      </c>
      <c r="BG508" s="258">
        <f>IF(N508="zákl. prenesená",J508,0)</f>
        <v>0</v>
      </c>
      <c r="BH508" s="258">
        <f>IF(N508="zníž. prenesená",J508,0)</f>
        <v>0</v>
      </c>
      <c r="BI508" s="258">
        <f>IF(N508="nulová",J508,0)</f>
        <v>0</v>
      </c>
      <c r="BJ508" s="18" t="s">
        <v>91</v>
      </c>
      <c r="BK508" s="258">
        <f>ROUND(I508*H508,2)</f>
        <v>0</v>
      </c>
      <c r="BL508" s="18" t="s">
        <v>371</v>
      </c>
      <c r="BM508" s="257" t="s">
        <v>3589</v>
      </c>
    </row>
    <row r="509" s="13" customFormat="1">
      <c r="A509" s="13"/>
      <c r="B509" s="264"/>
      <c r="C509" s="265"/>
      <c r="D509" s="266" t="s">
        <v>312</v>
      </c>
      <c r="E509" s="267" t="s">
        <v>1</v>
      </c>
      <c r="F509" s="268" t="s">
        <v>3590</v>
      </c>
      <c r="G509" s="265"/>
      <c r="H509" s="269">
        <v>34.07</v>
      </c>
      <c r="I509" s="270"/>
      <c r="J509" s="265"/>
      <c r="K509" s="265"/>
      <c r="L509" s="271"/>
      <c r="M509" s="272"/>
      <c r="N509" s="273"/>
      <c r="O509" s="273"/>
      <c r="P509" s="273"/>
      <c r="Q509" s="273"/>
      <c r="R509" s="273"/>
      <c r="S509" s="273"/>
      <c r="T509" s="27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5" t="s">
        <v>312</v>
      </c>
      <c r="AU509" s="275" t="s">
        <v>91</v>
      </c>
      <c r="AV509" s="13" t="s">
        <v>91</v>
      </c>
      <c r="AW509" s="13" t="s">
        <v>4</v>
      </c>
      <c r="AX509" s="13" t="s">
        <v>83</v>
      </c>
      <c r="AY509" s="275" t="s">
        <v>265</v>
      </c>
    </row>
    <row r="510" s="2" customFormat="1" ht="16.30189" customHeight="1">
      <c r="A510" s="39"/>
      <c r="B510" s="40"/>
      <c r="C510" s="287" t="s">
        <v>758</v>
      </c>
      <c r="D510" s="287" t="s">
        <v>367</v>
      </c>
      <c r="E510" s="288" t="s">
        <v>840</v>
      </c>
      <c r="F510" s="289" t="s">
        <v>1</v>
      </c>
      <c r="G510" s="290" t="s">
        <v>1</v>
      </c>
      <c r="H510" s="291">
        <v>0.01</v>
      </c>
      <c r="I510" s="292"/>
      <c r="J510" s="291">
        <f>ROUND(I510*H510,2)</f>
        <v>0</v>
      </c>
      <c r="K510" s="293"/>
      <c r="L510" s="294"/>
      <c r="M510" s="295" t="s">
        <v>1</v>
      </c>
      <c r="N510" s="296" t="s">
        <v>41</v>
      </c>
      <c r="O510" s="92"/>
      <c r="P510" s="255">
        <f>O510*H510</f>
        <v>0</v>
      </c>
      <c r="Q510" s="255">
        <v>1</v>
      </c>
      <c r="R510" s="255">
        <f>Q510*H510</f>
        <v>0.01</v>
      </c>
      <c r="S510" s="255">
        <v>0</v>
      </c>
      <c r="T510" s="256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57" t="s">
        <v>439</v>
      </c>
      <c r="AT510" s="257" t="s">
        <v>367</v>
      </c>
      <c r="AU510" s="257" t="s">
        <v>91</v>
      </c>
      <c r="AY510" s="18" t="s">
        <v>265</v>
      </c>
      <c r="BE510" s="258">
        <f>IF(N510="základná",J510,0)</f>
        <v>0</v>
      </c>
      <c r="BF510" s="258">
        <f>IF(N510="znížená",J510,0)</f>
        <v>0</v>
      </c>
      <c r="BG510" s="258">
        <f>IF(N510="zákl. prenesená",J510,0)</f>
        <v>0</v>
      </c>
      <c r="BH510" s="258">
        <f>IF(N510="zníž. prenesená",J510,0)</f>
        <v>0</v>
      </c>
      <c r="BI510" s="258">
        <f>IF(N510="nulová",J510,0)</f>
        <v>0</v>
      </c>
      <c r="BJ510" s="18" t="s">
        <v>91</v>
      </c>
      <c r="BK510" s="258">
        <f>ROUND(I510*H510,2)</f>
        <v>0</v>
      </c>
      <c r="BL510" s="18" t="s">
        <v>371</v>
      </c>
      <c r="BM510" s="257" t="s">
        <v>3591</v>
      </c>
    </row>
    <row r="511" s="13" customFormat="1">
      <c r="A511" s="13"/>
      <c r="B511" s="264"/>
      <c r="C511" s="265"/>
      <c r="D511" s="266" t="s">
        <v>312</v>
      </c>
      <c r="E511" s="265"/>
      <c r="F511" s="268" t="s">
        <v>3592</v>
      </c>
      <c r="G511" s="265"/>
      <c r="H511" s="269">
        <v>0.01</v>
      </c>
      <c r="I511" s="270"/>
      <c r="J511" s="265"/>
      <c r="K511" s="265"/>
      <c r="L511" s="271"/>
      <c r="M511" s="272"/>
      <c r="N511" s="273"/>
      <c r="O511" s="273"/>
      <c r="P511" s="273"/>
      <c r="Q511" s="273"/>
      <c r="R511" s="273"/>
      <c r="S511" s="273"/>
      <c r="T511" s="27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75" t="s">
        <v>312</v>
      </c>
      <c r="AU511" s="275" t="s">
        <v>91</v>
      </c>
      <c r="AV511" s="13" t="s">
        <v>91</v>
      </c>
      <c r="AW511" s="13" t="s">
        <v>5</v>
      </c>
      <c r="AX511" s="13" t="s">
        <v>83</v>
      </c>
      <c r="AY511" s="275" t="s">
        <v>265</v>
      </c>
    </row>
    <row r="512" s="2" customFormat="1" ht="16.30189" customHeight="1">
      <c r="A512" s="39"/>
      <c r="B512" s="40"/>
      <c r="C512" s="246" t="s">
        <v>762</v>
      </c>
      <c r="D512" s="246" t="s">
        <v>268</v>
      </c>
      <c r="E512" s="247" t="s">
        <v>835</v>
      </c>
      <c r="F512" s="248" t="s">
        <v>1</v>
      </c>
      <c r="G512" s="249" t="s">
        <v>1</v>
      </c>
      <c r="H512" s="250">
        <v>9.2300000000000004</v>
      </c>
      <c r="I512" s="251"/>
      <c r="J512" s="250">
        <f>ROUND(I512*H512,2)</f>
        <v>0</v>
      </c>
      <c r="K512" s="252"/>
      <c r="L512" s="45"/>
      <c r="M512" s="253" t="s">
        <v>1</v>
      </c>
      <c r="N512" s="254" t="s">
        <v>41</v>
      </c>
      <c r="O512" s="92"/>
      <c r="P512" s="255">
        <f>O512*H512</f>
        <v>0</v>
      </c>
      <c r="Q512" s="255">
        <v>0</v>
      </c>
      <c r="R512" s="255">
        <f>Q512*H512</f>
        <v>0</v>
      </c>
      <c r="S512" s="255">
        <v>0</v>
      </c>
      <c r="T512" s="256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57" t="s">
        <v>371</v>
      </c>
      <c r="AT512" s="257" t="s">
        <v>268</v>
      </c>
      <c r="AU512" s="257" t="s">
        <v>91</v>
      </c>
      <c r="AY512" s="18" t="s">
        <v>265</v>
      </c>
      <c r="BE512" s="258">
        <f>IF(N512="základná",J512,0)</f>
        <v>0</v>
      </c>
      <c r="BF512" s="258">
        <f>IF(N512="znížená",J512,0)</f>
        <v>0</v>
      </c>
      <c r="BG512" s="258">
        <f>IF(N512="zákl. prenesená",J512,0)</f>
        <v>0</v>
      </c>
      <c r="BH512" s="258">
        <f>IF(N512="zníž. prenesená",J512,0)</f>
        <v>0</v>
      </c>
      <c r="BI512" s="258">
        <f>IF(N512="nulová",J512,0)</f>
        <v>0</v>
      </c>
      <c r="BJ512" s="18" t="s">
        <v>91</v>
      </c>
      <c r="BK512" s="258">
        <f>ROUND(I512*H512,2)</f>
        <v>0</v>
      </c>
      <c r="BL512" s="18" t="s">
        <v>371</v>
      </c>
      <c r="BM512" s="257" t="s">
        <v>2817</v>
      </c>
    </row>
    <row r="513" s="15" customFormat="1">
      <c r="A513" s="15"/>
      <c r="B513" s="297"/>
      <c r="C513" s="298"/>
      <c r="D513" s="266" t="s">
        <v>312</v>
      </c>
      <c r="E513" s="299" t="s">
        <v>1</v>
      </c>
      <c r="F513" s="300" t="s">
        <v>2561</v>
      </c>
      <c r="G513" s="298"/>
      <c r="H513" s="299" t="s">
        <v>1</v>
      </c>
      <c r="I513" s="301"/>
      <c r="J513" s="298"/>
      <c r="K513" s="298"/>
      <c r="L513" s="302"/>
      <c r="M513" s="303"/>
      <c r="N513" s="304"/>
      <c r="O513" s="304"/>
      <c r="P513" s="304"/>
      <c r="Q513" s="304"/>
      <c r="R513" s="304"/>
      <c r="S513" s="304"/>
      <c r="T513" s="30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306" t="s">
        <v>312</v>
      </c>
      <c r="AU513" s="306" t="s">
        <v>91</v>
      </c>
      <c r="AV513" s="15" t="s">
        <v>83</v>
      </c>
      <c r="AW513" s="15" t="s">
        <v>4</v>
      </c>
      <c r="AX513" s="15" t="s">
        <v>75</v>
      </c>
      <c r="AY513" s="306" t="s">
        <v>265</v>
      </c>
    </row>
    <row r="514" s="13" customFormat="1">
      <c r="A514" s="13"/>
      <c r="B514" s="264"/>
      <c r="C514" s="265"/>
      <c r="D514" s="266" t="s">
        <v>312</v>
      </c>
      <c r="E514" s="267" t="s">
        <v>1</v>
      </c>
      <c r="F514" s="268" t="s">
        <v>3593</v>
      </c>
      <c r="G514" s="265"/>
      <c r="H514" s="269">
        <v>4.1200000000000001</v>
      </c>
      <c r="I514" s="270"/>
      <c r="J514" s="265"/>
      <c r="K514" s="265"/>
      <c r="L514" s="271"/>
      <c r="M514" s="272"/>
      <c r="N514" s="273"/>
      <c r="O514" s="273"/>
      <c r="P514" s="273"/>
      <c r="Q514" s="273"/>
      <c r="R514" s="273"/>
      <c r="S514" s="273"/>
      <c r="T514" s="27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75" t="s">
        <v>312</v>
      </c>
      <c r="AU514" s="275" t="s">
        <v>91</v>
      </c>
      <c r="AV514" s="13" t="s">
        <v>91</v>
      </c>
      <c r="AW514" s="13" t="s">
        <v>4</v>
      </c>
      <c r="AX514" s="13" t="s">
        <v>75</v>
      </c>
      <c r="AY514" s="275" t="s">
        <v>265</v>
      </c>
    </row>
    <row r="515" s="13" customFormat="1">
      <c r="A515" s="13"/>
      <c r="B515" s="264"/>
      <c r="C515" s="265"/>
      <c r="D515" s="266" t="s">
        <v>312</v>
      </c>
      <c r="E515" s="267" t="s">
        <v>1</v>
      </c>
      <c r="F515" s="268" t="s">
        <v>3594</v>
      </c>
      <c r="G515" s="265"/>
      <c r="H515" s="269">
        <v>5.1100000000000003</v>
      </c>
      <c r="I515" s="270"/>
      <c r="J515" s="265"/>
      <c r="K515" s="265"/>
      <c r="L515" s="271"/>
      <c r="M515" s="272"/>
      <c r="N515" s="273"/>
      <c r="O515" s="273"/>
      <c r="P515" s="273"/>
      <c r="Q515" s="273"/>
      <c r="R515" s="273"/>
      <c r="S515" s="273"/>
      <c r="T515" s="27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75" t="s">
        <v>312</v>
      </c>
      <c r="AU515" s="275" t="s">
        <v>91</v>
      </c>
      <c r="AV515" s="13" t="s">
        <v>91</v>
      </c>
      <c r="AW515" s="13" t="s">
        <v>4</v>
      </c>
      <c r="AX515" s="13" t="s">
        <v>75</v>
      </c>
      <c r="AY515" s="275" t="s">
        <v>265</v>
      </c>
    </row>
    <row r="516" s="14" customFormat="1">
      <c r="A516" s="14"/>
      <c r="B516" s="276"/>
      <c r="C516" s="277"/>
      <c r="D516" s="266" t="s">
        <v>312</v>
      </c>
      <c r="E516" s="278" t="s">
        <v>1</v>
      </c>
      <c r="F516" s="279" t="s">
        <v>318</v>
      </c>
      <c r="G516" s="277"/>
      <c r="H516" s="280">
        <v>9.2300000000000004</v>
      </c>
      <c r="I516" s="281"/>
      <c r="J516" s="277"/>
      <c r="K516" s="277"/>
      <c r="L516" s="282"/>
      <c r="M516" s="283"/>
      <c r="N516" s="284"/>
      <c r="O516" s="284"/>
      <c r="P516" s="284"/>
      <c r="Q516" s="284"/>
      <c r="R516" s="284"/>
      <c r="S516" s="284"/>
      <c r="T516" s="285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86" t="s">
        <v>312</v>
      </c>
      <c r="AU516" s="286" t="s">
        <v>91</v>
      </c>
      <c r="AV516" s="14" t="s">
        <v>282</v>
      </c>
      <c r="AW516" s="14" t="s">
        <v>4</v>
      </c>
      <c r="AX516" s="14" t="s">
        <v>83</v>
      </c>
      <c r="AY516" s="286" t="s">
        <v>265</v>
      </c>
    </row>
    <row r="517" s="2" customFormat="1" ht="16.30189" customHeight="1">
      <c r="A517" s="39"/>
      <c r="B517" s="40"/>
      <c r="C517" s="287" t="s">
        <v>766</v>
      </c>
      <c r="D517" s="287" t="s">
        <v>367</v>
      </c>
      <c r="E517" s="288" t="s">
        <v>2818</v>
      </c>
      <c r="F517" s="289" t="s">
        <v>1</v>
      </c>
      <c r="G517" s="290" t="s">
        <v>1</v>
      </c>
      <c r="H517" s="291">
        <v>0.01</v>
      </c>
      <c r="I517" s="292"/>
      <c r="J517" s="291">
        <f>ROUND(I517*H517,2)</f>
        <v>0</v>
      </c>
      <c r="K517" s="293"/>
      <c r="L517" s="294"/>
      <c r="M517" s="295" t="s">
        <v>1</v>
      </c>
      <c r="N517" s="296" t="s">
        <v>41</v>
      </c>
      <c r="O517" s="92"/>
      <c r="P517" s="255">
        <f>O517*H517</f>
        <v>0</v>
      </c>
      <c r="Q517" s="255">
        <v>1</v>
      </c>
      <c r="R517" s="255">
        <f>Q517*H517</f>
        <v>0.01</v>
      </c>
      <c r="S517" s="255">
        <v>0</v>
      </c>
      <c r="T517" s="256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57" t="s">
        <v>439</v>
      </c>
      <c r="AT517" s="257" t="s">
        <v>367</v>
      </c>
      <c r="AU517" s="257" t="s">
        <v>91</v>
      </c>
      <c r="AY517" s="18" t="s">
        <v>265</v>
      </c>
      <c r="BE517" s="258">
        <f>IF(N517="základná",J517,0)</f>
        <v>0</v>
      </c>
      <c r="BF517" s="258">
        <f>IF(N517="znížená",J517,0)</f>
        <v>0</v>
      </c>
      <c r="BG517" s="258">
        <f>IF(N517="zákl. prenesená",J517,0)</f>
        <v>0</v>
      </c>
      <c r="BH517" s="258">
        <f>IF(N517="zníž. prenesená",J517,0)</f>
        <v>0</v>
      </c>
      <c r="BI517" s="258">
        <f>IF(N517="nulová",J517,0)</f>
        <v>0</v>
      </c>
      <c r="BJ517" s="18" t="s">
        <v>91</v>
      </c>
      <c r="BK517" s="258">
        <f>ROUND(I517*H517,2)</f>
        <v>0</v>
      </c>
      <c r="BL517" s="18" t="s">
        <v>371</v>
      </c>
      <c r="BM517" s="257" t="s">
        <v>2819</v>
      </c>
    </row>
    <row r="518" s="2" customFormat="1" ht="16.30189" customHeight="1">
      <c r="A518" s="39"/>
      <c r="B518" s="40"/>
      <c r="C518" s="246" t="s">
        <v>769</v>
      </c>
      <c r="D518" s="246" t="s">
        <v>268</v>
      </c>
      <c r="E518" s="247" t="s">
        <v>3595</v>
      </c>
      <c r="F518" s="248" t="s">
        <v>1</v>
      </c>
      <c r="G518" s="249" t="s">
        <v>1</v>
      </c>
      <c r="H518" s="250">
        <v>34.07</v>
      </c>
      <c r="I518" s="251"/>
      <c r="J518" s="250">
        <f>ROUND(I518*H518,2)</f>
        <v>0</v>
      </c>
      <c r="K518" s="252"/>
      <c r="L518" s="45"/>
      <c r="M518" s="253" t="s">
        <v>1</v>
      </c>
      <c r="N518" s="254" t="s">
        <v>41</v>
      </c>
      <c r="O518" s="92"/>
      <c r="P518" s="255">
        <f>O518*H518</f>
        <v>0</v>
      </c>
      <c r="Q518" s="255">
        <v>0.00023000000000000001</v>
      </c>
      <c r="R518" s="255">
        <f>Q518*H518</f>
        <v>0.0078361000000000004</v>
      </c>
      <c r="S518" s="255">
        <v>0</v>
      </c>
      <c r="T518" s="256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57" t="s">
        <v>371</v>
      </c>
      <c r="AT518" s="257" t="s">
        <v>268</v>
      </c>
      <c r="AU518" s="257" t="s">
        <v>91</v>
      </c>
      <c r="AY518" s="18" t="s">
        <v>265</v>
      </c>
      <c r="BE518" s="258">
        <f>IF(N518="základná",J518,0)</f>
        <v>0</v>
      </c>
      <c r="BF518" s="258">
        <f>IF(N518="znížená",J518,0)</f>
        <v>0</v>
      </c>
      <c r="BG518" s="258">
        <f>IF(N518="zákl. prenesená",J518,0)</f>
        <v>0</v>
      </c>
      <c r="BH518" s="258">
        <f>IF(N518="zníž. prenesená",J518,0)</f>
        <v>0</v>
      </c>
      <c r="BI518" s="258">
        <f>IF(N518="nulová",J518,0)</f>
        <v>0</v>
      </c>
      <c r="BJ518" s="18" t="s">
        <v>91</v>
      </c>
      <c r="BK518" s="258">
        <f>ROUND(I518*H518,2)</f>
        <v>0</v>
      </c>
      <c r="BL518" s="18" t="s">
        <v>371</v>
      </c>
      <c r="BM518" s="257" t="s">
        <v>3596</v>
      </c>
    </row>
    <row r="519" s="13" customFormat="1">
      <c r="A519" s="13"/>
      <c r="B519" s="264"/>
      <c r="C519" s="265"/>
      <c r="D519" s="266" t="s">
        <v>312</v>
      </c>
      <c r="E519" s="267" t="s">
        <v>1</v>
      </c>
      <c r="F519" s="268" t="s">
        <v>3597</v>
      </c>
      <c r="G519" s="265"/>
      <c r="H519" s="269">
        <v>34.07</v>
      </c>
      <c r="I519" s="270"/>
      <c r="J519" s="265"/>
      <c r="K519" s="265"/>
      <c r="L519" s="271"/>
      <c r="M519" s="272"/>
      <c r="N519" s="273"/>
      <c r="O519" s="273"/>
      <c r="P519" s="273"/>
      <c r="Q519" s="273"/>
      <c r="R519" s="273"/>
      <c r="S519" s="273"/>
      <c r="T519" s="27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75" t="s">
        <v>312</v>
      </c>
      <c r="AU519" s="275" t="s">
        <v>91</v>
      </c>
      <c r="AV519" s="13" t="s">
        <v>91</v>
      </c>
      <c r="AW519" s="13" t="s">
        <v>4</v>
      </c>
      <c r="AX519" s="13" t="s">
        <v>83</v>
      </c>
      <c r="AY519" s="275" t="s">
        <v>265</v>
      </c>
    </row>
    <row r="520" s="2" customFormat="1" ht="16.30189" customHeight="1">
      <c r="A520" s="39"/>
      <c r="B520" s="40"/>
      <c r="C520" s="287" t="s">
        <v>772</v>
      </c>
      <c r="D520" s="287" t="s">
        <v>367</v>
      </c>
      <c r="E520" s="288" t="s">
        <v>1094</v>
      </c>
      <c r="F520" s="289" t="s">
        <v>1</v>
      </c>
      <c r="G520" s="290" t="s">
        <v>1</v>
      </c>
      <c r="H520" s="291">
        <v>0.050000000000000003</v>
      </c>
      <c r="I520" s="292"/>
      <c r="J520" s="291">
        <f>ROUND(I520*H520,2)</f>
        <v>0</v>
      </c>
      <c r="K520" s="293"/>
      <c r="L520" s="294"/>
      <c r="M520" s="295" t="s">
        <v>1</v>
      </c>
      <c r="N520" s="296" t="s">
        <v>41</v>
      </c>
      <c r="O520" s="92"/>
      <c r="P520" s="255">
        <f>O520*H520</f>
        <v>0</v>
      </c>
      <c r="Q520" s="255">
        <v>1</v>
      </c>
      <c r="R520" s="255">
        <f>Q520*H520</f>
        <v>0.050000000000000003</v>
      </c>
      <c r="S520" s="255">
        <v>0</v>
      </c>
      <c r="T520" s="256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57" t="s">
        <v>439</v>
      </c>
      <c r="AT520" s="257" t="s">
        <v>367</v>
      </c>
      <c r="AU520" s="257" t="s">
        <v>91</v>
      </c>
      <c r="AY520" s="18" t="s">
        <v>265</v>
      </c>
      <c r="BE520" s="258">
        <f>IF(N520="základná",J520,0)</f>
        <v>0</v>
      </c>
      <c r="BF520" s="258">
        <f>IF(N520="znížená",J520,0)</f>
        <v>0</v>
      </c>
      <c r="BG520" s="258">
        <f>IF(N520="zákl. prenesená",J520,0)</f>
        <v>0</v>
      </c>
      <c r="BH520" s="258">
        <f>IF(N520="zníž. prenesená",J520,0)</f>
        <v>0</v>
      </c>
      <c r="BI520" s="258">
        <f>IF(N520="nulová",J520,0)</f>
        <v>0</v>
      </c>
      <c r="BJ520" s="18" t="s">
        <v>91</v>
      </c>
      <c r="BK520" s="258">
        <f>ROUND(I520*H520,2)</f>
        <v>0</v>
      </c>
      <c r="BL520" s="18" t="s">
        <v>371</v>
      </c>
      <c r="BM520" s="257" t="s">
        <v>3598</v>
      </c>
    </row>
    <row r="521" s="13" customFormat="1">
      <c r="A521" s="13"/>
      <c r="B521" s="264"/>
      <c r="C521" s="265"/>
      <c r="D521" s="266" t="s">
        <v>312</v>
      </c>
      <c r="E521" s="265"/>
      <c r="F521" s="268" t="s">
        <v>3599</v>
      </c>
      <c r="G521" s="265"/>
      <c r="H521" s="269">
        <v>0.050000000000000003</v>
      </c>
      <c r="I521" s="270"/>
      <c r="J521" s="265"/>
      <c r="K521" s="265"/>
      <c r="L521" s="271"/>
      <c r="M521" s="272"/>
      <c r="N521" s="273"/>
      <c r="O521" s="273"/>
      <c r="P521" s="273"/>
      <c r="Q521" s="273"/>
      <c r="R521" s="273"/>
      <c r="S521" s="273"/>
      <c r="T521" s="274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75" t="s">
        <v>312</v>
      </c>
      <c r="AU521" s="275" t="s">
        <v>91</v>
      </c>
      <c r="AV521" s="13" t="s">
        <v>91</v>
      </c>
      <c r="AW521" s="13" t="s">
        <v>5</v>
      </c>
      <c r="AX521" s="13" t="s">
        <v>83</v>
      </c>
      <c r="AY521" s="275" t="s">
        <v>265</v>
      </c>
    </row>
    <row r="522" s="2" customFormat="1" ht="16.30189" customHeight="1">
      <c r="A522" s="39"/>
      <c r="B522" s="40"/>
      <c r="C522" s="246" t="s">
        <v>775</v>
      </c>
      <c r="D522" s="246" t="s">
        <v>268</v>
      </c>
      <c r="E522" s="247" t="s">
        <v>844</v>
      </c>
      <c r="F522" s="248" t="s">
        <v>1</v>
      </c>
      <c r="G522" s="249" t="s">
        <v>1</v>
      </c>
      <c r="H522" s="250">
        <v>18.460000000000001</v>
      </c>
      <c r="I522" s="251"/>
      <c r="J522" s="250">
        <f>ROUND(I522*H522,2)</f>
        <v>0</v>
      </c>
      <c r="K522" s="252"/>
      <c r="L522" s="45"/>
      <c r="M522" s="253" t="s">
        <v>1</v>
      </c>
      <c r="N522" s="254" t="s">
        <v>41</v>
      </c>
      <c r="O522" s="92"/>
      <c r="P522" s="255">
        <f>O522*H522</f>
        <v>0</v>
      </c>
      <c r="Q522" s="255">
        <v>0.00026259999999999999</v>
      </c>
      <c r="R522" s="255">
        <f>Q522*H522</f>
        <v>0.004847596</v>
      </c>
      <c r="S522" s="255">
        <v>0</v>
      </c>
      <c r="T522" s="256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57" t="s">
        <v>371</v>
      </c>
      <c r="AT522" s="257" t="s">
        <v>268</v>
      </c>
      <c r="AU522" s="257" t="s">
        <v>91</v>
      </c>
      <c r="AY522" s="18" t="s">
        <v>265</v>
      </c>
      <c r="BE522" s="258">
        <f>IF(N522="základná",J522,0)</f>
        <v>0</v>
      </c>
      <c r="BF522" s="258">
        <f>IF(N522="znížená",J522,0)</f>
        <v>0</v>
      </c>
      <c r="BG522" s="258">
        <f>IF(N522="zákl. prenesená",J522,0)</f>
        <v>0</v>
      </c>
      <c r="BH522" s="258">
        <f>IF(N522="zníž. prenesená",J522,0)</f>
        <v>0</v>
      </c>
      <c r="BI522" s="258">
        <f>IF(N522="nulová",J522,0)</f>
        <v>0</v>
      </c>
      <c r="BJ522" s="18" t="s">
        <v>91</v>
      </c>
      <c r="BK522" s="258">
        <f>ROUND(I522*H522,2)</f>
        <v>0</v>
      </c>
      <c r="BL522" s="18" t="s">
        <v>371</v>
      </c>
      <c r="BM522" s="257" t="s">
        <v>2820</v>
      </c>
    </row>
    <row r="523" s="13" customFormat="1">
      <c r="A523" s="13"/>
      <c r="B523" s="264"/>
      <c r="C523" s="265"/>
      <c r="D523" s="266" t="s">
        <v>312</v>
      </c>
      <c r="E523" s="267" t="s">
        <v>1</v>
      </c>
      <c r="F523" s="268" t="s">
        <v>3600</v>
      </c>
      <c r="G523" s="265"/>
      <c r="H523" s="269">
        <v>18.460000000000001</v>
      </c>
      <c r="I523" s="270"/>
      <c r="J523" s="265"/>
      <c r="K523" s="265"/>
      <c r="L523" s="271"/>
      <c r="M523" s="272"/>
      <c r="N523" s="273"/>
      <c r="O523" s="273"/>
      <c r="P523" s="273"/>
      <c r="Q523" s="273"/>
      <c r="R523" s="273"/>
      <c r="S523" s="273"/>
      <c r="T523" s="27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75" t="s">
        <v>312</v>
      </c>
      <c r="AU523" s="275" t="s">
        <v>91</v>
      </c>
      <c r="AV523" s="13" t="s">
        <v>91</v>
      </c>
      <c r="AW523" s="13" t="s">
        <v>4</v>
      </c>
      <c r="AX523" s="13" t="s">
        <v>83</v>
      </c>
      <c r="AY523" s="275" t="s">
        <v>265</v>
      </c>
    </row>
    <row r="524" s="2" customFormat="1" ht="16.30189" customHeight="1">
      <c r="A524" s="39"/>
      <c r="B524" s="40"/>
      <c r="C524" s="287" t="s">
        <v>779</v>
      </c>
      <c r="D524" s="287" t="s">
        <v>367</v>
      </c>
      <c r="E524" s="288" t="s">
        <v>2822</v>
      </c>
      <c r="F524" s="289" t="s">
        <v>1</v>
      </c>
      <c r="G524" s="290" t="s">
        <v>1</v>
      </c>
      <c r="H524" s="291">
        <v>0.029999999999999999</v>
      </c>
      <c r="I524" s="292"/>
      <c r="J524" s="291">
        <f>ROUND(I524*H524,2)</f>
        <v>0</v>
      </c>
      <c r="K524" s="293"/>
      <c r="L524" s="294"/>
      <c r="M524" s="295" t="s">
        <v>1</v>
      </c>
      <c r="N524" s="296" t="s">
        <v>41</v>
      </c>
      <c r="O524" s="92"/>
      <c r="P524" s="255">
        <f>O524*H524</f>
        <v>0</v>
      </c>
      <c r="Q524" s="255">
        <v>1</v>
      </c>
      <c r="R524" s="255">
        <f>Q524*H524</f>
        <v>0.029999999999999999</v>
      </c>
      <c r="S524" s="255">
        <v>0</v>
      </c>
      <c r="T524" s="256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57" t="s">
        <v>439</v>
      </c>
      <c r="AT524" s="257" t="s">
        <v>367</v>
      </c>
      <c r="AU524" s="257" t="s">
        <v>91</v>
      </c>
      <c r="AY524" s="18" t="s">
        <v>265</v>
      </c>
      <c r="BE524" s="258">
        <f>IF(N524="základná",J524,0)</f>
        <v>0</v>
      </c>
      <c r="BF524" s="258">
        <f>IF(N524="znížená",J524,0)</f>
        <v>0</v>
      </c>
      <c r="BG524" s="258">
        <f>IF(N524="zákl. prenesená",J524,0)</f>
        <v>0</v>
      </c>
      <c r="BH524" s="258">
        <f>IF(N524="zníž. prenesená",J524,0)</f>
        <v>0</v>
      </c>
      <c r="BI524" s="258">
        <f>IF(N524="nulová",J524,0)</f>
        <v>0</v>
      </c>
      <c r="BJ524" s="18" t="s">
        <v>91</v>
      </c>
      <c r="BK524" s="258">
        <f>ROUND(I524*H524,2)</f>
        <v>0</v>
      </c>
      <c r="BL524" s="18" t="s">
        <v>371</v>
      </c>
      <c r="BM524" s="257" t="s">
        <v>2823</v>
      </c>
    </row>
    <row r="525" s="2" customFormat="1" ht="16.30189" customHeight="1">
      <c r="A525" s="39"/>
      <c r="B525" s="40"/>
      <c r="C525" s="246" t="s">
        <v>782</v>
      </c>
      <c r="D525" s="246" t="s">
        <v>268</v>
      </c>
      <c r="E525" s="247" t="s">
        <v>2824</v>
      </c>
      <c r="F525" s="248" t="s">
        <v>1</v>
      </c>
      <c r="G525" s="249" t="s">
        <v>1</v>
      </c>
      <c r="H525" s="250">
        <v>20.579999999999998</v>
      </c>
      <c r="I525" s="251"/>
      <c r="J525" s="250">
        <f>ROUND(I525*H525,2)</f>
        <v>0</v>
      </c>
      <c r="K525" s="252"/>
      <c r="L525" s="45"/>
      <c r="M525" s="253" t="s">
        <v>1</v>
      </c>
      <c r="N525" s="254" t="s">
        <v>41</v>
      </c>
      <c r="O525" s="92"/>
      <c r="P525" s="255">
        <f>O525*H525</f>
        <v>0</v>
      </c>
      <c r="Q525" s="255">
        <v>0</v>
      </c>
      <c r="R525" s="255">
        <f>Q525*H525</f>
        <v>0</v>
      </c>
      <c r="S525" s="255">
        <v>0</v>
      </c>
      <c r="T525" s="256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57" t="s">
        <v>371</v>
      </c>
      <c r="AT525" s="257" t="s">
        <v>268</v>
      </c>
      <c r="AU525" s="257" t="s">
        <v>91</v>
      </c>
      <c r="AY525" s="18" t="s">
        <v>265</v>
      </c>
      <c r="BE525" s="258">
        <f>IF(N525="základná",J525,0)</f>
        <v>0</v>
      </c>
      <c r="BF525" s="258">
        <f>IF(N525="znížená",J525,0)</f>
        <v>0</v>
      </c>
      <c r="BG525" s="258">
        <f>IF(N525="zákl. prenesená",J525,0)</f>
        <v>0</v>
      </c>
      <c r="BH525" s="258">
        <f>IF(N525="zníž. prenesená",J525,0)</f>
        <v>0</v>
      </c>
      <c r="BI525" s="258">
        <f>IF(N525="nulová",J525,0)</f>
        <v>0</v>
      </c>
      <c r="BJ525" s="18" t="s">
        <v>91</v>
      </c>
      <c r="BK525" s="258">
        <f>ROUND(I525*H525,2)</f>
        <v>0</v>
      </c>
      <c r="BL525" s="18" t="s">
        <v>371</v>
      </c>
      <c r="BM525" s="257" t="s">
        <v>3601</v>
      </c>
    </row>
    <row r="526" s="13" customFormat="1">
      <c r="A526" s="13"/>
      <c r="B526" s="264"/>
      <c r="C526" s="265"/>
      <c r="D526" s="266" t="s">
        <v>312</v>
      </c>
      <c r="E526" s="267" t="s">
        <v>1</v>
      </c>
      <c r="F526" s="268" t="s">
        <v>3602</v>
      </c>
      <c r="G526" s="265"/>
      <c r="H526" s="269">
        <v>20.579999999999998</v>
      </c>
      <c r="I526" s="270"/>
      <c r="J526" s="265"/>
      <c r="K526" s="265"/>
      <c r="L526" s="271"/>
      <c r="M526" s="272"/>
      <c r="N526" s="273"/>
      <c r="O526" s="273"/>
      <c r="P526" s="273"/>
      <c r="Q526" s="273"/>
      <c r="R526" s="273"/>
      <c r="S526" s="273"/>
      <c r="T526" s="27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75" t="s">
        <v>312</v>
      </c>
      <c r="AU526" s="275" t="s">
        <v>91</v>
      </c>
      <c r="AV526" s="13" t="s">
        <v>91</v>
      </c>
      <c r="AW526" s="13" t="s">
        <v>4</v>
      </c>
      <c r="AX526" s="13" t="s">
        <v>83</v>
      </c>
      <c r="AY526" s="275" t="s">
        <v>265</v>
      </c>
    </row>
    <row r="527" s="2" customFormat="1" ht="16.30189" customHeight="1">
      <c r="A527" s="39"/>
      <c r="B527" s="40"/>
      <c r="C527" s="287" t="s">
        <v>785</v>
      </c>
      <c r="D527" s="287" t="s">
        <v>367</v>
      </c>
      <c r="E527" s="288" t="s">
        <v>2827</v>
      </c>
      <c r="F527" s="289" t="s">
        <v>1</v>
      </c>
      <c r="G527" s="290" t="s">
        <v>1</v>
      </c>
      <c r="H527" s="291">
        <v>23.670000000000002</v>
      </c>
      <c r="I527" s="292"/>
      <c r="J527" s="291">
        <f>ROUND(I527*H527,2)</f>
        <v>0</v>
      </c>
      <c r="K527" s="293"/>
      <c r="L527" s="294"/>
      <c r="M527" s="295" t="s">
        <v>1</v>
      </c>
      <c r="N527" s="296" t="s">
        <v>41</v>
      </c>
      <c r="O527" s="92"/>
      <c r="P527" s="255">
        <f>O527*H527</f>
        <v>0</v>
      </c>
      <c r="Q527" s="255">
        <v>0.0044999999999999997</v>
      </c>
      <c r="R527" s="255">
        <f>Q527*H527</f>
        <v>0.106515</v>
      </c>
      <c r="S527" s="255">
        <v>0</v>
      </c>
      <c r="T527" s="256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57" t="s">
        <v>439</v>
      </c>
      <c r="AT527" s="257" t="s">
        <v>367</v>
      </c>
      <c r="AU527" s="257" t="s">
        <v>91</v>
      </c>
      <c r="AY527" s="18" t="s">
        <v>265</v>
      </c>
      <c r="BE527" s="258">
        <f>IF(N527="základná",J527,0)</f>
        <v>0</v>
      </c>
      <c r="BF527" s="258">
        <f>IF(N527="znížená",J527,0)</f>
        <v>0</v>
      </c>
      <c r="BG527" s="258">
        <f>IF(N527="zákl. prenesená",J527,0)</f>
        <v>0</v>
      </c>
      <c r="BH527" s="258">
        <f>IF(N527="zníž. prenesená",J527,0)</f>
        <v>0</v>
      </c>
      <c r="BI527" s="258">
        <f>IF(N527="nulová",J527,0)</f>
        <v>0</v>
      </c>
      <c r="BJ527" s="18" t="s">
        <v>91</v>
      </c>
      <c r="BK527" s="258">
        <f>ROUND(I527*H527,2)</f>
        <v>0</v>
      </c>
      <c r="BL527" s="18" t="s">
        <v>371</v>
      </c>
      <c r="BM527" s="257" t="s">
        <v>3603</v>
      </c>
    </row>
    <row r="528" s="13" customFormat="1">
      <c r="A528" s="13"/>
      <c r="B528" s="264"/>
      <c r="C528" s="265"/>
      <c r="D528" s="266" t="s">
        <v>312</v>
      </c>
      <c r="E528" s="265"/>
      <c r="F528" s="268" t="s">
        <v>3604</v>
      </c>
      <c r="G528" s="265"/>
      <c r="H528" s="269">
        <v>23.670000000000002</v>
      </c>
      <c r="I528" s="270"/>
      <c r="J528" s="265"/>
      <c r="K528" s="265"/>
      <c r="L528" s="271"/>
      <c r="M528" s="272"/>
      <c r="N528" s="273"/>
      <c r="O528" s="273"/>
      <c r="P528" s="273"/>
      <c r="Q528" s="273"/>
      <c r="R528" s="273"/>
      <c r="S528" s="273"/>
      <c r="T528" s="27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5" t="s">
        <v>312</v>
      </c>
      <c r="AU528" s="275" t="s">
        <v>91</v>
      </c>
      <c r="AV528" s="13" t="s">
        <v>91</v>
      </c>
      <c r="AW528" s="13" t="s">
        <v>5</v>
      </c>
      <c r="AX528" s="13" t="s">
        <v>83</v>
      </c>
      <c r="AY528" s="275" t="s">
        <v>265</v>
      </c>
    </row>
    <row r="529" s="2" customFormat="1" ht="16.30189" customHeight="1">
      <c r="A529" s="39"/>
      <c r="B529" s="40"/>
      <c r="C529" s="246" t="s">
        <v>789</v>
      </c>
      <c r="D529" s="246" t="s">
        <v>268</v>
      </c>
      <c r="E529" s="247" t="s">
        <v>2830</v>
      </c>
      <c r="F529" s="248" t="s">
        <v>1</v>
      </c>
      <c r="G529" s="249" t="s">
        <v>1</v>
      </c>
      <c r="H529" s="250">
        <v>109.43000000000001</v>
      </c>
      <c r="I529" s="251"/>
      <c r="J529" s="250">
        <f>ROUND(I529*H529,2)</f>
        <v>0</v>
      </c>
      <c r="K529" s="252"/>
      <c r="L529" s="45"/>
      <c r="M529" s="253" t="s">
        <v>1</v>
      </c>
      <c r="N529" s="254" t="s">
        <v>41</v>
      </c>
      <c r="O529" s="92"/>
      <c r="P529" s="255">
        <f>O529*H529</f>
        <v>0</v>
      </c>
      <c r="Q529" s="255">
        <v>0.00054226000000000003</v>
      </c>
      <c r="R529" s="255">
        <f>Q529*H529</f>
        <v>0.059339511800000008</v>
      </c>
      <c r="S529" s="255">
        <v>0</v>
      </c>
      <c r="T529" s="256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57" t="s">
        <v>371</v>
      </c>
      <c r="AT529" s="257" t="s">
        <v>268</v>
      </c>
      <c r="AU529" s="257" t="s">
        <v>91</v>
      </c>
      <c r="AY529" s="18" t="s">
        <v>265</v>
      </c>
      <c r="BE529" s="258">
        <f>IF(N529="základná",J529,0)</f>
        <v>0</v>
      </c>
      <c r="BF529" s="258">
        <f>IF(N529="znížená",J529,0)</f>
        <v>0</v>
      </c>
      <c r="BG529" s="258">
        <f>IF(N529="zákl. prenesená",J529,0)</f>
        <v>0</v>
      </c>
      <c r="BH529" s="258">
        <f>IF(N529="zníž. prenesená",J529,0)</f>
        <v>0</v>
      </c>
      <c r="BI529" s="258">
        <f>IF(N529="nulová",J529,0)</f>
        <v>0</v>
      </c>
      <c r="BJ529" s="18" t="s">
        <v>91</v>
      </c>
      <c r="BK529" s="258">
        <f>ROUND(I529*H529,2)</f>
        <v>0</v>
      </c>
      <c r="BL529" s="18" t="s">
        <v>371</v>
      </c>
      <c r="BM529" s="257" t="s">
        <v>2831</v>
      </c>
    </row>
    <row r="530" s="13" customFormat="1">
      <c r="A530" s="13"/>
      <c r="B530" s="264"/>
      <c r="C530" s="265"/>
      <c r="D530" s="266" t="s">
        <v>312</v>
      </c>
      <c r="E530" s="267" t="s">
        <v>1</v>
      </c>
      <c r="F530" s="268" t="s">
        <v>3605</v>
      </c>
      <c r="G530" s="265"/>
      <c r="H530" s="269">
        <v>92.75</v>
      </c>
      <c r="I530" s="270"/>
      <c r="J530" s="265"/>
      <c r="K530" s="265"/>
      <c r="L530" s="271"/>
      <c r="M530" s="272"/>
      <c r="N530" s="273"/>
      <c r="O530" s="273"/>
      <c r="P530" s="273"/>
      <c r="Q530" s="273"/>
      <c r="R530" s="273"/>
      <c r="S530" s="273"/>
      <c r="T530" s="27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75" t="s">
        <v>312</v>
      </c>
      <c r="AU530" s="275" t="s">
        <v>91</v>
      </c>
      <c r="AV530" s="13" t="s">
        <v>91</v>
      </c>
      <c r="AW530" s="13" t="s">
        <v>4</v>
      </c>
      <c r="AX530" s="13" t="s">
        <v>75</v>
      </c>
      <c r="AY530" s="275" t="s">
        <v>265</v>
      </c>
    </row>
    <row r="531" s="13" customFormat="1">
      <c r="A531" s="13"/>
      <c r="B531" s="264"/>
      <c r="C531" s="265"/>
      <c r="D531" s="266" t="s">
        <v>312</v>
      </c>
      <c r="E531" s="267" t="s">
        <v>1</v>
      </c>
      <c r="F531" s="268" t="s">
        <v>3606</v>
      </c>
      <c r="G531" s="265"/>
      <c r="H531" s="269">
        <v>16.68</v>
      </c>
      <c r="I531" s="270"/>
      <c r="J531" s="265"/>
      <c r="K531" s="265"/>
      <c r="L531" s="271"/>
      <c r="M531" s="272"/>
      <c r="N531" s="273"/>
      <c r="O531" s="273"/>
      <c r="P531" s="273"/>
      <c r="Q531" s="273"/>
      <c r="R531" s="273"/>
      <c r="S531" s="273"/>
      <c r="T531" s="27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75" t="s">
        <v>312</v>
      </c>
      <c r="AU531" s="275" t="s">
        <v>91</v>
      </c>
      <c r="AV531" s="13" t="s">
        <v>91</v>
      </c>
      <c r="AW531" s="13" t="s">
        <v>4</v>
      </c>
      <c r="AX531" s="13" t="s">
        <v>75</v>
      </c>
      <c r="AY531" s="275" t="s">
        <v>265</v>
      </c>
    </row>
    <row r="532" s="14" customFormat="1">
      <c r="A532" s="14"/>
      <c r="B532" s="276"/>
      <c r="C532" s="277"/>
      <c r="D532" s="266" t="s">
        <v>312</v>
      </c>
      <c r="E532" s="278" t="s">
        <v>1</v>
      </c>
      <c r="F532" s="279" t="s">
        <v>318</v>
      </c>
      <c r="G532" s="277"/>
      <c r="H532" s="280">
        <v>109.43000000000001</v>
      </c>
      <c r="I532" s="281"/>
      <c r="J532" s="277"/>
      <c r="K532" s="277"/>
      <c r="L532" s="282"/>
      <c r="M532" s="283"/>
      <c r="N532" s="284"/>
      <c r="O532" s="284"/>
      <c r="P532" s="284"/>
      <c r="Q532" s="284"/>
      <c r="R532" s="284"/>
      <c r="S532" s="284"/>
      <c r="T532" s="28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86" t="s">
        <v>312</v>
      </c>
      <c r="AU532" s="286" t="s">
        <v>91</v>
      </c>
      <c r="AV532" s="14" t="s">
        <v>282</v>
      </c>
      <c r="AW532" s="14" t="s">
        <v>4</v>
      </c>
      <c r="AX532" s="14" t="s">
        <v>83</v>
      </c>
      <c r="AY532" s="286" t="s">
        <v>265</v>
      </c>
    </row>
    <row r="533" s="2" customFormat="1" ht="16.30189" customHeight="1">
      <c r="A533" s="39"/>
      <c r="B533" s="40"/>
      <c r="C533" s="287" t="s">
        <v>793</v>
      </c>
      <c r="D533" s="287" t="s">
        <v>367</v>
      </c>
      <c r="E533" s="288" t="s">
        <v>2833</v>
      </c>
      <c r="F533" s="289" t="s">
        <v>1</v>
      </c>
      <c r="G533" s="290" t="s">
        <v>1</v>
      </c>
      <c r="H533" s="291">
        <v>125.84</v>
      </c>
      <c r="I533" s="292"/>
      <c r="J533" s="291">
        <f>ROUND(I533*H533,2)</f>
        <v>0</v>
      </c>
      <c r="K533" s="293"/>
      <c r="L533" s="294"/>
      <c r="M533" s="295" t="s">
        <v>1</v>
      </c>
      <c r="N533" s="296" t="s">
        <v>41</v>
      </c>
      <c r="O533" s="92"/>
      <c r="P533" s="255">
        <f>O533*H533</f>
        <v>0</v>
      </c>
      <c r="Q533" s="255">
        <v>0.0073800000000000003</v>
      </c>
      <c r="R533" s="255">
        <f>Q533*H533</f>
        <v>0.92869920000000006</v>
      </c>
      <c r="S533" s="255">
        <v>0</v>
      </c>
      <c r="T533" s="256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57" t="s">
        <v>439</v>
      </c>
      <c r="AT533" s="257" t="s">
        <v>367</v>
      </c>
      <c r="AU533" s="257" t="s">
        <v>91</v>
      </c>
      <c r="AY533" s="18" t="s">
        <v>265</v>
      </c>
      <c r="BE533" s="258">
        <f>IF(N533="základná",J533,0)</f>
        <v>0</v>
      </c>
      <c r="BF533" s="258">
        <f>IF(N533="znížená",J533,0)</f>
        <v>0</v>
      </c>
      <c r="BG533" s="258">
        <f>IF(N533="zákl. prenesená",J533,0)</f>
        <v>0</v>
      </c>
      <c r="BH533" s="258">
        <f>IF(N533="zníž. prenesená",J533,0)</f>
        <v>0</v>
      </c>
      <c r="BI533" s="258">
        <f>IF(N533="nulová",J533,0)</f>
        <v>0</v>
      </c>
      <c r="BJ533" s="18" t="s">
        <v>91</v>
      </c>
      <c r="BK533" s="258">
        <f>ROUND(I533*H533,2)</f>
        <v>0</v>
      </c>
      <c r="BL533" s="18" t="s">
        <v>371</v>
      </c>
      <c r="BM533" s="257" t="s">
        <v>2834</v>
      </c>
    </row>
    <row r="534" s="13" customFormat="1">
      <c r="A534" s="13"/>
      <c r="B534" s="264"/>
      <c r="C534" s="265"/>
      <c r="D534" s="266" t="s">
        <v>312</v>
      </c>
      <c r="E534" s="265"/>
      <c r="F534" s="268" t="s">
        <v>3607</v>
      </c>
      <c r="G534" s="265"/>
      <c r="H534" s="269">
        <v>125.84</v>
      </c>
      <c r="I534" s="270"/>
      <c r="J534" s="265"/>
      <c r="K534" s="265"/>
      <c r="L534" s="271"/>
      <c r="M534" s="272"/>
      <c r="N534" s="273"/>
      <c r="O534" s="273"/>
      <c r="P534" s="273"/>
      <c r="Q534" s="273"/>
      <c r="R534" s="273"/>
      <c r="S534" s="273"/>
      <c r="T534" s="27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75" t="s">
        <v>312</v>
      </c>
      <c r="AU534" s="275" t="s">
        <v>91</v>
      </c>
      <c r="AV534" s="13" t="s">
        <v>91</v>
      </c>
      <c r="AW534" s="13" t="s">
        <v>5</v>
      </c>
      <c r="AX534" s="13" t="s">
        <v>83</v>
      </c>
      <c r="AY534" s="275" t="s">
        <v>265</v>
      </c>
    </row>
    <row r="535" s="2" customFormat="1" ht="16.30189" customHeight="1">
      <c r="A535" s="39"/>
      <c r="B535" s="40"/>
      <c r="C535" s="246" t="s">
        <v>797</v>
      </c>
      <c r="D535" s="246" t="s">
        <v>268</v>
      </c>
      <c r="E535" s="247" t="s">
        <v>2836</v>
      </c>
      <c r="F535" s="248" t="s">
        <v>1</v>
      </c>
      <c r="G535" s="249" t="s">
        <v>1</v>
      </c>
      <c r="H535" s="250">
        <v>74.430000000000007</v>
      </c>
      <c r="I535" s="251"/>
      <c r="J535" s="250">
        <f>ROUND(I535*H535,2)</f>
        <v>0</v>
      </c>
      <c r="K535" s="252"/>
      <c r="L535" s="45"/>
      <c r="M535" s="253" t="s">
        <v>1</v>
      </c>
      <c r="N535" s="254" t="s">
        <v>41</v>
      </c>
      <c r="O535" s="92"/>
      <c r="P535" s="255">
        <f>O535*H535</f>
        <v>0</v>
      </c>
      <c r="Q535" s="255">
        <v>0.0022200000000000002</v>
      </c>
      <c r="R535" s="255">
        <f>Q535*H535</f>
        <v>0.16523460000000004</v>
      </c>
      <c r="S535" s="255">
        <v>0</v>
      </c>
      <c r="T535" s="256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57" t="s">
        <v>371</v>
      </c>
      <c r="AT535" s="257" t="s">
        <v>268</v>
      </c>
      <c r="AU535" s="257" t="s">
        <v>91</v>
      </c>
      <c r="AY535" s="18" t="s">
        <v>265</v>
      </c>
      <c r="BE535" s="258">
        <f>IF(N535="základná",J535,0)</f>
        <v>0</v>
      </c>
      <c r="BF535" s="258">
        <f>IF(N535="znížená",J535,0)</f>
        <v>0</v>
      </c>
      <c r="BG535" s="258">
        <f>IF(N535="zákl. prenesená",J535,0)</f>
        <v>0</v>
      </c>
      <c r="BH535" s="258">
        <f>IF(N535="zníž. prenesená",J535,0)</f>
        <v>0</v>
      </c>
      <c r="BI535" s="258">
        <f>IF(N535="nulová",J535,0)</f>
        <v>0</v>
      </c>
      <c r="BJ535" s="18" t="s">
        <v>91</v>
      </c>
      <c r="BK535" s="258">
        <f>ROUND(I535*H535,2)</f>
        <v>0</v>
      </c>
      <c r="BL535" s="18" t="s">
        <v>371</v>
      </c>
      <c r="BM535" s="257" t="s">
        <v>2837</v>
      </c>
    </row>
    <row r="536" s="13" customFormat="1">
      <c r="A536" s="13"/>
      <c r="B536" s="264"/>
      <c r="C536" s="265"/>
      <c r="D536" s="266" t="s">
        <v>312</v>
      </c>
      <c r="E536" s="267" t="s">
        <v>1</v>
      </c>
      <c r="F536" s="268" t="s">
        <v>3608</v>
      </c>
      <c r="G536" s="265"/>
      <c r="H536" s="269">
        <v>74.430000000000007</v>
      </c>
      <c r="I536" s="270"/>
      <c r="J536" s="265"/>
      <c r="K536" s="265"/>
      <c r="L536" s="271"/>
      <c r="M536" s="272"/>
      <c r="N536" s="273"/>
      <c r="O536" s="273"/>
      <c r="P536" s="273"/>
      <c r="Q536" s="273"/>
      <c r="R536" s="273"/>
      <c r="S536" s="273"/>
      <c r="T536" s="27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75" t="s">
        <v>312</v>
      </c>
      <c r="AU536" s="275" t="s">
        <v>91</v>
      </c>
      <c r="AV536" s="13" t="s">
        <v>91</v>
      </c>
      <c r="AW536" s="13" t="s">
        <v>4</v>
      </c>
      <c r="AX536" s="13" t="s">
        <v>75</v>
      </c>
      <c r="AY536" s="275" t="s">
        <v>265</v>
      </c>
    </row>
    <row r="537" s="14" customFormat="1">
      <c r="A537" s="14"/>
      <c r="B537" s="276"/>
      <c r="C537" s="277"/>
      <c r="D537" s="266" t="s">
        <v>312</v>
      </c>
      <c r="E537" s="278" t="s">
        <v>1</v>
      </c>
      <c r="F537" s="279" t="s">
        <v>318</v>
      </c>
      <c r="G537" s="277"/>
      <c r="H537" s="280">
        <v>74.430000000000007</v>
      </c>
      <c r="I537" s="281"/>
      <c r="J537" s="277"/>
      <c r="K537" s="277"/>
      <c r="L537" s="282"/>
      <c r="M537" s="283"/>
      <c r="N537" s="284"/>
      <c r="O537" s="284"/>
      <c r="P537" s="284"/>
      <c r="Q537" s="284"/>
      <c r="R537" s="284"/>
      <c r="S537" s="284"/>
      <c r="T537" s="285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86" t="s">
        <v>312</v>
      </c>
      <c r="AU537" s="286" t="s">
        <v>91</v>
      </c>
      <c r="AV537" s="14" t="s">
        <v>282</v>
      </c>
      <c r="AW537" s="14" t="s">
        <v>5</v>
      </c>
      <c r="AX537" s="14" t="s">
        <v>83</v>
      </c>
      <c r="AY537" s="286" t="s">
        <v>265</v>
      </c>
    </row>
    <row r="538" s="2" customFormat="1" ht="16.30189" customHeight="1">
      <c r="A538" s="39"/>
      <c r="B538" s="40"/>
      <c r="C538" s="246" t="s">
        <v>800</v>
      </c>
      <c r="D538" s="246" t="s">
        <v>268</v>
      </c>
      <c r="E538" s="247" t="s">
        <v>2838</v>
      </c>
      <c r="F538" s="248" t="s">
        <v>1</v>
      </c>
      <c r="G538" s="249" t="s">
        <v>1</v>
      </c>
      <c r="H538" s="250">
        <v>51.600000000000001</v>
      </c>
      <c r="I538" s="251"/>
      <c r="J538" s="250">
        <f>ROUND(I538*H538,2)</f>
        <v>0</v>
      </c>
      <c r="K538" s="252"/>
      <c r="L538" s="45"/>
      <c r="M538" s="253" t="s">
        <v>1</v>
      </c>
      <c r="N538" s="254" t="s">
        <v>41</v>
      </c>
      <c r="O538" s="92"/>
      <c r="P538" s="255">
        <f>O538*H538</f>
        <v>0</v>
      </c>
      <c r="Q538" s="255">
        <v>0.00060300000000000002</v>
      </c>
      <c r="R538" s="255">
        <f>Q538*H538</f>
        <v>0.031114800000000001</v>
      </c>
      <c r="S538" s="255">
        <v>0</v>
      </c>
      <c r="T538" s="256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57" t="s">
        <v>371</v>
      </c>
      <c r="AT538" s="257" t="s">
        <v>268</v>
      </c>
      <c r="AU538" s="257" t="s">
        <v>91</v>
      </c>
      <c r="AY538" s="18" t="s">
        <v>265</v>
      </c>
      <c r="BE538" s="258">
        <f>IF(N538="základná",J538,0)</f>
        <v>0</v>
      </c>
      <c r="BF538" s="258">
        <f>IF(N538="znížená",J538,0)</f>
        <v>0</v>
      </c>
      <c r="BG538" s="258">
        <f>IF(N538="zákl. prenesená",J538,0)</f>
        <v>0</v>
      </c>
      <c r="BH538" s="258">
        <f>IF(N538="zníž. prenesená",J538,0)</f>
        <v>0</v>
      </c>
      <c r="BI538" s="258">
        <f>IF(N538="nulová",J538,0)</f>
        <v>0</v>
      </c>
      <c r="BJ538" s="18" t="s">
        <v>91</v>
      </c>
      <c r="BK538" s="258">
        <f>ROUND(I538*H538,2)</f>
        <v>0</v>
      </c>
      <c r="BL538" s="18" t="s">
        <v>371</v>
      </c>
      <c r="BM538" s="257" t="s">
        <v>3609</v>
      </c>
    </row>
    <row r="539" s="13" customFormat="1">
      <c r="A539" s="13"/>
      <c r="B539" s="264"/>
      <c r="C539" s="265"/>
      <c r="D539" s="266" t="s">
        <v>312</v>
      </c>
      <c r="E539" s="267" t="s">
        <v>1</v>
      </c>
      <c r="F539" s="268" t="s">
        <v>3610</v>
      </c>
      <c r="G539" s="265"/>
      <c r="H539" s="269">
        <v>51.600000000000001</v>
      </c>
      <c r="I539" s="270"/>
      <c r="J539" s="265"/>
      <c r="K539" s="265"/>
      <c r="L539" s="271"/>
      <c r="M539" s="272"/>
      <c r="N539" s="273"/>
      <c r="O539" s="273"/>
      <c r="P539" s="273"/>
      <c r="Q539" s="273"/>
      <c r="R539" s="273"/>
      <c r="S539" s="273"/>
      <c r="T539" s="27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75" t="s">
        <v>312</v>
      </c>
      <c r="AU539" s="275" t="s">
        <v>91</v>
      </c>
      <c r="AV539" s="13" t="s">
        <v>91</v>
      </c>
      <c r="AW539" s="13" t="s">
        <v>4</v>
      </c>
      <c r="AX539" s="13" t="s">
        <v>83</v>
      </c>
      <c r="AY539" s="275" t="s">
        <v>265</v>
      </c>
    </row>
    <row r="540" s="2" customFormat="1" ht="16.30189" customHeight="1">
      <c r="A540" s="39"/>
      <c r="B540" s="40"/>
      <c r="C540" s="246" t="s">
        <v>804</v>
      </c>
      <c r="D540" s="246" t="s">
        <v>268</v>
      </c>
      <c r="E540" s="247" t="s">
        <v>2841</v>
      </c>
      <c r="F540" s="248" t="s">
        <v>1</v>
      </c>
      <c r="G540" s="249" t="s">
        <v>1</v>
      </c>
      <c r="H540" s="250">
        <v>25.800000000000001</v>
      </c>
      <c r="I540" s="251"/>
      <c r="J540" s="250">
        <f>ROUND(I540*H540,2)</f>
        <v>0</v>
      </c>
      <c r="K540" s="252"/>
      <c r="L540" s="45"/>
      <c r="M540" s="253" t="s">
        <v>1</v>
      </c>
      <c r="N540" s="254" t="s">
        <v>41</v>
      </c>
      <c r="O540" s="92"/>
      <c r="P540" s="255">
        <f>O540*H540</f>
        <v>0</v>
      </c>
      <c r="Q540" s="255">
        <v>0.00085300000000000003</v>
      </c>
      <c r="R540" s="255">
        <f>Q540*H540</f>
        <v>0.0220074</v>
      </c>
      <c r="S540" s="255">
        <v>0</v>
      </c>
      <c r="T540" s="256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57" t="s">
        <v>371</v>
      </c>
      <c r="AT540" s="257" t="s">
        <v>268</v>
      </c>
      <c r="AU540" s="257" t="s">
        <v>91</v>
      </c>
      <c r="AY540" s="18" t="s">
        <v>265</v>
      </c>
      <c r="BE540" s="258">
        <f>IF(N540="základná",J540,0)</f>
        <v>0</v>
      </c>
      <c r="BF540" s="258">
        <f>IF(N540="znížená",J540,0)</f>
        <v>0</v>
      </c>
      <c r="BG540" s="258">
        <f>IF(N540="zákl. prenesená",J540,0)</f>
        <v>0</v>
      </c>
      <c r="BH540" s="258">
        <f>IF(N540="zníž. prenesená",J540,0)</f>
        <v>0</v>
      </c>
      <c r="BI540" s="258">
        <f>IF(N540="nulová",J540,0)</f>
        <v>0</v>
      </c>
      <c r="BJ540" s="18" t="s">
        <v>91</v>
      </c>
      <c r="BK540" s="258">
        <f>ROUND(I540*H540,2)</f>
        <v>0</v>
      </c>
      <c r="BL540" s="18" t="s">
        <v>371</v>
      </c>
      <c r="BM540" s="257" t="s">
        <v>2842</v>
      </c>
    </row>
    <row r="541" s="15" customFormat="1">
      <c r="A541" s="15"/>
      <c r="B541" s="297"/>
      <c r="C541" s="298"/>
      <c r="D541" s="266" t="s">
        <v>312</v>
      </c>
      <c r="E541" s="299" t="s">
        <v>1</v>
      </c>
      <c r="F541" s="300" t="s">
        <v>2843</v>
      </c>
      <c r="G541" s="298"/>
      <c r="H541" s="299" t="s">
        <v>1</v>
      </c>
      <c r="I541" s="301"/>
      <c r="J541" s="298"/>
      <c r="K541" s="298"/>
      <c r="L541" s="302"/>
      <c r="M541" s="303"/>
      <c r="N541" s="304"/>
      <c r="O541" s="304"/>
      <c r="P541" s="304"/>
      <c r="Q541" s="304"/>
      <c r="R541" s="304"/>
      <c r="S541" s="304"/>
      <c r="T541" s="30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306" t="s">
        <v>312</v>
      </c>
      <c r="AU541" s="306" t="s">
        <v>91</v>
      </c>
      <c r="AV541" s="15" t="s">
        <v>83</v>
      </c>
      <c r="AW541" s="15" t="s">
        <v>4</v>
      </c>
      <c r="AX541" s="15" t="s">
        <v>75</v>
      </c>
      <c r="AY541" s="306" t="s">
        <v>265</v>
      </c>
    </row>
    <row r="542" s="13" customFormat="1">
      <c r="A542" s="13"/>
      <c r="B542" s="264"/>
      <c r="C542" s="265"/>
      <c r="D542" s="266" t="s">
        <v>312</v>
      </c>
      <c r="E542" s="267" t="s">
        <v>1</v>
      </c>
      <c r="F542" s="268" t="s">
        <v>3611</v>
      </c>
      <c r="G542" s="265"/>
      <c r="H542" s="269">
        <v>25.800000000000001</v>
      </c>
      <c r="I542" s="270"/>
      <c r="J542" s="265"/>
      <c r="K542" s="265"/>
      <c r="L542" s="271"/>
      <c r="M542" s="272"/>
      <c r="N542" s="273"/>
      <c r="O542" s="273"/>
      <c r="P542" s="273"/>
      <c r="Q542" s="273"/>
      <c r="R542" s="273"/>
      <c r="S542" s="273"/>
      <c r="T542" s="27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75" t="s">
        <v>312</v>
      </c>
      <c r="AU542" s="275" t="s">
        <v>91</v>
      </c>
      <c r="AV542" s="13" t="s">
        <v>91</v>
      </c>
      <c r="AW542" s="13" t="s">
        <v>4</v>
      </c>
      <c r="AX542" s="13" t="s">
        <v>75</v>
      </c>
      <c r="AY542" s="275" t="s">
        <v>265</v>
      </c>
    </row>
    <row r="543" s="14" customFormat="1">
      <c r="A543" s="14"/>
      <c r="B543" s="276"/>
      <c r="C543" s="277"/>
      <c r="D543" s="266" t="s">
        <v>312</v>
      </c>
      <c r="E543" s="278" t="s">
        <v>1</v>
      </c>
      <c r="F543" s="279" t="s">
        <v>318</v>
      </c>
      <c r="G543" s="277"/>
      <c r="H543" s="280">
        <v>25.800000000000001</v>
      </c>
      <c r="I543" s="281"/>
      <c r="J543" s="277"/>
      <c r="K543" s="277"/>
      <c r="L543" s="282"/>
      <c r="M543" s="283"/>
      <c r="N543" s="284"/>
      <c r="O543" s="284"/>
      <c r="P543" s="284"/>
      <c r="Q543" s="284"/>
      <c r="R543" s="284"/>
      <c r="S543" s="284"/>
      <c r="T543" s="285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86" t="s">
        <v>312</v>
      </c>
      <c r="AU543" s="286" t="s">
        <v>91</v>
      </c>
      <c r="AV543" s="14" t="s">
        <v>282</v>
      </c>
      <c r="AW543" s="14" t="s">
        <v>5</v>
      </c>
      <c r="AX543" s="14" t="s">
        <v>83</v>
      </c>
      <c r="AY543" s="286" t="s">
        <v>265</v>
      </c>
    </row>
    <row r="544" s="2" customFormat="1" ht="16.30189" customHeight="1">
      <c r="A544" s="39"/>
      <c r="B544" s="40"/>
      <c r="C544" s="246" t="s">
        <v>807</v>
      </c>
      <c r="D544" s="246" t="s">
        <v>268</v>
      </c>
      <c r="E544" s="247" t="s">
        <v>2845</v>
      </c>
      <c r="F544" s="248" t="s">
        <v>1</v>
      </c>
      <c r="G544" s="249" t="s">
        <v>1</v>
      </c>
      <c r="H544" s="250">
        <v>29.699999999999999</v>
      </c>
      <c r="I544" s="251"/>
      <c r="J544" s="250">
        <f>ROUND(I544*H544,2)</f>
        <v>0</v>
      </c>
      <c r="K544" s="252"/>
      <c r="L544" s="45"/>
      <c r="M544" s="253" t="s">
        <v>1</v>
      </c>
      <c r="N544" s="254" t="s">
        <v>41</v>
      </c>
      <c r="O544" s="92"/>
      <c r="P544" s="255">
        <f>O544*H544</f>
        <v>0</v>
      </c>
      <c r="Q544" s="255">
        <v>0</v>
      </c>
      <c r="R544" s="255">
        <f>Q544*H544</f>
        <v>0</v>
      </c>
      <c r="S544" s="255">
        <v>0</v>
      </c>
      <c r="T544" s="256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57" t="s">
        <v>371</v>
      </c>
      <c r="AT544" s="257" t="s">
        <v>268</v>
      </c>
      <c r="AU544" s="257" t="s">
        <v>91</v>
      </c>
      <c r="AY544" s="18" t="s">
        <v>265</v>
      </c>
      <c r="BE544" s="258">
        <f>IF(N544="základná",J544,0)</f>
        <v>0</v>
      </c>
      <c r="BF544" s="258">
        <f>IF(N544="znížená",J544,0)</f>
        <v>0</v>
      </c>
      <c r="BG544" s="258">
        <f>IF(N544="zákl. prenesená",J544,0)</f>
        <v>0</v>
      </c>
      <c r="BH544" s="258">
        <f>IF(N544="zníž. prenesená",J544,0)</f>
        <v>0</v>
      </c>
      <c r="BI544" s="258">
        <f>IF(N544="nulová",J544,0)</f>
        <v>0</v>
      </c>
      <c r="BJ544" s="18" t="s">
        <v>91</v>
      </c>
      <c r="BK544" s="258">
        <f>ROUND(I544*H544,2)</f>
        <v>0</v>
      </c>
      <c r="BL544" s="18" t="s">
        <v>371</v>
      </c>
      <c r="BM544" s="257" t="s">
        <v>2846</v>
      </c>
    </row>
    <row r="545" s="12" customFormat="1" ht="25.92" customHeight="1">
      <c r="A545" s="12"/>
      <c r="B545" s="230"/>
      <c r="C545" s="231"/>
      <c r="D545" s="232" t="s">
        <v>74</v>
      </c>
      <c r="E545" s="233" t="s">
        <v>262</v>
      </c>
      <c r="F545" s="233" t="s">
        <v>263</v>
      </c>
      <c r="G545" s="231"/>
      <c r="H545" s="231"/>
      <c r="I545" s="234"/>
      <c r="J545" s="235">
        <f>BK545</f>
        <v>0</v>
      </c>
      <c r="K545" s="231"/>
      <c r="L545" s="236"/>
      <c r="M545" s="237"/>
      <c r="N545" s="238"/>
      <c r="O545" s="238"/>
      <c r="P545" s="239">
        <f>P546+P550+P555</f>
        <v>0</v>
      </c>
      <c r="Q545" s="238"/>
      <c r="R545" s="239">
        <f>R546+R550+R555</f>
        <v>0</v>
      </c>
      <c r="S545" s="238"/>
      <c r="T545" s="240">
        <f>T546+T550+T555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41" t="s">
        <v>264</v>
      </c>
      <c r="AT545" s="242" t="s">
        <v>74</v>
      </c>
      <c r="AU545" s="242" t="s">
        <v>75</v>
      </c>
      <c r="AY545" s="241" t="s">
        <v>265</v>
      </c>
      <c r="BK545" s="243">
        <f>BK546+BK550+BK555</f>
        <v>0</v>
      </c>
    </row>
    <row r="546" s="12" customFormat="1" ht="22.8" customHeight="1">
      <c r="A546" s="12"/>
      <c r="B546" s="230"/>
      <c r="C546" s="231"/>
      <c r="D546" s="232" t="s">
        <v>74</v>
      </c>
      <c r="E546" s="244" t="s">
        <v>266</v>
      </c>
      <c r="F546" s="244" t="s">
        <v>267</v>
      </c>
      <c r="G546" s="231"/>
      <c r="H546" s="231"/>
      <c r="I546" s="234"/>
      <c r="J546" s="245">
        <f>BK546</f>
        <v>0</v>
      </c>
      <c r="K546" s="231"/>
      <c r="L546" s="236"/>
      <c r="M546" s="237"/>
      <c r="N546" s="238"/>
      <c r="O546" s="238"/>
      <c r="P546" s="239">
        <f>SUM(P547:P549)</f>
        <v>0</v>
      </c>
      <c r="Q546" s="238"/>
      <c r="R546" s="239">
        <f>SUM(R547:R549)</f>
        <v>0</v>
      </c>
      <c r="S546" s="238"/>
      <c r="T546" s="240">
        <f>SUM(T547:T549)</f>
        <v>0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241" t="s">
        <v>264</v>
      </c>
      <c r="AT546" s="242" t="s">
        <v>74</v>
      </c>
      <c r="AU546" s="242" t="s">
        <v>83</v>
      </c>
      <c r="AY546" s="241" t="s">
        <v>265</v>
      </c>
      <c r="BK546" s="243">
        <f>SUM(BK547:BK549)</f>
        <v>0</v>
      </c>
    </row>
    <row r="547" s="2" customFormat="1" ht="16.30189" customHeight="1">
      <c r="A547" s="39"/>
      <c r="B547" s="40"/>
      <c r="C547" s="246" t="s">
        <v>811</v>
      </c>
      <c r="D547" s="246" t="s">
        <v>268</v>
      </c>
      <c r="E547" s="247" t="s">
        <v>269</v>
      </c>
      <c r="F547" s="248" t="s">
        <v>1</v>
      </c>
      <c r="G547" s="249" t="s">
        <v>1</v>
      </c>
      <c r="H547" s="250">
        <v>1</v>
      </c>
      <c r="I547" s="251"/>
      <c r="J547" s="250">
        <f>ROUND(I547*H547,2)</f>
        <v>0</v>
      </c>
      <c r="K547" s="252"/>
      <c r="L547" s="45"/>
      <c r="M547" s="253" t="s">
        <v>1</v>
      </c>
      <c r="N547" s="254" t="s">
        <v>41</v>
      </c>
      <c r="O547" s="92"/>
      <c r="P547" s="255">
        <f>O547*H547</f>
        <v>0</v>
      </c>
      <c r="Q547" s="255">
        <v>0</v>
      </c>
      <c r="R547" s="255">
        <f>Q547*H547</f>
        <v>0</v>
      </c>
      <c r="S547" s="255">
        <v>0</v>
      </c>
      <c r="T547" s="256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57" t="s">
        <v>272</v>
      </c>
      <c r="AT547" s="257" t="s">
        <v>268</v>
      </c>
      <c r="AU547" s="257" t="s">
        <v>91</v>
      </c>
      <c r="AY547" s="18" t="s">
        <v>265</v>
      </c>
      <c r="BE547" s="258">
        <f>IF(N547="základná",J547,0)</f>
        <v>0</v>
      </c>
      <c r="BF547" s="258">
        <f>IF(N547="znížená",J547,0)</f>
        <v>0</v>
      </c>
      <c r="BG547" s="258">
        <f>IF(N547="zákl. prenesená",J547,0)</f>
        <v>0</v>
      </c>
      <c r="BH547" s="258">
        <f>IF(N547="zníž. prenesená",J547,0)</f>
        <v>0</v>
      </c>
      <c r="BI547" s="258">
        <f>IF(N547="nulová",J547,0)</f>
        <v>0</v>
      </c>
      <c r="BJ547" s="18" t="s">
        <v>91</v>
      </c>
      <c r="BK547" s="258">
        <f>ROUND(I547*H547,2)</f>
        <v>0</v>
      </c>
      <c r="BL547" s="18" t="s">
        <v>272</v>
      </c>
      <c r="BM547" s="257" t="s">
        <v>2847</v>
      </c>
    </row>
    <row r="548" s="2" customFormat="1" ht="16.30189" customHeight="1">
      <c r="A548" s="39"/>
      <c r="B548" s="40"/>
      <c r="C548" s="246" t="s">
        <v>818</v>
      </c>
      <c r="D548" s="246" t="s">
        <v>268</v>
      </c>
      <c r="E548" s="247" t="s">
        <v>274</v>
      </c>
      <c r="F548" s="248" t="s">
        <v>1</v>
      </c>
      <c r="G548" s="249" t="s">
        <v>1</v>
      </c>
      <c r="H548" s="250">
        <v>1</v>
      </c>
      <c r="I548" s="251"/>
      <c r="J548" s="250">
        <f>ROUND(I548*H548,2)</f>
        <v>0</v>
      </c>
      <c r="K548" s="252"/>
      <c r="L548" s="45"/>
      <c r="M548" s="253" t="s">
        <v>1</v>
      </c>
      <c r="N548" s="254" t="s">
        <v>41</v>
      </c>
      <c r="O548" s="92"/>
      <c r="P548" s="255">
        <f>O548*H548</f>
        <v>0</v>
      </c>
      <c r="Q548" s="255">
        <v>0</v>
      </c>
      <c r="R548" s="255">
        <f>Q548*H548</f>
        <v>0</v>
      </c>
      <c r="S548" s="255">
        <v>0</v>
      </c>
      <c r="T548" s="256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57" t="s">
        <v>272</v>
      </c>
      <c r="AT548" s="257" t="s">
        <v>268</v>
      </c>
      <c r="AU548" s="257" t="s">
        <v>91</v>
      </c>
      <c r="AY548" s="18" t="s">
        <v>265</v>
      </c>
      <c r="BE548" s="258">
        <f>IF(N548="základná",J548,0)</f>
        <v>0</v>
      </c>
      <c r="BF548" s="258">
        <f>IF(N548="znížená",J548,0)</f>
        <v>0</v>
      </c>
      <c r="BG548" s="258">
        <f>IF(N548="zákl. prenesená",J548,0)</f>
        <v>0</v>
      </c>
      <c r="BH548" s="258">
        <f>IF(N548="zníž. prenesená",J548,0)</f>
        <v>0</v>
      </c>
      <c r="BI548" s="258">
        <f>IF(N548="nulová",J548,0)</f>
        <v>0</v>
      </c>
      <c r="BJ548" s="18" t="s">
        <v>91</v>
      </c>
      <c r="BK548" s="258">
        <f>ROUND(I548*H548,2)</f>
        <v>0</v>
      </c>
      <c r="BL548" s="18" t="s">
        <v>272</v>
      </c>
      <c r="BM548" s="257" t="s">
        <v>2848</v>
      </c>
    </row>
    <row r="549" s="2" customFormat="1" ht="16.30189" customHeight="1">
      <c r="A549" s="39"/>
      <c r="B549" s="40"/>
      <c r="C549" s="246" t="s">
        <v>822</v>
      </c>
      <c r="D549" s="246" t="s">
        <v>268</v>
      </c>
      <c r="E549" s="247" t="s">
        <v>277</v>
      </c>
      <c r="F549" s="248" t="s">
        <v>1</v>
      </c>
      <c r="G549" s="249" t="s">
        <v>1</v>
      </c>
      <c r="H549" s="250">
        <v>1</v>
      </c>
      <c r="I549" s="251"/>
      <c r="J549" s="250">
        <f>ROUND(I549*H549,2)</f>
        <v>0</v>
      </c>
      <c r="K549" s="252"/>
      <c r="L549" s="45"/>
      <c r="M549" s="253" t="s">
        <v>1</v>
      </c>
      <c r="N549" s="254" t="s">
        <v>41</v>
      </c>
      <c r="O549" s="92"/>
      <c r="P549" s="255">
        <f>O549*H549</f>
        <v>0</v>
      </c>
      <c r="Q549" s="255">
        <v>0</v>
      </c>
      <c r="R549" s="255">
        <f>Q549*H549</f>
        <v>0</v>
      </c>
      <c r="S549" s="255">
        <v>0</v>
      </c>
      <c r="T549" s="256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57" t="s">
        <v>272</v>
      </c>
      <c r="AT549" s="257" t="s">
        <v>268</v>
      </c>
      <c r="AU549" s="257" t="s">
        <v>91</v>
      </c>
      <c r="AY549" s="18" t="s">
        <v>265</v>
      </c>
      <c r="BE549" s="258">
        <f>IF(N549="základná",J549,0)</f>
        <v>0</v>
      </c>
      <c r="BF549" s="258">
        <f>IF(N549="znížená",J549,0)</f>
        <v>0</v>
      </c>
      <c r="BG549" s="258">
        <f>IF(N549="zákl. prenesená",J549,0)</f>
        <v>0</v>
      </c>
      <c r="BH549" s="258">
        <f>IF(N549="zníž. prenesená",J549,0)</f>
        <v>0</v>
      </c>
      <c r="BI549" s="258">
        <f>IF(N549="nulová",J549,0)</f>
        <v>0</v>
      </c>
      <c r="BJ549" s="18" t="s">
        <v>91</v>
      </c>
      <c r="BK549" s="258">
        <f>ROUND(I549*H549,2)</f>
        <v>0</v>
      </c>
      <c r="BL549" s="18" t="s">
        <v>272</v>
      </c>
      <c r="BM549" s="257" t="s">
        <v>2849</v>
      </c>
    </row>
    <row r="550" s="12" customFormat="1" ht="22.8" customHeight="1">
      <c r="A550" s="12"/>
      <c r="B550" s="230"/>
      <c r="C550" s="231"/>
      <c r="D550" s="232" t="s">
        <v>74</v>
      </c>
      <c r="E550" s="244" t="s">
        <v>280</v>
      </c>
      <c r="F550" s="244" t="s">
        <v>281</v>
      </c>
      <c r="G550" s="231"/>
      <c r="H550" s="231"/>
      <c r="I550" s="234"/>
      <c r="J550" s="245">
        <f>BK550</f>
        <v>0</v>
      </c>
      <c r="K550" s="231"/>
      <c r="L550" s="236"/>
      <c r="M550" s="237"/>
      <c r="N550" s="238"/>
      <c r="O550" s="238"/>
      <c r="P550" s="239">
        <f>SUM(P551:P554)</f>
        <v>0</v>
      </c>
      <c r="Q550" s="238"/>
      <c r="R550" s="239">
        <f>SUM(R551:R554)</f>
        <v>0</v>
      </c>
      <c r="S550" s="238"/>
      <c r="T550" s="240">
        <f>SUM(T551:T554)</f>
        <v>0</v>
      </c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R550" s="241" t="s">
        <v>264</v>
      </c>
      <c r="AT550" s="242" t="s">
        <v>74</v>
      </c>
      <c r="AU550" s="242" t="s">
        <v>83</v>
      </c>
      <c r="AY550" s="241" t="s">
        <v>265</v>
      </c>
      <c r="BK550" s="243">
        <f>SUM(BK551:BK554)</f>
        <v>0</v>
      </c>
    </row>
    <row r="551" s="2" customFormat="1" ht="16.30189" customHeight="1">
      <c r="A551" s="39"/>
      <c r="B551" s="40"/>
      <c r="C551" s="246" t="s">
        <v>827</v>
      </c>
      <c r="D551" s="246" t="s">
        <v>268</v>
      </c>
      <c r="E551" s="247" t="s">
        <v>283</v>
      </c>
      <c r="F551" s="248" t="s">
        <v>1</v>
      </c>
      <c r="G551" s="249" t="s">
        <v>1</v>
      </c>
      <c r="H551" s="250">
        <v>1</v>
      </c>
      <c r="I551" s="251"/>
      <c r="J551" s="250">
        <f>ROUND(I551*H551,2)</f>
        <v>0</v>
      </c>
      <c r="K551" s="252"/>
      <c r="L551" s="45"/>
      <c r="M551" s="253" t="s">
        <v>1</v>
      </c>
      <c r="N551" s="254" t="s">
        <v>41</v>
      </c>
      <c r="O551" s="92"/>
      <c r="P551" s="255">
        <f>O551*H551</f>
        <v>0</v>
      </c>
      <c r="Q551" s="255">
        <v>0</v>
      </c>
      <c r="R551" s="255">
        <f>Q551*H551</f>
        <v>0</v>
      </c>
      <c r="S551" s="255">
        <v>0</v>
      </c>
      <c r="T551" s="256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57" t="s">
        <v>272</v>
      </c>
      <c r="AT551" s="257" t="s">
        <v>268</v>
      </c>
      <c r="AU551" s="257" t="s">
        <v>91</v>
      </c>
      <c r="AY551" s="18" t="s">
        <v>265</v>
      </c>
      <c r="BE551" s="258">
        <f>IF(N551="základná",J551,0)</f>
        <v>0</v>
      </c>
      <c r="BF551" s="258">
        <f>IF(N551="znížená",J551,0)</f>
        <v>0</v>
      </c>
      <c r="BG551" s="258">
        <f>IF(N551="zákl. prenesená",J551,0)</f>
        <v>0</v>
      </c>
      <c r="BH551" s="258">
        <f>IF(N551="zníž. prenesená",J551,0)</f>
        <v>0</v>
      </c>
      <c r="BI551" s="258">
        <f>IF(N551="nulová",J551,0)</f>
        <v>0</v>
      </c>
      <c r="BJ551" s="18" t="s">
        <v>91</v>
      </c>
      <c r="BK551" s="258">
        <f>ROUND(I551*H551,2)</f>
        <v>0</v>
      </c>
      <c r="BL551" s="18" t="s">
        <v>272</v>
      </c>
      <c r="BM551" s="257" t="s">
        <v>2850</v>
      </c>
    </row>
    <row r="552" s="2" customFormat="1" ht="16.30189" customHeight="1">
      <c r="A552" s="39"/>
      <c r="B552" s="40"/>
      <c r="C552" s="246" t="s">
        <v>834</v>
      </c>
      <c r="D552" s="246" t="s">
        <v>268</v>
      </c>
      <c r="E552" s="247" t="s">
        <v>286</v>
      </c>
      <c r="F552" s="248" t="s">
        <v>1</v>
      </c>
      <c r="G552" s="249" t="s">
        <v>1</v>
      </c>
      <c r="H552" s="250">
        <v>1</v>
      </c>
      <c r="I552" s="251"/>
      <c r="J552" s="250">
        <f>ROUND(I552*H552,2)</f>
        <v>0</v>
      </c>
      <c r="K552" s="252"/>
      <c r="L552" s="45"/>
      <c r="M552" s="253" t="s">
        <v>1</v>
      </c>
      <c r="N552" s="254" t="s">
        <v>41</v>
      </c>
      <c r="O552" s="92"/>
      <c r="P552" s="255">
        <f>O552*H552</f>
        <v>0</v>
      </c>
      <c r="Q552" s="255">
        <v>0</v>
      </c>
      <c r="R552" s="255">
        <f>Q552*H552</f>
        <v>0</v>
      </c>
      <c r="S552" s="255">
        <v>0</v>
      </c>
      <c r="T552" s="256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57" t="s">
        <v>272</v>
      </c>
      <c r="AT552" s="257" t="s">
        <v>268</v>
      </c>
      <c r="AU552" s="257" t="s">
        <v>91</v>
      </c>
      <c r="AY552" s="18" t="s">
        <v>265</v>
      </c>
      <c r="BE552" s="258">
        <f>IF(N552="základná",J552,0)</f>
        <v>0</v>
      </c>
      <c r="BF552" s="258">
        <f>IF(N552="znížená",J552,0)</f>
        <v>0</v>
      </c>
      <c r="BG552" s="258">
        <f>IF(N552="zákl. prenesená",J552,0)</f>
        <v>0</v>
      </c>
      <c r="BH552" s="258">
        <f>IF(N552="zníž. prenesená",J552,0)</f>
        <v>0</v>
      </c>
      <c r="BI552" s="258">
        <f>IF(N552="nulová",J552,0)</f>
        <v>0</v>
      </c>
      <c r="BJ552" s="18" t="s">
        <v>91</v>
      </c>
      <c r="BK552" s="258">
        <f>ROUND(I552*H552,2)</f>
        <v>0</v>
      </c>
      <c r="BL552" s="18" t="s">
        <v>272</v>
      </c>
      <c r="BM552" s="257" t="s">
        <v>2851</v>
      </c>
    </row>
    <row r="553" s="2" customFormat="1" ht="16.30189" customHeight="1">
      <c r="A553" s="39"/>
      <c r="B553" s="40"/>
      <c r="C553" s="246" t="s">
        <v>839</v>
      </c>
      <c r="D553" s="246" t="s">
        <v>268</v>
      </c>
      <c r="E553" s="247" t="s">
        <v>2852</v>
      </c>
      <c r="F553" s="248" t="s">
        <v>1</v>
      </c>
      <c r="G553" s="249" t="s">
        <v>1</v>
      </c>
      <c r="H553" s="250">
        <v>1</v>
      </c>
      <c r="I553" s="251"/>
      <c r="J553" s="250">
        <f>ROUND(I553*H553,2)</f>
        <v>0</v>
      </c>
      <c r="K553" s="252"/>
      <c r="L553" s="45"/>
      <c r="M553" s="253" t="s">
        <v>1</v>
      </c>
      <c r="N553" s="254" t="s">
        <v>41</v>
      </c>
      <c r="O553" s="92"/>
      <c r="P553" s="255">
        <f>O553*H553</f>
        <v>0</v>
      </c>
      <c r="Q553" s="255">
        <v>0</v>
      </c>
      <c r="R553" s="255">
        <f>Q553*H553</f>
        <v>0</v>
      </c>
      <c r="S553" s="255">
        <v>0</v>
      </c>
      <c r="T553" s="256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57" t="s">
        <v>272</v>
      </c>
      <c r="AT553" s="257" t="s">
        <v>268</v>
      </c>
      <c r="AU553" s="257" t="s">
        <v>91</v>
      </c>
      <c r="AY553" s="18" t="s">
        <v>265</v>
      </c>
      <c r="BE553" s="258">
        <f>IF(N553="základná",J553,0)</f>
        <v>0</v>
      </c>
      <c r="BF553" s="258">
        <f>IF(N553="znížená",J553,0)</f>
        <v>0</v>
      </c>
      <c r="BG553" s="258">
        <f>IF(N553="zákl. prenesená",J553,0)</f>
        <v>0</v>
      </c>
      <c r="BH553" s="258">
        <f>IF(N553="zníž. prenesená",J553,0)</f>
        <v>0</v>
      </c>
      <c r="BI553" s="258">
        <f>IF(N553="nulová",J553,0)</f>
        <v>0</v>
      </c>
      <c r="BJ553" s="18" t="s">
        <v>91</v>
      </c>
      <c r="BK553" s="258">
        <f>ROUND(I553*H553,2)</f>
        <v>0</v>
      </c>
      <c r="BL553" s="18" t="s">
        <v>272</v>
      </c>
      <c r="BM553" s="257" t="s">
        <v>2853</v>
      </c>
    </row>
    <row r="554" s="13" customFormat="1">
      <c r="A554" s="13"/>
      <c r="B554" s="264"/>
      <c r="C554" s="265"/>
      <c r="D554" s="266" t="s">
        <v>312</v>
      </c>
      <c r="E554" s="267" t="s">
        <v>1</v>
      </c>
      <c r="F554" s="268" t="s">
        <v>2854</v>
      </c>
      <c r="G554" s="265"/>
      <c r="H554" s="269">
        <v>1</v>
      </c>
      <c r="I554" s="270"/>
      <c r="J554" s="265"/>
      <c r="K554" s="265"/>
      <c r="L554" s="271"/>
      <c r="M554" s="272"/>
      <c r="N554" s="273"/>
      <c r="O554" s="273"/>
      <c r="P554" s="273"/>
      <c r="Q554" s="273"/>
      <c r="R554" s="273"/>
      <c r="S554" s="273"/>
      <c r="T554" s="27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75" t="s">
        <v>312</v>
      </c>
      <c r="AU554" s="275" t="s">
        <v>91</v>
      </c>
      <c r="AV554" s="13" t="s">
        <v>91</v>
      </c>
      <c r="AW554" s="13" t="s">
        <v>4</v>
      </c>
      <c r="AX554" s="13" t="s">
        <v>83</v>
      </c>
      <c r="AY554" s="275" t="s">
        <v>265</v>
      </c>
    </row>
    <row r="555" s="12" customFormat="1" ht="22.8" customHeight="1">
      <c r="A555" s="12"/>
      <c r="B555" s="230"/>
      <c r="C555" s="231"/>
      <c r="D555" s="232" t="s">
        <v>74</v>
      </c>
      <c r="E555" s="244" t="s">
        <v>2855</v>
      </c>
      <c r="F555" s="244" t="s">
        <v>2856</v>
      </c>
      <c r="G555" s="231"/>
      <c r="H555" s="231"/>
      <c r="I555" s="234"/>
      <c r="J555" s="245">
        <f>BK555</f>
        <v>0</v>
      </c>
      <c r="K555" s="231"/>
      <c r="L555" s="236"/>
      <c r="M555" s="237"/>
      <c r="N555" s="238"/>
      <c r="O555" s="238"/>
      <c r="P555" s="239">
        <f>SUM(P556:P558)</f>
        <v>0</v>
      </c>
      <c r="Q555" s="238"/>
      <c r="R555" s="239">
        <f>SUM(R556:R558)</f>
        <v>0</v>
      </c>
      <c r="S555" s="238"/>
      <c r="T555" s="240">
        <f>SUM(T556:T558)</f>
        <v>0</v>
      </c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R555" s="241" t="s">
        <v>264</v>
      </c>
      <c r="AT555" s="242" t="s">
        <v>74</v>
      </c>
      <c r="AU555" s="242" t="s">
        <v>83</v>
      </c>
      <c r="AY555" s="241" t="s">
        <v>265</v>
      </c>
      <c r="BK555" s="243">
        <f>SUM(BK556:BK558)</f>
        <v>0</v>
      </c>
    </row>
    <row r="556" s="2" customFormat="1" ht="16.30189" customHeight="1">
      <c r="A556" s="39"/>
      <c r="B556" s="40"/>
      <c r="C556" s="246" t="s">
        <v>843</v>
      </c>
      <c r="D556" s="246" t="s">
        <v>268</v>
      </c>
      <c r="E556" s="247" t="s">
        <v>2857</v>
      </c>
      <c r="F556" s="248" t="s">
        <v>1</v>
      </c>
      <c r="G556" s="249" t="s">
        <v>1</v>
      </c>
      <c r="H556" s="250">
        <v>1</v>
      </c>
      <c r="I556" s="251"/>
      <c r="J556" s="250">
        <f>ROUND(I556*H556,2)</f>
        <v>0</v>
      </c>
      <c r="K556" s="252"/>
      <c r="L556" s="45"/>
      <c r="M556" s="253" t="s">
        <v>1</v>
      </c>
      <c r="N556" s="254" t="s">
        <v>41</v>
      </c>
      <c r="O556" s="92"/>
      <c r="P556" s="255">
        <f>O556*H556</f>
        <v>0</v>
      </c>
      <c r="Q556" s="255">
        <v>0</v>
      </c>
      <c r="R556" s="255">
        <f>Q556*H556</f>
        <v>0</v>
      </c>
      <c r="S556" s="255">
        <v>0</v>
      </c>
      <c r="T556" s="256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57" t="s">
        <v>272</v>
      </c>
      <c r="AT556" s="257" t="s">
        <v>268</v>
      </c>
      <c r="AU556" s="257" t="s">
        <v>91</v>
      </c>
      <c r="AY556" s="18" t="s">
        <v>265</v>
      </c>
      <c r="BE556" s="258">
        <f>IF(N556="základná",J556,0)</f>
        <v>0</v>
      </c>
      <c r="BF556" s="258">
        <f>IF(N556="znížená",J556,0)</f>
        <v>0</v>
      </c>
      <c r="BG556" s="258">
        <f>IF(N556="zákl. prenesená",J556,0)</f>
        <v>0</v>
      </c>
      <c r="BH556" s="258">
        <f>IF(N556="zníž. prenesená",J556,0)</f>
        <v>0</v>
      </c>
      <c r="BI556" s="258">
        <f>IF(N556="nulová",J556,0)</f>
        <v>0</v>
      </c>
      <c r="BJ556" s="18" t="s">
        <v>91</v>
      </c>
      <c r="BK556" s="258">
        <f>ROUND(I556*H556,2)</f>
        <v>0</v>
      </c>
      <c r="BL556" s="18" t="s">
        <v>272</v>
      </c>
      <c r="BM556" s="257" t="s">
        <v>2858</v>
      </c>
    </row>
    <row r="557" s="2" customFormat="1" ht="16.30189" customHeight="1">
      <c r="A557" s="39"/>
      <c r="B557" s="40"/>
      <c r="C557" s="246" t="s">
        <v>847</v>
      </c>
      <c r="D557" s="246" t="s">
        <v>268</v>
      </c>
      <c r="E557" s="247" t="s">
        <v>2859</v>
      </c>
      <c r="F557" s="248" t="s">
        <v>1</v>
      </c>
      <c r="G557" s="249" t="s">
        <v>1</v>
      </c>
      <c r="H557" s="250">
        <v>6</v>
      </c>
      <c r="I557" s="251"/>
      <c r="J557" s="250">
        <f>ROUND(I557*H557,2)</f>
        <v>0</v>
      </c>
      <c r="K557" s="252"/>
      <c r="L557" s="45"/>
      <c r="M557" s="253" t="s">
        <v>1</v>
      </c>
      <c r="N557" s="254" t="s">
        <v>41</v>
      </c>
      <c r="O557" s="92"/>
      <c r="P557" s="255">
        <f>O557*H557</f>
        <v>0</v>
      </c>
      <c r="Q557" s="255">
        <v>0</v>
      </c>
      <c r="R557" s="255">
        <f>Q557*H557</f>
        <v>0</v>
      </c>
      <c r="S557" s="255">
        <v>0</v>
      </c>
      <c r="T557" s="256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57" t="s">
        <v>272</v>
      </c>
      <c r="AT557" s="257" t="s">
        <v>268</v>
      </c>
      <c r="AU557" s="257" t="s">
        <v>91</v>
      </c>
      <c r="AY557" s="18" t="s">
        <v>265</v>
      </c>
      <c r="BE557" s="258">
        <f>IF(N557="základná",J557,0)</f>
        <v>0</v>
      </c>
      <c r="BF557" s="258">
        <f>IF(N557="znížená",J557,0)</f>
        <v>0</v>
      </c>
      <c r="BG557" s="258">
        <f>IF(N557="zákl. prenesená",J557,0)</f>
        <v>0</v>
      </c>
      <c r="BH557" s="258">
        <f>IF(N557="zníž. prenesená",J557,0)</f>
        <v>0</v>
      </c>
      <c r="BI557" s="258">
        <f>IF(N557="nulová",J557,0)</f>
        <v>0</v>
      </c>
      <c r="BJ557" s="18" t="s">
        <v>91</v>
      </c>
      <c r="BK557" s="258">
        <f>ROUND(I557*H557,2)</f>
        <v>0</v>
      </c>
      <c r="BL557" s="18" t="s">
        <v>272</v>
      </c>
      <c r="BM557" s="257" t="s">
        <v>2860</v>
      </c>
    </row>
    <row r="558" s="2" customFormat="1" ht="16.30189" customHeight="1">
      <c r="A558" s="39"/>
      <c r="B558" s="40"/>
      <c r="C558" s="246" t="s">
        <v>3612</v>
      </c>
      <c r="D558" s="246" t="s">
        <v>268</v>
      </c>
      <c r="E558" s="247" t="s">
        <v>2861</v>
      </c>
      <c r="F558" s="248" t="s">
        <v>1</v>
      </c>
      <c r="G558" s="249" t="s">
        <v>1</v>
      </c>
      <c r="H558" s="250">
        <v>1</v>
      </c>
      <c r="I558" s="251"/>
      <c r="J558" s="250">
        <f>ROUND(I558*H558,2)</f>
        <v>0</v>
      </c>
      <c r="K558" s="252"/>
      <c r="L558" s="45"/>
      <c r="M558" s="259" t="s">
        <v>1</v>
      </c>
      <c r="N558" s="260" t="s">
        <v>41</v>
      </c>
      <c r="O558" s="261"/>
      <c r="P558" s="262">
        <f>O558*H558</f>
        <v>0</v>
      </c>
      <c r="Q558" s="262">
        <v>0</v>
      </c>
      <c r="R558" s="262">
        <f>Q558*H558</f>
        <v>0</v>
      </c>
      <c r="S558" s="262">
        <v>0</v>
      </c>
      <c r="T558" s="263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57" t="s">
        <v>272</v>
      </c>
      <c r="AT558" s="257" t="s">
        <v>268</v>
      </c>
      <c r="AU558" s="257" t="s">
        <v>91</v>
      </c>
      <c r="AY558" s="18" t="s">
        <v>265</v>
      </c>
      <c r="BE558" s="258">
        <f>IF(N558="základná",J558,0)</f>
        <v>0</v>
      </c>
      <c r="BF558" s="258">
        <f>IF(N558="znížená",J558,0)</f>
        <v>0</v>
      </c>
      <c r="BG558" s="258">
        <f>IF(N558="zákl. prenesená",J558,0)</f>
        <v>0</v>
      </c>
      <c r="BH558" s="258">
        <f>IF(N558="zníž. prenesená",J558,0)</f>
        <v>0</v>
      </c>
      <c r="BI558" s="258">
        <f>IF(N558="nulová",J558,0)</f>
        <v>0</v>
      </c>
      <c r="BJ558" s="18" t="s">
        <v>91</v>
      </c>
      <c r="BK558" s="258">
        <f>ROUND(I558*H558,2)</f>
        <v>0</v>
      </c>
      <c r="BL558" s="18" t="s">
        <v>272</v>
      </c>
      <c r="BM558" s="257" t="s">
        <v>2862</v>
      </c>
    </row>
    <row r="559" s="2" customFormat="1" ht="6.96" customHeight="1">
      <c r="A559" s="39"/>
      <c r="B559" s="67"/>
      <c r="C559" s="68"/>
      <c r="D559" s="68"/>
      <c r="E559" s="68"/>
      <c r="F559" s="68"/>
      <c r="G559" s="68"/>
      <c r="H559" s="68"/>
      <c r="I559" s="194"/>
      <c r="J559" s="68"/>
      <c r="K559" s="68"/>
      <c r="L559" s="45"/>
      <c r="M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</row>
  </sheetData>
  <sheetProtection sheet="1" autoFilter="0" formatColumns="0" formatRows="0" objects="1" scenarios="1" spinCount="100000" saltValue="ri7a/J5w7aKrQDHQXYDL76Revf6z8SbTgtHVHyFMC3PO2D3SstE+uRWNRSdg6XxUiYk6xwqmMQqFBE2526ELhA==" hashValue="KHL46AkxR2sN/tfrmzi372YRAvoLwaXlx5qpwszY17qKKsunuGqlItFHM+Lbt5bxrNMSKcTrRjrk9AaOdCOKdw==" algorithmName="SHA-512" password="CC35"/>
  <autoFilter ref="C131:K558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3613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ROUND((SUM(BE132:BE559)),  2)</f>
        <v>0</v>
      </c>
      <c r="G33" s="39"/>
      <c r="H33" s="39"/>
      <c r="I33" s="173">
        <v>0.20000000000000001</v>
      </c>
      <c r="J33" s="172">
        <f>ROUND(((SUM(BE132:BE559))*I33),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ROUND((SUM(BF132:BF559)),  2)</f>
        <v>0</v>
      </c>
      <c r="G34" s="39"/>
      <c r="H34" s="39"/>
      <c r="I34" s="173">
        <v>0.20000000000000001</v>
      </c>
      <c r="J34" s="172">
        <f>ROUND(((SUM(BF132:BF559))*I34),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ROUND((SUM(BG132:BG559)),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ROUND((SUM(BH132:BH559)),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ROUND((SUM(BI132:BI559)),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211-00 - 211-00 Most ev.č.585-019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J194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2467</v>
      </c>
      <c r="E100" s="213"/>
      <c r="F100" s="213"/>
      <c r="G100" s="213"/>
      <c r="H100" s="213"/>
      <c r="I100" s="214"/>
      <c r="J100" s="215">
        <f>J226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J254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J319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J342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J392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J401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J501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J503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J504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J546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J547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J551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J556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211-00 - 211-00 Most ev.č.585-019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P133+P503+P546</f>
        <v>0</v>
      </c>
      <c r="Q132" s="105"/>
      <c r="R132" s="227">
        <f>R133+R503+R546</f>
        <v>865.99360489178002</v>
      </c>
      <c r="S132" s="105"/>
      <c r="T132" s="228">
        <f>T133+T503+T546</f>
        <v>208.11000000000001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BK133+BK503+BK546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P134+P194+P226+P254+P319+P342+P392+P401+P501</f>
        <v>0</v>
      </c>
      <c r="Q133" s="238"/>
      <c r="R133" s="239">
        <f>R134+R194+R226+R254+R319+R342+R392+R401+R501</f>
        <v>864.33985307298008</v>
      </c>
      <c r="S133" s="238"/>
      <c r="T133" s="240">
        <f>T134+T194+T226+T254+T319+T342+T392+T401+T501</f>
        <v>208.11000000000001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BK134+BK194+BK226+BK254+BK319+BK342+BK392+BK401+BK501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SUM(P135:P193)</f>
        <v>0</v>
      </c>
      <c r="Q134" s="238"/>
      <c r="R134" s="239">
        <f>SUM(R135:R193)</f>
        <v>0.7872072</v>
      </c>
      <c r="S134" s="238"/>
      <c r="T134" s="240">
        <f>SUM(T135:T193)</f>
        <v>138.36000000000001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SUM(BK135:BK193)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2469</v>
      </c>
      <c r="F135" s="248" t="s">
        <v>1</v>
      </c>
      <c r="G135" s="249" t="s">
        <v>1</v>
      </c>
      <c r="H135" s="250">
        <v>150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0.000457248</v>
      </c>
      <c r="R135" s="255">
        <f>Q135*H135</f>
        <v>0.068587200000000001</v>
      </c>
      <c r="S135" s="255">
        <v>0.50800000000000001</v>
      </c>
      <c r="T135" s="256">
        <f>S135*H135</f>
        <v>76.200000000000003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2470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3614</v>
      </c>
      <c r="G136" s="265"/>
      <c r="H136" s="269">
        <v>39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75</v>
      </c>
      <c r="AY136" s="275" t="s">
        <v>265</v>
      </c>
    </row>
    <row r="137" s="13" customFormat="1">
      <c r="A137" s="13"/>
      <c r="B137" s="264"/>
      <c r="C137" s="265"/>
      <c r="D137" s="266" t="s">
        <v>312</v>
      </c>
      <c r="E137" s="267" t="s">
        <v>1</v>
      </c>
      <c r="F137" s="268" t="s">
        <v>3615</v>
      </c>
      <c r="G137" s="265"/>
      <c r="H137" s="269">
        <v>111</v>
      </c>
      <c r="I137" s="270"/>
      <c r="J137" s="265"/>
      <c r="K137" s="265"/>
      <c r="L137" s="271"/>
      <c r="M137" s="272"/>
      <c r="N137" s="273"/>
      <c r="O137" s="273"/>
      <c r="P137" s="273"/>
      <c r="Q137" s="273"/>
      <c r="R137" s="273"/>
      <c r="S137" s="273"/>
      <c r="T137" s="27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75" t="s">
        <v>312</v>
      </c>
      <c r="AU137" s="275" t="s">
        <v>91</v>
      </c>
      <c r="AV137" s="13" t="s">
        <v>91</v>
      </c>
      <c r="AW137" s="13" t="s">
        <v>4</v>
      </c>
      <c r="AX137" s="13" t="s">
        <v>75</v>
      </c>
      <c r="AY137" s="275" t="s">
        <v>265</v>
      </c>
    </row>
    <row r="138" s="14" customFormat="1">
      <c r="A138" s="14"/>
      <c r="B138" s="276"/>
      <c r="C138" s="277"/>
      <c r="D138" s="266" t="s">
        <v>312</v>
      </c>
      <c r="E138" s="278" t="s">
        <v>1</v>
      </c>
      <c r="F138" s="279" t="s">
        <v>318</v>
      </c>
      <c r="G138" s="277"/>
      <c r="H138" s="280">
        <v>150</v>
      </c>
      <c r="I138" s="281"/>
      <c r="J138" s="277"/>
      <c r="K138" s="277"/>
      <c r="L138" s="282"/>
      <c r="M138" s="283"/>
      <c r="N138" s="284"/>
      <c r="O138" s="284"/>
      <c r="P138" s="284"/>
      <c r="Q138" s="284"/>
      <c r="R138" s="284"/>
      <c r="S138" s="284"/>
      <c r="T138" s="28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86" t="s">
        <v>312</v>
      </c>
      <c r="AU138" s="286" t="s">
        <v>91</v>
      </c>
      <c r="AV138" s="14" t="s">
        <v>282</v>
      </c>
      <c r="AW138" s="14" t="s">
        <v>4</v>
      </c>
      <c r="AX138" s="14" t="s">
        <v>83</v>
      </c>
      <c r="AY138" s="286" t="s">
        <v>265</v>
      </c>
    </row>
    <row r="139" s="2" customFormat="1" ht="16.30189" customHeight="1">
      <c r="A139" s="39"/>
      <c r="B139" s="40"/>
      <c r="C139" s="246" t="s">
        <v>91</v>
      </c>
      <c r="D139" s="246" t="s">
        <v>268</v>
      </c>
      <c r="E139" s="247" t="s">
        <v>854</v>
      </c>
      <c r="F139" s="248" t="s">
        <v>1</v>
      </c>
      <c r="G139" s="249" t="s">
        <v>1</v>
      </c>
      <c r="H139" s="250">
        <v>111</v>
      </c>
      <c r="I139" s="251"/>
      <c r="J139" s="250">
        <f>ROUND(I139*H139,2)</f>
        <v>0</v>
      </c>
      <c r="K139" s="252"/>
      <c r="L139" s="45"/>
      <c r="M139" s="253" t="s">
        <v>1</v>
      </c>
      <c r="N139" s="254" t="s">
        <v>41</v>
      </c>
      <c r="O139" s="92"/>
      <c r="P139" s="255">
        <f>O139*H139</f>
        <v>0</v>
      </c>
      <c r="Q139" s="255">
        <v>0</v>
      </c>
      <c r="R139" s="255">
        <f>Q139*H139</f>
        <v>0</v>
      </c>
      <c r="S139" s="255">
        <v>0.56000000000000005</v>
      </c>
      <c r="T139" s="256">
        <f>S139*H139</f>
        <v>62.160000000000004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57" t="s">
        <v>282</v>
      </c>
      <c r="AT139" s="257" t="s">
        <v>268</v>
      </c>
      <c r="AU139" s="257" t="s">
        <v>91</v>
      </c>
      <c r="AY139" s="18" t="s">
        <v>265</v>
      </c>
      <c r="BE139" s="258">
        <f>IF(N139="základná",J139,0)</f>
        <v>0</v>
      </c>
      <c r="BF139" s="258">
        <f>IF(N139="znížená",J139,0)</f>
        <v>0</v>
      </c>
      <c r="BG139" s="258">
        <f>IF(N139="zákl. prenesená",J139,0)</f>
        <v>0</v>
      </c>
      <c r="BH139" s="258">
        <f>IF(N139="zníž. prenesená",J139,0)</f>
        <v>0</v>
      </c>
      <c r="BI139" s="258">
        <f>IF(N139="nulová",J139,0)</f>
        <v>0</v>
      </c>
      <c r="BJ139" s="18" t="s">
        <v>91</v>
      </c>
      <c r="BK139" s="258">
        <f>ROUND(I139*H139,2)</f>
        <v>0</v>
      </c>
      <c r="BL139" s="18" t="s">
        <v>282</v>
      </c>
      <c r="BM139" s="257" t="s">
        <v>2473</v>
      </c>
    </row>
    <row r="140" s="13" customFormat="1">
      <c r="A140" s="13"/>
      <c r="B140" s="264"/>
      <c r="C140" s="265"/>
      <c r="D140" s="266" t="s">
        <v>312</v>
      </c>
      <c r="E140" s="267" t="s">
        <v>1</v>
      </c>
      <c r="F140" s="268" t="s">
        <v>3615</v>
      </c>
      <c r="G140" s="265"/>
      <c r="H140" s="269">
        <v>111</v>
      </c>
      <c r="I140" s="270"/>
      <c r="J140" s="265"/>
      <c r="K140" s="265"/>
      <c r="L140" s="271"/>
      <c r="M140" s="272"/>
      <c r="N140" s="273"/>
      <c r="O140" s="273"/>
      <c r="P140" s="273"/>
      <c r="Q140" s="273"/>
      <c r="R140" s="273"/>
      <c r="S140" s="273"/>
      <c r="T140" s="27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75" t="s">
        <v>312</v>
      </c>
      <c r="AU140" s="275" t="s">
        <v>91</v>
      </c>
      <c r="AV140" s="13" t="s">
        <v>91</v>
      </c>
      <c r="AW140" s="13" t="s">
        <v>4</v>
      </c>
      <c r="AX140" s="13" t="s">
        <v>75</v>
      </c>
      <c r="AY140" s="275" t="s">
        <v>265</v>
      </c>
    </row>
    <row r="141" s="14" customFormat="1">
      <c r="A141" s="14"/>
      <c r="B141" s="276"/>
      <c r="C141" s="277"/>
      <c r="D141" s="266" t="s">
        <v>312</v>
      </c>
      <c r="E141" s="278" t="s">
        <v>1</v>
      </c>
      <c r="F141" s="279" t="s">
        <v>318</v>
      </c>
      <c r="G141" s="277"/>
      <c r="H141" s="280">
        <v>111</v>
      </c>
      <c r="I141" s="281"/>
      <c r="J141" s="277"/>
      <c r="K141" s="277"/>
      <c r="L141" s="282"/>
      <c r="M141" s="283"/>
      <c r="N141" s="284"/>
      <c r="O141" s="284"/>
      <c r="P141" s="284"/>
      <c r="Q141" s="284"/>
      <c r="R141" s="284"/>
      <c r="S141" s="284"/>
      <c r="T141" s="28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86" t="s">
        <v>312</v>
      </c>
      <c r="AU141" s="286" t="s">
        <v>91</v>
      </c>
      <c r="AV141" s="14" t="s">
        <v>282</v>
      </c>
      <c r="AW141" s="14" t="s">
        <v>4</v>
      </c>
      <c r="AX141" s="14" t="s">
        <v>83</v>
      </c>
      <c r="AY141" s="286" t="s">
        <v>265</v>
      </c>
    </row>
    <row r="142" s="2" customFormat="1" ht="16.30189" customHeight="1">
      <c r="A142" s="39"/>
      <c r="B142" s="40"/>
      <c r="C142" s="246" t="s">
        <v>98</v>
      </c>
      <c r="D142" s="246" t="s">
        <v>268</v>
      </c>
      <c r="E142" s="247" t="s">
        <v>2474</v>
      </c>
      <c r="F142" s="248" t="s">
        <v>1</v>
      </c>
      <c r="G142" s="249" t="s">
        <v>1</v>
      </c>
      <c r="H142" s="250">
        <v>36</v>
      </c>
      <c r="I142" s="251"/>
      <c r="J142" s="250">
        <f>ROUND(I142*H142,2)</f>
        <v>0</v>
      </c>
      <c r="K142" s="252"/>
      <c r="L142" s="45"/>
      <c r="M142" s="253" t="s">
        <v>1</v>
      </c>
      <c r="N142" s="254" t="s">
        <v>41</v>
      </c>
      <c r="O142" s="92"/>
      <c r="P142" s="255">
        <f>O142*H142</f>
        <v>0</v>
      </c>
      <c r="Q142" s="255">
        <v>0.019900000000000001</v>
      </c>
      <c r="R142" s="255">
        <f>Q142*H142</f>
        <v>0.71640000000000004</v>
      </c>
      <c r="S142" s="255">
        <v>0</v>
      </c>
      <c r="T142" s="256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57" t="s">
        <v>282</v>
      </c>
      <c r="AT142" s="257" t="s">
        <v>268</v>
      </c>
      <c r="AU142" s="257" t="s">
        <v>91</v>
      </c>
      <c r="AY142" s="18" t="s">
        <v>265</v>
      </c>
      <c r="BE142" s="258">
        <f>IF(N142="základná",J142,0)</f>
        <v>0</v>
      </c>
      <c r="BF142" s="258">
        <f>IF(N142="znížená",J142,0)</f>
        <v>0</v>
      </c>
      <c r="BG142" s="258">
        <f>IF(N142="zákl. prenesená",J142,0)</f>
        <v>0</v>
      </c>
      <c r="BH142" s="258">
        <f>IF(N142="zníž. prenesená",J142,0)</f>
        <v>0</v>
      </c>
      <c r="BI142" s="258">
        <f>IF(N142="nulová",J142,0)</f>
        <v>0</v>
      </c>
      <c r="BJ142" s="18" t="s">
        <v>91</v>
      </c>
      <c r="BK142" s="258">
        <f>ROUND(I142*H142,2)</f>
        <v>0</v>
      </c>
      <c r="BL142" s="18" t="s">
        <v>282</v>
      </c>
      <c r="BM142" s="257" t="s">
        <v>2475</v>
      </c>
    </row>
    <row r="143" s="13" customFormat="1">
      <c r="A143" s="13"/>
      <c r="B143" s="264"/>
      <c r="C143" s="265"/>
      <c r="D143" s="266" t="s">
        <v>312</v>
      </c>
      <c r="E143" s="267" t="s">
        <v>1</v>
      </c>
      <c r="F143" s="268" t="s">
        <v>455</v>
      </c>
      <c r="G143" s="265"/>
      <c r="H143" s="269">
        <v>36</v>
      </c>
      <c r="I143" s="270"/>
      <c r="J143" s="265"/>
      <c r="K143" s="265"/>
      <c r="L143" s="271"/>
      <c r="M143" s="272"/>
      <c r="N143" s="273"/>
      <c r="O143" s="273"/>
      <c r="P143" s="273"/>
      <c r="Q143" s="273"/>
      <c r="R143" s="273"/>
      <c r="S143" s="273"/>
      <c r="T143" s="27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75" t="s">
        <v>312</v>
      </c>
      <c r="AU143" s="275" t="s">
        <v>91</v>
      </c>
      <c r="AV143" s="13" t="s">
        <v>91</v>
      </c>
      <c r="AW143" s="13" t="s">
        <v>4</v>
      </c>
      <c r="AX143" s="13" t="s">
        <v>83</v>
      </c>
      <c r="AY143" s="275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1706</v>
      </c>
      <c r="F144" s="248" t="s">
        <v>1</v>
      </c>
      <c r="G144" s="249" t="s">
        <v>1</v>
      </c>
      <c r="H144" s="250">
        <v>14.4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</v>
      </c>
      <c r="R144" s="255">
        <f>Q144*H144</f>
        <v>0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2476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3616</v>
      </c>
      <c r="G145" s="265"/>
      <c r="H145" s="269">
        <v>14.4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75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2478</v>
      </c>
      <c r="F146" s="248" t="s">
        <v>1</v>
      </c>
      <c r="G146" s="249" t="s">
        <v>1</v>
      </c>
      <c r="H146" s="250">
        <v>39.689999999999998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2479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3617</v>
      </c>
      <c r="G147" s="265"/>
      <c r="H147" s="269">
        <v>39.689999999999998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83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2481</v>
      </c>
      <c r="F148" s="248" t="s">
        <v>1</v>
      </c>
      <c r="G148" s="249" t="s">
        <v>1</v>
      </c>
      <c r="H148" s="250">
        <v>19.850000000000001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2482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3618</v>
      </c>
      <c r="G149" s="265"/>
      <c r="H149" s="269">
        <v>39.689999999999998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13" customFormat="1">
      <c r="A150" s="13"/>
      <c r="B150" s="264"/>
      <c r="C150" s="265"/>
      <c r="D150" s="266" t="s">
        <v>312</v>
      </c>
      <c r="E150" s="265"/>
      <c r="F150" s="268" t="s">
        <v>3619</v>
      </c>
      <c r="G150" s="265"/>
      <c r="H150" s="269">
        <v>19.850000000000001</v>
      </c>
      <c r="I150" s="270"/>
      <c r="J150" s="265"/>
      <c r="K150" s="265"/>
      <c r="L150" s="271"/>
      <c r="M150" s="272"/>
      <c r="N150" s="273"/>
      <c r="O150" s="273"/>
      <c r="P150" s="273"/>
      <c r="Q150" s="273"/>
      <c r="R150" s="273"/>
      <c r="S150" s="273"/>
      <c r="T150" s="27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75" t="s">
        <v>312</v>
      </c>
      <c r="AU150" s="275" t="s">
        <v>91</v>
      </c>
      <c r="AV150" s="13" t="s">
        <v>91</v>
      </c>
      <c r="AW150" s="13" t="s">
        <v>5</v>
      </c>
      <c r="AX150" s="13" t="s">
        <v>83</v>
      </c>
      <c r="AY150" s="275" t="s">
        <v>265</v>
      </c>
    </row>
    <row r="151" s="2" customFormat="1" ht="16.30189" customHeight="1">
      <c r="A151" s="39"/>
      <c r="B151" s="40"/>
      <c r="C151" s="246" t="s">
        <v>334</v>
      </c>
      <c r="D151" s="246" t="s">
        <v>268</v>
      </c>
      <c r="E151" s="247" t="s">
        <v>2995</v>
      </c>
      <c r="F151" s="248" t="s">
        <v>1</v>
      </c>
      <c r="G151" s="249" t="s">
        <v>1</v>
      </c>
      <c r="H151" s="250">
        <v>305.27999999999997</v>
      </c>
      <c r="I151" s="251"/>
      <c r="J151" s="250">
        <f>ROUND(I151*H151,2)</f>
        <v>0</v>
      </c>
      <c r="K151" s="252"/>
      <c r="L151" s="45"/>
      <c r="M151" s="253" t="s">
        <v>1</v>
      </c>
      <c r="N151" s="254" t="s">
        <v>41</v>
      </c>
      <c r="O151" s="92"/>
      <c r="P151" s="255">
        <f>O151*H151</f>
        <v>0</v>
      </c>
      <c r="Q151" s="255">
        <v>0</v>
      </c>
      <c r="R151" s="255">
        <f>Q151*H151</f>
        <v>0</v>
      </c>
      <c r="S151" s="255">
        <v>0</v>
      </c>
      <c r="T151" s="256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57" t="s">
        <v>282</v>
      </c>
      <c r="AT151" s="257" t="s">
        <v>268</v>
      </c>
      <c r="AU151" s="257" t="s">
        <v>91</v>
      </c>
      <c r="AY151" s="18" t="s">
        <v>265</v>
      </c>
      <c r="BE151" s="258">
        <f>IF(N151="základná",J151,0)</f>
        <v>0</v>
      </c>
      <c r="BF151" s="258">
        <f>IF(N151="znížená",J151,0)</f>
        <v>0</v>
      </c>
      <c r="BG151" s="258">
        <f>IF(N151="zákl. prenesená",J151,0)</f>
        <v>0</v>
      </c>
      <c r="BH151" s="258">
        <f>IF(N151="zníž. prenesená",J151,0)</f>
        <v>0</v>
      </c>
      <c r="BI151" s="258">
        <f>IF(N151="nulová",J151,0)</f>
        <v>0</v>
      </c>
      <c r="BJ151" s="18" t="s">
        <v>91</v>
      </c>
      <c r="BK151" s="258">
        <f>ROUND(I151*H151,2)</f>
        <v>0</v>
      </c>
      <c r="BL151" s="18" t="s">
        <v>282</v>
      </c>
      <c r="BM151" s="257" t="s">
        <v>3620</v>
      </c>
    </row>
    <row r="152" s="15" customFormat="1">
      <c r="A152" s="15"/>
      <c r="B152" s="297"/>
      <c r="C152" s="298"/>
      <c r="D152" s="266" t="s">
        <v>312</v>
      </c>
      <c r="E152" s="299" t="s">
        <v>1</v>
      </c>
      <c r="F152" s="300" t="s">
        <v>3621</v>
      </c>
      <c r="G152" s="298"/>
      <c r="H152" s="299" t="s">
        <v>1</v>
      </c>
      <c r="I152" s="301"/>
      <c r="J152" s="298"/>
      <c r="K152" s="298"/>
      <c r="L152" s="302"/>
      <c r="M152" s="303"/>
      <c r="N152" s="304"/>
      <c r="O152" s="304"/>
      <c r="P152" s="304"/>
      <c r="Q152" s="304"/>
      <c r="R152" s="304"/>
      <c r="S152" s="304"/>
      <c r="T152" s="30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306" t="s">
        <v>312</v>
      </c>
      <c r="AU152" s="306" t="s">
        <v>91</v>
      </c>
      <c r="AV152" s="15" t="s">
        <v>83</v>
      </c>
      <c r="AW152" s="15" t="s">
        <v>4</v>
      </c>
      <c r="AX152" s="15" t="s">
        <v>75</v>
      </c>
      <c r="AY152" s="306" t="s">
        <v>265</v>
      </c>
    </row>
    <row r="153" s="13" customFormat="1">
      <c r="A153" s="13"/>
      <c r="B153" s="264"/>
      <c r="C153" s="265"/>
      <c r="D153" s="266" t="s">
        <v>312</v>
      </c>
      <c r="E153" s="267" t="s">
        <v>1</v>
      </c>
      <c r="F153" s="268" t="s">
        <v>3622</v>
      </c>
      <c r="G153" s="265"/>
      <c r="H153" s="269">
        <v>49.600000000000001</v>
      </c>
      <c r="I153" s="270"/>
      <c r="J153" s="265"/>
      <c r="K153" s="265"/>
      <c r="L153" s="271"/>
      <c r="M153" s="272"/>
      <c r="N153" s="273"/>
      <c r="O153" s="273"/>
      <c r="P153" s="273"/>
      <c r="Q153" s="273"/>
      <c r="R153" s="273"/>
      <c r="S153" s="273"/>
      <c r="T153" s="27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75" t="s">
        <v>312</v>
      </c>
      <c r="AU153" s="275" t="s">
        <v>91</v>
      </c>
      <c r="AV153" s="13" t="s">
        <v>91</v>
      </c>
      <c r="AW153" s="13" t="s">
        <v>4</v>
      </c>
      <c r="AX153" s="13" t="s">
        <v>75</v>
      </c>
      <c r="AY153" s="275" t="s">
        <v>265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3623</v>
      </c>
      <c r="G154" s="265"/>
      <c r="H154" s="269">
        <v>255.68000000000001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4" customFormat="1">
      <c r="A155" s="14"/>
      <c r="B155" s="276"/>
      <c r="C155" s="277"/>
      <c r="D155" s="266" t="s">
        <v>312</v>
      </c>
      <c r="E155" s="278" t="s">
        <v>1</v>
      </c>
      <c r="F155" s="279" t="s">
        <v>318</v>
      </c>
      <c r="G155" s="277"/>
      <c r="H155" s="280">
        <v>305.27999999999997</v>
      </c>
      <c r="I155" s="281"/>
      <c r="J155" s="277"/>
      <c r="K155" s="277"/>
      <c r="L155" s="282"/>
      <c r="M155" s="283"/>
      <c r="N155" s="284"/>
      <c r="O155" s="284"/>
      <c r="P155" s="284"/>
      <c r="Q155" s="284"/>
      <c r="R155" s="284"/>
      <c r="S155" s="284"/>
      <c r="T155" s="28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86" t="s">
        <v>312</v>
      </c>
      <c r="AU155" s="286" t="s">
        <v>91</v>
      </c>
      <c r="AV155" s="14" t="s">
        <v>282</v>
      </c>
      <c r="AW155" s="14" t="s">
        <v>4</v>
      </c>
      <c r="AX155" s="14" t="s">
        <v>83</v>
      </c>
      <c r="AY155" s="286" t="s">
        <v>265</v>
      </c>
    </row>
    <row r="156" s="2" customFormat="1" ht="16.30189" customHeight="1">
      <c r="A156" s="39"/>
      <c r="B156" s="40"/>
      <c r="C156" s="246" t="s">
        <v>338</v>
      </c>
      <c r="D156" s="246" t="s">
        <v>268</v>
      </c>
      <c r="E156" s="247" t="s">
        <v>2266</v>
      </c>
      <c r="F156" s="248" t="s">
        <v>1</v>
      </c>
      <c r="G156" s="249" t="s">
        <v>1</v>
      </c>
      <c r="H156" s="250">
        <v>91.579999999999998</v>
      </c>
      <c r="I156" s="251"/>
      <c r="J156" s="250">
        <f>ROUND(I156*H156,2)</f>
        <v>0</v>
      </c>
      <c r="K156" s="252"/>
      <c r="L156" s="45"/>
      <c r="M156" s="253" t="s">
        <v>1</v>
      </c>
      <c r="N156" s="254" t="s">
        <v>41</v>
      </c>
      <c r="O156" s="92"/>
      <c r="P156" s="255">
        <f>O156*H156</f>
        <v>0</v>
      </c>
      <c r="Q156" s="255">
        <v>0</v>
      </c>
      <c r="R156" s="255">
        <f>Q156*H156</f>
        <v>0</v>
      </c>
      <c r="S156" s="255">
        <v>0</v>
      </c>
      <c r="T156" s="256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57" t="s">
        <v>282</v>
      </c>
      <c r="AT156" s="257" t="s">
        <v>268</v>
      </c>
      <c r="AU156" s="257" t="s">
        <v>91</v>
      </c>
      <c r="AY156" s="18" t="s">
        <v>265</v>
      </c>
      <c r="BE156" s="258">
        <f>IF(N156="základná",J156,0)</f>
        <v>0</v>
      </c>
      <c r="BF156" s="258">
        <f>IF(N156="znížená",J156,0)</f>
        <v>0</v>
      </c>
      <c r="BG156" s="258">
        <f>IF(N156="zákl. prenesená",J156,0)</f>
        <v>0</v>
      </c>
      <c r="BH156" s="258">
        <f>IF(N156="zníž. prenesená",J156,0)</f>
        <v>0</v>
      </c>
      <c r="BI156" s="258">
        <f>IF(N156="nulová",J156,0)</f>
        <v>0</v>
      </c>
      <c r="BJ156" s="18" t="s">
        <v>91</v>
      </c>
      <c r="BK156" s="258">
        <f>ROUND(I156*H156,2)</f>
        <v>0</v>
      </c>
      <c r="BL156" s="18" t="s">
        <v>282</v>
      </c>
      <c r="BM156" s="257" t="s">
        <v>2486</v>
      </c>
    </row>
    <row r="157" s="13" customFormat="1">
      <c r="A157" s="13"/>
      <c r="B157" s="264"/>
      <c r="C157" s="265"/>
      <c r="D157" s="266" t="s">
        <v>312</v>
      </c>
      <c r="E157" s="267" t="s">
        <v>1</v>
      </c>
      <c r="F157" s="268" t="s">
        <v>3624</v>
      </c>
      <c r="G157" s="265"/>
      <c r="H157" s="269">
        <v>305.27999999999997</v>
      </c>
      <c r="I157" s="270"/>
      <c r="J157" s="265"/>
      <c r="K157" s="265"/>
      <c r="L157" s="271"/>
      <c r="M157" s="272"/>
      <c r="N157" s="273"/>
      <c r="O157" s="273"/>
      <c r="P157" s="273"/>
      <c r="Q157" s="273"/>
      <c r="R157" s="273"/>
      <c r="S157" s="273"/>
      <c r="T157" s="27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75" t="s">
        <v>312</v>
      </c>
      <c r="AU157" s="275" t="s">
        <v>91</v>
      </c>
      <c r="AV157" s="13" t="s">
        <v>91</v>
      </c>
      <c r="AW157" s="13" t="s">
        <v>4</v>
      </c>
      <c r="AX157" s="13" t="s">
        <v>83</v>
      </c>
      <c r="AY157" s="275" t="s">
        <v>265</v>
      </c>
    </row>
    <row r="158" s="13" customFormat="1">
      <c r="A158" s="13"/>
      <c r="B158" s="264"/>
      <c r="C158" s="265"/>
      <c r="D158" s="266" t="s">
        <v>312</v>
      </c>
      <c r="E158" s="265"/>
      <c r="F158" s="268" t="s">
        <v>3625</v>
      </c>
      <c r="G158" s="265"/>
      <c r="H158" s="269">
        <v>91.579999999999998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5</v>
      </c>
      <c r="AX158" s="13" t="s">
        <v>83</v>
      </c>
      <c r="AY158" s="275" t="s">
        <v>265</v>
      </c>
    </row>
    <row r="159" s="2" customFormat="1" ht="16.30189" customHeight="1">
      <c r="A159" s="39"/>
      <c r="B159" s="40"/>
      <c r="C159" s="246" t="s">
        <v>342</v>
      </c>
      <c r="D159" s="246" t="s">
        <v>268</v>
      </c>
      <c r="E159" s="247" t="s">
        <v>860</v>
      </c>
      <c r="F159" s="248" t="s">
        <v>1</v>
      </c>
      <c r="G159" s="249" t="s">
        <v>1</v>
      </c>
      <c r="H159" s="250">
        <v>17.640000000000001</v>
      </c>
      <c r="I159" s="251"/>
      <c r="J159" s="250">
        <f>ROUND(I159*H159,2)</f>
        <v>0</v>
      </c>
      <c r="K159" s="252"/>
      <c r="L159" s="45"/>
      <c r="M159" s="253" t="s">
        <v>1</v>
      </c>
      <c r="N159" s="254" t="s">
        <v>41</v>
      </c>
      <c r="O159" s="92"/>
      <c r="P159" s="255">
        <f>O159*H159</f>
        <v>0</v>
      </c>
      <c r="Q159" s="255">
        <v>0</v>
      </c>
      <c r="R159" s="255">
        <f>Q159*H159</f>
        <v>0</v>
      </c>
      <c r="S159" s="255">
        <v>0</v>
      </c>
      <c r="T159" s="256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57" t="s">
        <v>282</v>
      </c>
      <c r="AT159" s="257" t="s">
        <v>268</v>
      </c>
      <c r="AU159" s="257" t="s">
        <v>91</v>
      </c>
      <c r="AY159" s="18" t="s">
        <v>265</v>
      </c>
      <c r="BE159" s="258">
        <f>IF(N159="základná",J159,0)</f>
        <v>0</v>
      </c>
      <c r="BF159" s="258">
        <f>IF(N159="znížená",J159,0)</f>
        <v>0</v>
      </c>
      <c r="BG159" s="258">
        <f>IF(N159="zákl. prenesená",J159,0)</f>
        <v>0</v>
      </c>
      <c r="BH159" s="258">
        <f>IF(N159="zníž. prenesená",J159,0)</f>
        <v>0</v>
      </c>
      <c r="BI159" s="258">
        <f>IF(N159="nulová",J159,0)</f>
        <v>0</v>
      </c>
      <c r="BJ159" s="18" t="s">
        <v>91</v>
      </c>
      <c r="BK159" s="258">
        <f>ROUND(I159*H159,2)</f>
        <v>0</v>
      </c>
      <c r="BL159" s="18" t="s">
        <v>282</v>
      </c>
      <c r="BM159" s="257" t="s">
        <v>3458</v>
      </c>
    </row>
    <row r="160" s="13" customFormat="1">
      <c r="A160" s="13"/>
      <c r="B160" s="264"/>
      <c r="C160" s="265"/>
      <c r="D160" s="266" t="s">
        <v>312</v>
      </c>
      <c r="E160" s="267" t="s">
        <v>1</v>
      </c>
      <c r="F160" s="268" t="s">
        <v>3626</v>
      </c>
      <c r="G160" s="265"/>
      <c r="H160" s="269">
        <v>9</v>
      </c>
      <c r="I160" s="270"/>
      <c r="J160" s="265"/>
      <c r="K160" s="265"/>
      <c r="L160" s="271"/>
      <c r="M160" s="272"/>
      <c r="N160" s="273"/>
      <c r="O160" s="273"/>
      <c r="P160" s="273"/>
      <c r="Q160" s="273"/>
      <c r="R160" s="273"/>
      <c r="S160" s="273"/>
      <c r="T160" s="27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75" t="s">
        <v>312</v>
      </c>
      <c r="AU160" s="275" t="s">
        <v>91</v>
      </c>
      <c r="AV160" s="13" t="s">
        <v>91</v>
      </c>
      <c r="AW160" s="13" t="s">
        <v>4</v>
      </c>
      <c r="AX160" s="13" t="s">
        <v>75</v>
      </c>
      <c r="AY160" s="275" t="s">
        <v>265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3460</v>
      </c>
      <c r="G161" s="265"/>
      <c r="H161" s="269">
        <v>8.6400000000000006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75</v>
      </c>
      <c r="AY161" s="275" t="s">
        <v>265</v>
      </c>
    </row>
    <row r="162" s="14" customFormat="1">
      <c r="A162" s="14"/>
      <c r="B162" s="276"/>
      <c r="C162" s="277"/>
      <c r="D162" s="266" t="s">
        <v>312</v>
      </c>
      <c r="E162" s="278" t="s">
        <v>1</v>
      </c>
      <c r="F162" s="279" t="s">
        <v>318</v>
      </c>
      <c r="G162" s="277"/>
      <c r="H162" s="280">
        <v>17.640000000000001</v>
      </c>
      <c r="I162" s="281"/>
      <c r="J162" s="277"/>
      <c r="K162" s="277"/>
      <c r="L162" s="282"/>
      <c r="M162" s="283"/>
      <c r="N162" s="284"/>
      <c r="O162" s="284"/>
      <c r="P162" s="284"/>
      <c r="Q162" s="284"/>
      <c r="R162" s="284"/>
      <c r="S162" s="284"/>
      <c r="T162" s="28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86" t="s">
        <v>312</v>
      </c>
      <c r="AU162" s="286" t="s">
        <v>91</v>
      </c>
      <c r="AV162" s="14" t="s">
        <v>282</v>
      </c>
      <c r="AW162" s="14" t="s">
        <v>4</v>
      </c>
      <c r="AX162" s="14" t="s">
        <v>83</v>
      </c>
      <c r="AY162" s="286" t="s">
        <v>265</v>
      </c>
    </row>
    <row r="163" s="2" customFormat="1" ht="16.30189" customHeight="1">
      <c r="A163" s="39"/>
      <c r="B163" s="40"/>
      <c r="C163" s="246" t="s">
        <v>346</v>
      </c>
      <c r="D163" s="246" t="s">
        <v>268</v>
      </c>
      <c r="E163" s="247" t="s">
        <v>863</v>
      </c>
      <c r="F163" s="248" t="s">
        <v>1</v>
      </c>
      <c r="G163" s="249" t="s">
        <v>1</v>
      </c>
      <c r="H163" s="250">
        <v>5.29</v>
      </c>
      <c r="I163" s="251"/>
      <c r="J163" s="250">
        <f>ROUND(I163*H163,2)</f>
        <v>0</v>
      </c>
      <c r="K163" s="252"/>
      <c r="L163" s="45"/>
      <c r="M163" s="253" t="s">
        <v>1</v>
      </c>
      <c r="N163" s="254" t="s">
        <v>41</v>
      </c>
      <c r="O163" s="92"/>
      <c r="P163" s="255">
        <f>O163*H163</f>
        <v>0</v>
      </c>
      <c r="Q163" s="255">
        <v>0</v>
      </c>
      <c r="R163" s="255">
        <f>Q163*H163</f>
        <v>0</v>
      </c>
      <c r="S163" s="255">
        <v>0</v>
      </c>
      <c r="T163" s="256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57" t="s">
        <v>282</v>
      </c>
      <c r="AT163" s="257" t="s">
        <v>268</v>
      </c>
      <c r="AU163" s="257" t="s">
        <v>91</v>
      </c>
      <c r="AY163" s="18" t="s">
        <v>265</v>
      </c>
      <c r="BE163" s="258">
        <f>IF(N163="základná",J163,0)</f>
        <v>0</v>
      </c>
      <c r="BF163" s="258">
        <f>IF(N163="znížená",J163,0)</f>
        <v>0</v>
      </c>
      <c r="BG163" s="258">
        <f>IF(N163="zákl. prenesená",J163,0)</f>
        <v>0</v>
      </c>
      <c r="BH163" s="258">
        <f>IF(N163="zníž. prenesená",J163,0)</f>
        <v>0</v>
      </c>
      <c r="BI163" s="258">
        <f>IF(N163="nulová",J163,0)</f>
        <v>0</v>
      </c>
      <c r="BJ163" s="18" t="s">
        <v>91</v>
      </c>
      <c r="BK163" s="258">
        <f>ROUND(I163*H163,2)</f>
        <v>0</v>
      </c>
      <c r="BL163" s="18" t="s">
        <v>282</v>
      </c>
      <c r="BM163" s="257" t="s">
        <v>3461</v>
      </c>
    </row>
    <row r="164" s="13" customFormat="1">
      <c r="A164" s="13"/>
      <c r="B164" s="264"/>
      <c r="C164" s="265"/>
      <c r="D164" s="266" t="s">
        <v>312</v>
      </c>
      <c r="E164" s="267" t="s">
        <v>1</v>
      </c>
      <c r="F164" s="268" t="s">
        <v>3627</v>
      </c>
      <c r="G164" s="265"/>
      <c r="H164" s="269">
        <v>17.640000000000001</v>
      </c>
      <c r="I164" s="270"/>
      <c r="J164" s="265"/>
      <c r="K164" s="265"/>
      <c r="L164" s="271"/>
      <c r="M164" s="272"/>
      <c r="N164" s="273"/>
      <c r="O164" s="273"/>
      <c r="P164" s="273"/>
      <c r="Q164" s="273"/>
      <c r="R164" s="273"/>
      <c r="S164" s="273"/>
      <c r="T164" s="27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75" t="s">
        <v>312</v>
      </c>
      <c r="AU164" s="275" t="s">
        <v>91</v>
      </c>
      <c r="AV164" s="13" t="s">
        <v>91</v>
      </c>
      <c r="AW164" s="13" t="s">
        <v>4</v>
      </c>
      <c r="AX164" s="13" t="s">
        <v>83</v>
      </c>
      <c r="AY164" s="275" t="s">
        <v>265</v>
      </c>
    </row>
    <row r="165" s="13" customFormat="1">
      <c r="A165" s="13"/>
      <c r="B165" s="264"/>
      <c r="C165" s="265"/>
      <c r="D165" s="266" t="s">
        <v>312</v>
      </c>
      <c r="E165" s="265"/>
      <c r="F165" s="268" t="s">
        <v>3628</v>
      </c>
      <c r="G165" s="265"/>
      <c r="H165" s="269">
        <v>5.29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5</v>
      </c>
      <c r="AX165" s="13" t="s">
        <v>83</v>
      </c>
      <c r="AY165" s="275" t="s">
        <v>265</v>
      </c>
    </row>
    <row r="166" s="2" customFormat="1" ht="16.30189" customHeight="1">
      <c r="A166" s="39"/>
      <c r="B166" s="40"/>
      <c r="C166" s="246" t="s">
        <v>351</v>
      </c>
      <c r="D166" s="246" t="s">
        <v>268</v>
      </c>
      <c r="E166" s="247" t="s">
        <v>1106</v>
      </c>
      <c r="F166" s="248" t="s">
        <v>1</v>
      </c>
      <c r="G166" s="249" t="s">
        <v>1</v>
      </c>
      <c r="H166" s="250">
        <v>178.41999999999999</v>
      </c>
      <c r="I166" s="251"/>
      <c r="J166" s="250">
        <f>ROUND(I166*H166,2)</f>
        <v>0</v>
      </c>
      <c r="K166" s="252"/>
      <c r="L166" s="45"/>
      <c r="M166" s="253" t="s">
        <v>1</v>
      </c>
      <c r="N166" s="254" t="s">
        <v>41</v>
      </c>
      <c r="O166" s="92"/>
      <c r="P166" s="255">
        <f>O166*H166</f>
        <v>0</v>
      </c>
      <c r="Q166" s="255">
        <v>0</v>
      </c>
      <c r="R166" s="255">
        <f>Q166*H166</f>
        <v>0</v>
      </c>
      <c r="S166" s="255">
        <v>0</v>
      </c>
      <c r="T166" s="256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57" t="s">
        <v>282</v>
      </c>
      <c r="AT166" s="257" t="s">
        <v>268</v>
      </c>
      <c r="AU166" s="257" t="s">
        <v>91</v>
      </c>
      <c r="AY166" s="18" t="s">
        <v>265</v>
      </c>
      <c r="BE166" s="258">
        <f>IF(N166="základná",J166,0)</f>
        <v>0</v>
      </c>
      <c r="BF166" s="258">
        <f>IF(N166="znížená",J166,0)</f>
        <v>0</v>
      </c>
      <c r="BG166" s="258">
        <f>IF(N166="zákl. prenesená",J166,0)</f>
        <v>0</v>
      </c>
      <c r="BH166" s="258">
        <f>IF(N166="zníž. prenesená",J166,0)</f>
        <v>0</v>
      </c>
      <c r="BI166" s="258">
        <f>IF(N166="nulová",J166,0)</f>
        <v>0</v>
      </c>
      <c r="BJ166" s="18" t="s">
        <v>91</v>
      </c>
      <c r="BK166" s="258">
        <f>ROUND(I166*H166,2)</f>
        <v>0</v>
      </c>
      <c r="BL166" s="18" t="s">
        <v>282</v>
      </c>
      <c r="BM166" s="257" t="s">
        <v>3464</v>
      </c>
    </row>
    <row r="167" s="13" customFormat="1">
      <c r="A167" s="13"/>
      <c r="B167" s="264"/>
      <c r="C167" s="265"/>
      <c r="D167" s="266" t="s">
        <v>312</v>
      </c>
      <c r="E167" s="267" t="s">
        <v>1</v>
      </c>
      <c r="F167" s="268" t="s">
        <v>3629</v>
      </c>
      <c r="G167" s="265"/>
      <c r="H167" s="269">
        <v>178.41999999999999</v>
      </c>
      <c r="I167" s="270"/>
      <c r="J167" s="265"/>
      <c r="K167" s="265"/>
      <c r="L167" s="271"/>
      <c r="M167" s="272"/>
      <c r="N167" s="273"/>
      <c r="O167" s="273"/>
      <c r="P167" s="273"/>
      <c r="Q167" s="273"/>
      <c r="R167" s="273"/>
      <c r="S167" s="273"/>
      <c r="T167" s="27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75" t="s">
        <v>312</v>
      </c>
      <c r="AU167" s="275" t="s">
        <v>91</v>
      </c>
      <c r="AV167" s="13" t="s">
        <v>91</v>
      </c>
      <c r="AW167" s="13" t="s">
        <v>4</v>
      </c>
      <c r="AX167" s="13" t="s">
        <v>83</v>
      </c>
      <c r="AY167" s="275" t="s">
        <v>265</v>
      </c>
    </row>
    <row r="168" s="2" customFormat="1" ht="16.30189" customHeight="1">
      <c r="A168" s="39"/>
      <c r="B168" s="40"/>
      <c r="C168" s="246" t="s">
        <v>355</v>
      </c>
      <c r="D168" s="246" t="s">
        <v>268</v>
      </c>
      <c r="E168" s="247" t="s">
        <v>375</v>
      </c>
      <c r="F168" s="248" t="s">
        <v>1</v>
      </c>
      <c r="G168" s="249" t="s">
        <v>1</v>
      </c>
      <c r="H168" s="250">
        <v>178.41999999999999</v>
      </c>
      <c r="I168" s="251"/>
      <c r="J168" s="250">
        <f>ROUND(I168*H168,2)</f>
        <v>0</v>
      </c>
      <c r="K168" s="252"/>
      <c r="L168" s="45"/>
      <c r="M168" s="253" t="s">
        <v>1</v>
      </c>
      <c r="N168" s="254" t="s">
        <v>41</v>
      </c>
      <c r="O168" s="92"/>
      <c r="P168" s="255">
        <f>O168*H168</f>
        <v>0</v>
      </c>
      <c r="Q168" s="255">
        <v>0</v>
      </c>
      <c r="R168" s="255">
        <f>Q168*H168</f>
        <v>0</v>
      </c>
      <c r="S168" s="255">
        <v>0</v>
      </c>
      <c r="T168" s="25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57" t="s">
        <v>282</v>
      </c>
      <c r="AT168" s="257" t="s">
        <v>268</v>
      </c>
      <c r="AU168" s="257" t="s">
        <v>91</v>
      </c>
      <c r="AY168" s="18" t="s">
        <v>265</v>
      </c>
      <c r="BE168" s="258">
        <f>IF(N168="základná",J168,0)</f>
        <v>0</v>
      </c>
      <c r="BF168" s="258">
        <f>IF(N168="znížená",J168,0)</f>
        <v>0</v>
      </c>
      <c r="BG168" s="258">
        <f>IF(N168="zákl. prenesená",J168,0)</f>
        <v>0</v>
      </c>
      <c r="BH168" s="258">
        <f>IF(N168="zníž. prenesená",J168,0)</f>
        <v>0</v>
      </c>
      <c r="BI168" s="258">
        <f>IF(N168="nulová",J168,0)</f>
        <v>0</v>
      </c>
      <c r="BJ168" s="18" t="s">
        <v>91</v>
      </c>
      <c r="BK168" s="258">
        <f>ROUND(I168*H168,2)</f>
        <v>0</v>
      </c>
      <c r="BL168" s="18" t="s">
        <v>282</v>
      </c>
      <c r="BM168" s="257" t="s">
        <v>2497</v>
      </c>
    </row>
    <row r="169" s="13" customFormat="1">
      <c r="A169" s="13"/>
      <c r="B169" s="264"/>
      <c r="C169" s="265"/>
      <c r="D169" s="266" t="s">
        <v>312</v>
      </c>
      <c r="E169" s="267" t="s">
        <v>1</v>
      </c>
      <c r="F169" s="268" t="s">
        <v>3629</v>
      </c>
      <c r="G169" s="265"/>
      <c r="H169" s="269">
        <v>178.41999999999999</v>
      </c>
      <c r="I169" s="270"/>
      <c r="J169" s="265"/>
      <c r="K169" s="265"/>
      <c r="L169" s="271"/>
      <c r="M169" s="272"/>
      <c r="N169" s="273"/>
      <c r="O169" s="273"/>
      <c r="P169" s="273"/>
      <c r="Q169" s="273"/>
      <c r="R169" s="273"/>
      <c r="S169" s="273"/>
      <c r="T169" s="27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75" t="s">
        <v>312</v>
      </c>
      <c r="AU169" s="275" t="s">
        <v>91</v>
      </c>
      <c r="AV169" s="13" t="s">
        <v>91</v>
      </c>
      <c r="AW169" s="13" t="s">
        <v>4</v>
      </c>
      <c r="AX169" s="13" t="s">
        <v>83</v>
      </c>
      <c r="AY169" s="275" t="s">
        <v>265</v>
      </c>
    </row>
    <row r="170" s="2" customFormat="1" ht="16.30189" customHeight="1">
      <c r="A170" s="39"/>
      <c r="B170" s="40"/>
      <c r="C170" s="246" t="s">
        <v>359</v>
      </c>
      <c r="D170" s="246" t="s">
        <v>268</v>
      </c>
      <c r="E170" s="247" t="s">
        <v>378</v>
      </c>
      <c r="F170" s="248" t="s">
        <v>1</v>
      </c>
      <c r="G170" s="249" t="s">
        <v>1</v>
      </c>
      <c r="H170" s="250">
        <v>339</v>
      </c>
      <c r="I170" s="251"/>
      <c r="J170" s="250">
        <f>ROUND(I170*H170,2)</f>
        <v>0</v>
      </c>
      <c r="K170" s="252"/>
      <c r="L170" s="45"/>
      <c r="M170" s="253" t="s">
        <v>1</v>
      </c>
      <c r="N170" s="254" t="s">
        <v>41</v>
      </c>
      <c r="O170" s="92"/>
      <c r="P170" s="255">
        <f>O170*H170</f>
        <v>0</v>
      </c>
      <c r="Q170" s="255">
        <v>0</v>
      </c>
      <c r="R170" s="255">
        <f>Q170*H170</f>
        <v>0</v>
      </c>
      <c r="S170" s="255">
        <v>0</v>
      </c>
      <c r="T170" s="256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57" t="s">
        <v>282</v>
      </c>
      <c r="AT170" s="257" t="s">
        <v>268</v>
      </c>
      <c r="AU170" s="257" t="s">
        <v>91</v>
      </c>
      <c r="AY170" s="18" t="s">
        <v>265</v>
      </c>
      <c r="BE170" s="258">
        <f>IF(N170="základná",J170,0)</f>
        <v>0</v>
      </c>
      <c r="BF170" s="258">
        <f>IF(N170="znížená",J170,0)</f>
        <v>0</v>
      </c>
      <c r="BG170" s="258">
        <f>IF(N170="zákl. prenesená",J170,0)</f>
        <v>0</v>
      </c>
      <c r="BH170" s="258">
        <f>IF(N170="zníž. prenesená",J170,0)</f>
        <v>0</v>
      </c>
      <c r="BI170" s="258">
        <f>IF(N170="nulová",J170,0)</f>
        <v>0</v>
      </c>
      <c r="BJ170" s="18" t="s">
        <v>91</v>
      </c>
      <c r="BK170" s="258">
        <f>ROUND(I170*H170,2)</f>
        <v>0</v>
      </c>
      <c r="BL170" s="18" t="s">
        <v>282</v>
      </c>
      <c r="BM170" s="257" t="s">
        <v>2498</v>
      </c>
    </row>
    <row r="171" s="13" customFormat="1">
      <c r="A171" s="13"/>
      <c r="B171" s="264"/>
      <c r="C171" s="265"/>
      <c r="D171" s="266" t="s">
        <v>312</v>
      </c>
      <c r="E171" s="267" t="s">
        <v>1</v>
      </c>
      <c r="F171" s="268" t="s">
        <v>3630</v>
      </c>
      <c r="G171" s="265"/>
      <c r="H171" s="269">
        <v>339</v>
      </c>
      <c r="I171" s="270"/>
      <c r="J171" s="265"/>
      <c r="K171" s="265"/>
      <c r="L171" s="271"/>
      <c r="M171" s="272"/>
      <c r="N171" s="273"/>
      <c r="O171" s="273"/>
      <c r="P171" s="273"/>
      <c r="Q171" s="273"/>
      <c r="R171" s="273"/>
      <c r="S171" s="273"/>
      <c r="T171" s="27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75" t="s">
        <v>312</v>
      </c>
      <c r="AU171" s="275" t="s">
        <v>91</v>
      </c>
      <c r="AV171" s="13" t="s">
        <v>91</v>
      </c>
      <c r="AW171" s="13" t="s">
        <v>4</v>
      </c>
      <c r="AX171" s="13" t="s">
        <v>83</v>
      </c>
      <c r="AY171" s="275" t="s">
        <v>265</v>
      </c>
    </row>
    <row r="172" s="2" customFormat="1" ht="16.30189" customHeight="1">
      <c r="A172" s="39"/>
      <c r="B172" s="40"/>
      <c r="C172" s="246" t="s">
        <v>363</v>
      </c>
      <c r="D172" s="246" t="s">
        <v>268</v>
      </c>
      <c r="E172" s="247" t="s">
        <v>881</v>
      </c>
      <c r="F172" s="248" t="s">
        <v>1</v>
      </c>
      <c r="G172" s="249" t="s">
        <v>1</v>
      </c>
      <c r="H172" s="250">
        <v>184.19</v>
      </c>
      <c r="I172" s="251"/>
      <c r="J172" s="250">
        <f>ROUND(I172*H172,2)</f>
        <v>0</v>
      </c>
      <c r="K172" s="252"/>
      <c r="L172" s="45"/>
      <c r="M172" s="253" t="s">
        <v>1</v>
      </c>
      <c r="N172" s="254" t="s">
        <v>41</v>
      </c>
      <c r="O172" s="92"/>
      <c r="P172" s="255">
        <f>O172*H172</f>
        <v>0</v>
      </c>
      <c r="Q172" s="255">
        <v>0</v>
      </c>
      <c r="R172" s="255">
        <f>Q172*H172</f>
        <v>0</v>
      </c>
      <c r="S172" s="255">
        <v>0</v>
      </c>
      <c r="T172" s="256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57" t="s">
        <v>282</v>
      </c>
      <c r="AT172" s="257" t="s">
        <v>268</v>
      </c>
      <c r="AU172" s="257" t="s">
        <v>91</v>
      </c>
      <c r="AY172" s="18" t="s">
        <v>265</v>
      </c>
      <c r="BE172" s="258">
        <f>IF(N172="základná",J172,0)</f>
        <v>0</v>
      </c>
      <c r="BF172" s="258">
        <f>IF(N172="znížená",J172,0)</f>
        <v>0</v>
      </c>
      <c r="BG172" s="258">
        <f>IF(N172="zákl. prenesená",J172,0)</f>
        <v>0</v>
      </c>
      <c r="BH172" s="258">
        <f>IF(N172="zníž. prenesená",J172,0)</f>
        <v>0</v>
      </c>
      <c r="BI172" s="258">
        <f>IF(N172="nulová",J172,0)</f>
        <v>0</v>
      </c>
      <c r="BJ172" s="18" t="s">
        <v>91</v>
      </c>
      <c r="BK172" s="258">
        <f>ROUND(I172*H172,2)</f>
        <v>0</v>
      </c>
      <c r="BL172" s="18" t="s">
        <v>282</v>
      </c>
      <c r="BM172" s="257" t="s">
        <v>2500</v>
      </c>
    </row>
    <row r="173" s="15" customFormat="1">
      <c r="A173" s="15"/>
      <c r="B173" s="297"/>
      <c r="C173" s="298"/>
      <c r="D173" s="266" t="s">
        <v>312</v>
      </c>
      <c r="E173" s="299" t="s">
        <v>1</v>
      </c>
      <c r="F173" s="300" t="s">
        <v>2501</v>
      </c>
      <c r="G173" s="298"/>
      <c r="H173" s="299" t="s">
        <v>1</v>
      </c>
      <c r="I173" s="301"/>
      <c r="J173" s="298"/>
      <c r="K173" s="298"/>
      <c r="L173" s="302"/>
      <c r="M173" s="303"/>
      <c r="N173" s="304"/>
      <c r="O173" s="304"/>
      <c r="P173" s="304"/>
      <c r="Q173" s="304"/>
      <c r="R173" s="304"/>
      <c r="S173" s="304"/>
      <c r="T173" s="30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306" t="s">
        <v>312</v>
      </c>
      <c r="AU173" s="306" t="s">
        <v>91</v>
      </c>
      <c r="AV173" s="15" t="s">
        <v>83</v>
      </c>
      <c r="AW173" s="15" t="s">
        <v>4</v>
      </c>
      <c r="AX173" s="15" t="s">
        <v>75</v>
      </c>
      <c r="AY173" s="306" t="s">
        <v>265</v>
      </c>
    </row>
    <row r="174" s="13" customFormat="1">
      <c r="A174" s="13"/>
      <c r="B174" s="264"/>
      <c r="C174" s="265"/>
      <c r="D174" s="266" t="s">
        <v>312</v>
      </c>
      <c r="E174" s="267" t="s">
        <v>1</v>
      </c>
      <c r="F174" s="268" t="s">
        <v>3623</v>
      </c>
      <c r="G174" s="265"/>
      <c r="H174" s="269">
        <v>255.68000000000001</v>
      </c>
      <c r="I174" s="270"/>
      <c r="J174" s="265"/>
      <c r="K174" s="265"/>
      <c r="L174" s="271"/>
      <c r="M174" s="272"/>
      <c r="N174" s="273"/>
      <c r="O174" s="273"/>
      <c r="P174" s="273"/>
      <c r="Q174" s="273"/>
      <c r="R174" s="273"/>
      <c r="S174" s="273"/>
      <c r="T174" s="27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75" t="s">
        <v>312</v>
      </c>
      <c r="AU174" s="275" t="s">
        <v>91</v>
      </c>
      <c r="AV174" s="13" t="s">
        <v>91</v>
      </c>
      <c r="AW174" s="13" t="s">
        <v>4</v>
      </c>
      <c r="AX174" s="13" t="s">
        <v>75</v>
      </c>
      <c r="AY174" s="275" t="s">
        <v>265</v>
      </c>
    </row>
    <row r="175" s="15" customFormat="1">
      <c r="A175" s="15"/>
      <c r="B175" s="297"/>
      <c r="C175" s="298"/>
      <c r="D175" s="266" t="s">
        <v>312</v>
      </c>
      <c r="E175" s="299" t="s">
        <v>1</v>
      </c>
      <c r="F175" s="300" t="s">
        <v>3631</v>
      </c>
      <c r="G175" s="298"/>
      <c r="H175" s="299" t="s">
        <v>1</v>
      </c>
      <c r="I175" s="301"/>
      <c r="J175" s="298"/>
      <c r="K175" s="298"/>
      <c r="L175" s="302"/>
      <c r="M175" s="303"/>
      <c r="N175" s="304"/>
      <c r="O175" s="304"/>
      <c r="P175" s="304"/>
      <c r="Q175" s="304"/>
      <c r="R175" s="304"/>
      <c r="S175" s="304"/>
      <c r="T175" s="30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306" t="s">
        <v>312</v>
      </c>
      <c r="AU175" s="306" t="s">
        <v>91</v>
      </c>
      <c r="AV175" s="15" t="s">
        <v>83</v>
      </c>
      <c r="AW175" s="15" t="s">
        <v>4</v>
      </c>
      <c r="AX175" s="15" t="s">
        <v>75</v>
      </c>
      <c r="AY175" s="306" t="s">
        <v>265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3632</v>
      </c>
      <c r="G176" s="265"/>
      <c r="H176" s="269">
        <v>-27.899999999999999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5" customFormat="1">
      <c r="A177" s="15"/>
      <c r="B177" s="297"/>
      <c r="C177" s="298"/>
      <c r="D177" s="266" t="s">
        <v>312</v>
      </c>
      <c r="E177" s="299" t="s">
        <v>1</v>
      </c>
      <c r="F177" s="300" t="s">
        <v>3633</v>
      </c>
      <c r="G177" s="298"/>
      <c r="H177" s="299" t="s">
        <v>1</v>
      </c>
      <c r="I177" s="301"/>
      <c r="J177" s="298"/>
      <c r="K177" s="298"/>
      <c r="L177" s="302"/>
      <c r="M177" s="303"/>
      <c r="N177" s="304"/>
      <c r="O177" s="304"/>
      <c r="P177" s="304"/>
      <c r="Q177" s="304"/>
      <c r="R177" s="304"/>
      <c r="S177" s="304"/>
      <c r="T177" s="30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306" t="s">
        <v>312</v>
      </c>
      <c r="AU177" s="306" t="s">
        <v>91</v>
      </c>
      <c r="AV177" s="15" t="s">
        <v>83</v>
      </c>
      <c r="AW177" s="15" t="s">
        <v>4</v>
      </c>
      <c r="AX177" s="15" t="s">
        <v>75</v>
      </c>
      <c r="AY177" s="306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3634</v>
      </c>
      <c r="G178" s="265"/>
      <c r="H178" s="269">
        <v>-31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15" customFormat="1">
      <c r="A179" s="15"/>
      <c r="B179" s="297"/>
      <c r="C179" s="298"/>
      <c r="D179" s="266" t="s">
        <v>312</v>
      </c>
      <c r="E179" s="299" t="s">
        <v>1</v>
      </c>
      <c r="F179" s="300" t="s">
        <v>3635</v>
      </c>
      <c r="G179" s="298"/>
      <c r="H179" s="299" t="s">
        <v>1</v>
      </c>
      <c r="I179" s="301"/>
      <c r="J179" s="298"/>
      <c r="K179" s="298"/>
      <c r="L179" s="302"/>
      <c r="M179" s="303"/>
      <c r="N179" s="304"/>
      <c r="O179" s="304"/>
      <c r="P179" s="304"/>
      <c r="Q179" s="304"/>
      <c r="R179" s="304"/>
      <c r="S179" s="304"/>
      <c r="T179" s="30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306" t="s">
        <v>312</v>
      </c>
      <c r="AU179" s="306" t="s">
        <v>91</v>
      </c>
      <c r="AV179" s="15" t="s">
        <v>83</v>
      </c>
      <c r="AW179" s="15" t="s">
        <v>4</v>
      </c>
      <c r="AX179" s="15" t="s">
        <v>75</v>
      </c>
      <c r="AY179" s="306" t="s">
        <v>265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3636</v>
      </c>
      <c r="G180" s="265"/>
      <c r="H180" s="269">
        <v>-6.8899999999999997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3637</v>
      </c>
      <c r="G181" s="265"/>
      <c r="H181" s="269">
        <v>-5.7000000000000002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14" customFormat="1">
      <c r="A182" s="14"/>
      <c r="B182" s="276"/>
      <c r="C182" s="277"/>
      <c r="D182" s="266" t="s">
        <v>312</v>
      </c>
      <c r="E182" s="278" t="s">
        <v>1</v>
      </c>
      <c r="F182" s="279" t="s">
        <v>318</v>
      </c>
      <c r="G182" s="277"/>
      <c r="H182" s="280">
        <v>184.19</v>
      </c>
      <c r="I182" s="281"/>
      <c r="J182" s="277"/>
      <c r="K182" s="277"/>
      <c r="L182" s="282"/>
      <c r="M182" s="283"/>
      <c r="N182" s="284"/>
      <c r="O182" s="284"/>
      <c r="P182" s="284"/>
      <c r="Q182" s="284"/>
      <c r="R182" s="284"/>
      <c r="S182" s="284"/>
      <c r="T182" s="28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6" t="s">
        <v>312</v>
      </c>
      <c r="AU182" s="286" t="s">
        <v>91</v>
      </c>
      <c r="AV182" s="14" t="s">
        <v>282</v>
      </c>
      <c r="AW182" s="14" t="s">
        <v>4</v>
      </c>
      <c r="AX182" s="14" t="s">
        <v>83</v>
      </c>
      <c r="AY182" s="286" t="s">
        <v>265</v>
      </c>
    </row>
    <row r="183" s="2" customFormat="1" ht="16.30189" customHeight="1">
      <c r="A183" s="39"/>
      <c r="B183" s="40"/>
      <c r="C183" s="246" t="s">
        <v>366</v>
      </c>
      <c r="D183" s="246" t="s">
        <v>268</v>
      </c>
      <c r="E183" s="247" t="s">
        <v>389</v>
      </c>
      <c r="F183" s="248" t="s">
        <v>1</v>
      </c>
      <c r="G183" s="249" t="s">
        <v>1</v>
      </c>
      <c r="H183" s="250">
        <v>72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</v>
      </c>
      <c r="R183" s="255">
        <f>Q183*H183</f>
        <v>0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2503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3638</v>
      </c>
      <c r="G184" s="265"/>
      <c r="H184" s="269">
        <v>72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75</v>
      </c>
      <c r="AY184" s="275" t="s">
        <v>265</v>
      </c>
    </row>
    <row r="185" s="2" customFormat="1" ht="16.30189" customHeight="1">
      <c r="A185" s="39"/>
      <c r="B185" s="40"/>
      <c r="C185" s="287" t="s">
        <v>371</v>
      </c>
      <c r="D185" s="287" t="s">
        <v>367</v>
      </c>
      <c r="E185" s="288" t="s">
        <v>2425</v>
      </c>
      <c r="F185" s="289" t="s">
        <v>1</v>
      </c>
      <c r="G185" s="290" t="s">
        <v>1</v>
      </c>
      <c r="H185" s="291">
        <v>2.2200000000000002</v>
      </c>
      <c r="I185" s="292"/>
      <c r="J185" s="291">
        <f>ROUND(I185*H185,2)</f>
        <v>0</v>
      </c>
      <c r="K185" s="293"/>
      <c r="L185" s="294"/>
      <c r="M185" s="295" t="s">
        <v>1</v>
      </c>
      <c r="N185" s="296" t="s">
        <v>41</v>
      </c>
      <c r="O185" s="92"/>
      <c r="P185" s="255">
        <f>O185*H185</f>
        <v>0</v>
      </c>
      <c r="Q185" s="255">
        <v>0.001</v>
      </c>
      <c r="R185" s="255">
        <f>Q185*H185</f>
        <v>0.0022200000000000002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338</v>
      </c>
      <c r="AT185" s="257" t="s">
        <v>367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2505</v>
      </c>
    </row>
    <row r="186" s="13" customFormat="1">
      <c r="A186" s="13"/>
      <c r="B186" s="264"/>
      <c r="C186" s="265"/>
      <c r="D186" s="266" t="s">
        <v>312</v>
      </c>
      <c r="E186" s="265"/>
      <c r="F186" s="268" t="s">
        <v>3639</v>
      </c>
      <c r="G186" s="265"/>
      <c r="H186" s="269">
        <v>2.2200000000000002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5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374</v>
      </c>
      <c r="D187" s="246" t="s">
        <v>268</v>
      </c>
      <c r="E187" s="247" t="s">
        <v>2507</v>
      </c>
      <c r="F187" s="248" t="s">
        <v>1</v>
      </c>
      <c r="G187" s="249" t="s">
        <v>1</v>
      </c>
      <c r="H187" s="250">
        <v>111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</v>
      </c>
      <c r="R187" s="255">
        <f>Q187*H187</f>
        <v>0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2508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3640</v>
      </c>
      <c r="G188" s="265"/>
      <c r="H188" s="269">
        <v>111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4" customFormat="1">
      <c r="A189" s="14"/>
      <c r="B189" s="276"/>
      <c r="C189" s="277"/>
      <c r="D189" s="266" t="s">
        <v>312</v>
      </c>
      <c r="E189" s="278" t="s">
        <v>1</v>
      </c>
      <c r="F189" s="279" t="s">
        <v>318</v>
      </c>
      <c r="G189" s="277"/>
      <c r="H189" s="280">
        <v>111</v>
      </c>
      <c r="I189" s="281"/>
      <c r="J189" s="277"/>
      <c r="K189" s="277"/>
      <c r="L189" s="282"/>
      <c r="M189" s="283"/>
      <c r="N189" s="284"/>
      <c r="O189" s="284"/>
      <c r="P189" s="284"/>
      <c r="Q189" s="284"/>
      <c r="R189" s="284"/>
      <c r="S189" s="284"/>
      <c r="T189" s="28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6" t="s">
        <v>312</v>
      </c>
      <c r="AU189" s="286" t="s">
        <v>91</v>
      </c>
      <c r="AV189" s="14" t="s">
        <v>282</v>
      </c>
      <c r="AW189" s="14" t="s">
        <v>4</v>
      </c>
      <c r="AX189" s="14" t="s">
        <v>83</v>
      </c>
      <c r="AY189" s="286" t="s">
        <v>265</v>
      </c>
    </row>
    <row r="190" s="2" customFormat="1" ht="16.30189" customHeight="1">
      <c r="A190" s="39"/>
      <c r="B190" s="40"/>
      <c r="C190" s="246" t="s">
        <v>377</v>
      </c>
      <c r="D190" s="246" t="s">
        <v>268</v>
      </c>
      <c r="E190" s="247" t="s">
        <v>2510</v>
      </c>
      <c r="F190" s="248" t="s">
        <v>1</v>
      </c>
      <c r="G190" s="249" t="s">
        <v>1</v>
      </c>
      <c r="H190" s="250">
        <v>72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2511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590</v>
      </c>
      <c r="G191" s="265"/>
      <c r="H191" s="269">
        <v>72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83</v>
      </c>
      <c r="AY191" s="275" t="s">
        <v>265</v>
      </c>
    </row>
    <row r="192" s="2" customFormat="1" ht="16.30189" customHeight="1">
      <c r="A192" s="39"/>
      <c r="B192" s="40"/>
      <c r="C192" s="246" t="s">
        <v>384</v>
      </c>
      <c r="D192" s="246" t="s">
        <v>268</v>
      </c>
      <c r="E192" s="247" t="s">
        <v>2512</v>
      </c>
      <c r="F192" s="248" t="s">
        <v>1</v>
      </c>
      <c r="G192" s="249" t="s">
        <v>1</v>
      </c>
      <c r="H192" s="250">
        <v>72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</v>
      </c>
      <c r="R192" s="255">
        <f>Q192*H192</f>
        <v>0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2513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590</v>
      </c>
      <c r="G193" s="265"/>
      <c r="H193" s="269">
        <v>72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83</v>
      </c>
      <c r="AY193" s="275" t="s">
        <v>265</v>
      </c>
    </row>
    <row r="194" s="12" customFormat="1" ht="22.8" customHeight="1">
      <c r="A194" s="12"/>
      <c r="B194" s="230"/>
      <c r="C194" s="231"/>
      <c r="D194" s="232" t="s">
        <v>74</v>
      </c>
      <c r="E194" s="244" t="s">
        <v>91</v>
      </c>
      <c r="F194" s="244" t="s">
        <v>406</v>
      </c>
      <c r="G194" s="231"/>
      <c r="H194" s="231"/>
      <c r="I194" s="234"/>
      <c r="J194" s="245">
        <f>BK194</f>
        <v>0</v>
      </c>
      <c r="K194" s="231"/>
      <c r="L194" s="236"/>
      <c r="M194" s="237"/>
      <c r="N194" s="238"/>
      <c r="O194" s="238"/>
      <c r="P194" s="239">
        <f>SUM(P195:P225)</f>
        <v>0</v>
      </c>
      <c r="Q194" s="238"/>
      <c r="R194" s="239">
        <f>SUM(R195:R225)</f>
        <v>147.21126990999997</v>
      </c>
      <c r="S194" s="238"/>
      <c r="T194" s="240">
        <f>SUM(T195:T225)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41" t="s">
        <v>83</v>
      </c>
      <c r="AT194" s="242" t="s">
        <v>74</v>
      </c>
      <c r="AU194" s="242" t="s">
        <v>83</v>
      </c>
      <c r="AY194" s="241" t="s">
        <v>265</v>
      </c>
      <c r="BK194" s="243">
        <f>SUM(BK195:BK225)</f>
        <v>0</v>
      </c>
    </row>
    <row r="195" s="2" customFormat="1" ht="16.30189" customHeight="1">
      <c r="A195" s="39"/>
      <c r="B195" s="40"/>
      <c r="C195" s="246" t="s">
        <v>8</v>
      </c>
      <c r="D195" s="246" t="s">
        <v>268</v>
      </c>
      <c r="E195" s="247" t="s">
        <v>2514</v>
      </c>
      <c r="F195" s="248" t="s">
        <v>1</v>
      </c>
      <c r="G195" s="249" t="s">
        <v>1</v>
      </c>
      <c r="H195" s="250">
        <v>260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0.00014999999999999999</v>
      </c>
      <c r="R195" s="255">
        <f>Q195*H195</f>
        <v>0.039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2515</v>
      </c>
    </row>
    <row r="196" s="15" customFormat="1">
      <c r="A196" s="15"/>
      <c r="B196" s="297"/>
      <c r="C196" s="298"/>
      <c r="D196" s="266" t="s">
        <v>312</v>
      </c>
      <c r="E196" s="299" t="s">
        <v>1</v>
      </c>
      <c r="F196" s="300" t="s">
        <v>2516</v>
      </c>
      <c r="G196" s="298"/>
      <c r="H196" s="299" t="s">
        <v>1</v>
      </c>
      <c r="I196" s="301"/>
      <c r="J196" s="298"/>
      <c r="K196" s="298"/>
      <c r="L196" s="302"/>
      <c r="M196" s="303"/>
      <c r="N196" s="304"/>
      <c r="O196" s="304"/>
      <c r="P196" s="304"/>
      <c r="Q196" s="304"/>
      <c r="R196" s="304"/>
      <c r="S196" s="304"/>
      <c r="T196" s="30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306" t="s">
        <v>312</v>
      </c>
      <c r="AU196" s="306" t="s">
        <v>91</v>
      </c>
      <c r="AV196" s="15" t="s">
        <v>83</v>
      </c>
      <c r="AW196" s="15" t="s">
        <v>4</v>
      </c>
      <c r="AX196" s="15" t="s">
        <v>75</v>
      </c>
      <c r="AY196" s="306" t="s">
        <v>265</v>
      </c>
    </row>
    <row r="197" s="15" customFormat="1">
      <c r="A197" s="15"/>
      <c r="B197" s="297"/>
      <c r="C197" s="298"/>
      <c r="D197" s="266" t="s">
        <v>312</v>
      </c>
      <c r="E197" s="299" t="s">
        <v>1</v>
      </c>
      <c r="F197" s="300" t="s">
        <v>2517</v>
      </c>
      <c r="G197" s="298"/>
      <c r="H197" s="299" t="s">
        <v>1</v>
      </c>
      <c r="I197" s="301"/>
      <c r="J197" s="298"/>
      <c r="K197" s="298"/>
      <c r="L197" s="302"/>
      <c r="M197" s="303"/>
      <c r="N197" s="304"/>
      <c r="O197" s="304"/>
      <c r="P197" s="304"/>
      <c r="Q197" s="304"/>
      <c r="R197" s="304"/>
      <c r="S197" s="304"/>
      <c r="T197" s="30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306" t="s">
        <v>312</v>
      </c>
      <c r="AU197" s="306" t="s">
        <v>91</v>
      </c>
      <c r="AV197" s="15" t="s">
        <v>83</v>
      </c>
      <c r="AW197" s="15" t="s">
        <v>4</v>
      </c>
      <c r="AX197" s="15" t="s">
        <v>75</v>
      </c>
      <c r="AY197" s="306" t="s">
        <v>265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3641</v>
      </c>
      <c r="G198" s="265"/>
      <c r="H198" s="269">
        <v>260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83</v>
      </c>
      <c r="AY198" s="275" t="s">
        <v>265</v>
      </c>
    </row>
    <row r="199" s="2" customFormat="1" ht="16.30189" customHeight="1">
      <c r="A199" s="39"/>
      <c r="B199" s="40"/>
      <c r="C199" s="246" t="s">
        <v>391</v>
      </c>
      <c r="D199" s="246" t="s">
        <v>268</v>
      </c>
      <c r="E199" s="247" t="s">
        <v>2519</v>
      </c>
      <c r="F199" s="248" t="s">
        <v>1</v>
      </c>
      <c r="G199" s="249" t="s">
        <v>1</v>
      </c>
      <c r="H199" s="250">
        <v>260</v>
      </c>
      <c r="I199" s="251"/>
      <c r="J199" s="250">
        <f>ROUND(I199*H199,2)</f>
        <v>0</v>
      </c>
      <c r="K199" s="252"/>
      <c r="L199" s="45"/>
      <c r="M199" s="253" t="s">
        <v>1</v>
      </c>
      <c r="N199" s="254" t="s">
        <v>41</v>
      </c>
      <c r="O199" s="92"/>
      <c r="P199" s="255">
        <f>O199*H199</f>
        <v>0</v>
      </c>
      <c r="Q199" s="255">
        <v>0</v>
      </c>
      <c r="R199" s="255">
        <f>Q199*H199</f>
        <v>0</v>
      </c>
      <c r="S199" s="255">
        <v>0</v>
      </c>
      <c r="T199" s="256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57" t="s">
        <v>282</v>
      </c>
      <c r="AT199" s="257" t="s">
        <v>268</v>
      </c>
      <c r="AU199" s="257" t="s">
        <v>91</v>
      </c>
      <c r="AY199" s="18" t="s">
        <v>265</v>
      </c>
      <c r="BE199" s="258">
        <f>IF(N199="základná",J199,0)</f>
        <v>0</v>
      </c>
      <c r="BF199" s="258">
        <f>IF(N199="znížená",J199,0)</f>
        <v>0</v>
      </c>
      <c r="BG199" s="258">
        <f>IF(N199="zákl. prenesená",J199,0)</f>
        <v>0</v>
      </c>
      <c r="BH199" s="258">
        <f>IF(N199="zníž. prenesená",J199,0)</f>
        <v>0</v>
      </c>
      <c r="BI199" s="258">
        <f>IF(N199="nulová",J199,0)</f>
        <v>0</v>
      </c>
      <c r="BJ199" s="18" t="s">
        <v>91</v>
      </c>
      <c r="BK199" s="258">
        <f>ROUND(I199*H199,2)</f>
        <v>0</v>
      </c>
      <c r="BL199" s="18" t="s">
        <v>282</v>
      </c>
      <c r="BM199" s="257" t="s">
        <v>2520</v>
      </c>
    </row>
    <row r="200" s="2" customFormat="1" ht="16.30189" customHeight="1">
      <c r="A200" s="39"/>
      <c r="B200" s="40"/>
      <c r="C200" s="287" t="s">
        <v>395</v>
      </c>
      <c r="D200" s="287" t="s">
        <v>367</v>
      </c>
      <c r="E200" s="288" t="s">
        <v>2521</v>
      </c>
      <c r="F200" s="289" t="s">
        <v>1</v>
      </c>
      <c r="G200" s="290" t="s">
        <v>1</v>
      </c>
      <c r="H200" s="291">
        <v>40.299999999999997</v>
      </c>
      <c r="I200" s="292"/>
      <c r="J200" s="291">
        <f>ROUND(I200*H200,2)</f>
        <v>0</v>
      </c>
      <c r="K200" s="293"/>
      <c r="L200" s="294"/>
      <c r="M200" s="295" t="s">
        <v>1</v>
      </c>
      <c r="N200" s="296" t="s">
        <v>41</v>
      </c>
      <c r="O200" s="92"/>
      <c r="P200" s="255">
        <f>O200*H200</f>
        <v>0</v>
      </c>
      <c r="Q200" s="255">
        <v>1</v>
      </c>
      <c r="R200" s="255">
        <f>Q200*H200</f>
        <v>40.299999999999997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338</v>
      </c>
      <c r="AT200" s="257" t="s">
        <v>367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2522</v>
      </c>
    </row>
    <row r="201" s="13" customFormat="1">
      <c r="A201" s="13"/>
      <c r="B201" s="264"/>
      <c r="C201" s="265"/>
      <c r="D201" s="266" t="s">
        <v>312</v>
      </c>
      <c r="E201" s="267" t="s">
        <v>1</v>
      </c>
      <c r="F201" s="268" t="s">
        <v>3642</v>
      </c>
      <c r="G201" s="265"/>
      <c r="H201" s="269">
        <v>260</v>
      </c>
      <c r="I201" s="270"/>
      <c r="J201" s="265"/>
      <c r="K201" s="265"/>
      <c r="L201" s="271"/>
      <c r="M201" s="272"/>
      <c r="N201" s="273"/>
      <c r="O201" s="273"/>
      <c r="P201" s="273"/>
      <c r="Q201" s="273"/>
      <c r="R201" s="273"/>
      <c r="S201" s="273"/>
      <c r="T201" s="27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75" t="s">
        <v>312</v>
      </c>
      <c r="AU201" s="275" t="s">
        <v>91</v>
      </c>
      <c r="AV201" s="13" t="s">
        <v>91</v>
      </c>
      <c r="AW201" s="13" t="s">
        <v>4</v>
      </c>
      <c r="AX201" s="13" t="s">
        <v>83</v>
      </c>
      <c r="AY201" s="275" t="s">
        <v>265</v>
      </c>
    </row>
    <row r="202" s="13" customFormat="1">
      <c r="A202" s="13"/>
      <c r="B202" s="264"/>
      <c r="C202" s="265"/>
      <c r="D202" s="266" t="s">
        <v>312</v>
      </c>
      <c r="E202" s="265"/>
      <c r="F202" s="268" t="s">
        <v>3643</v>
      </c>
      <c r="G202" s="265"/>
      <c r="H202" s="269">
        <v>40.299999999999997</v>
      </c>
      <c r="I202" s="270"/>
      <c r="J202" s="265"/>
      <c r="K202" s="265"/>
      <c r="L202" s="271"/>
      <c r="M202" s="272"/>
      <c r="N202" s="273"/>
      <c r="O202" s="273"/>
      <c r="P202" s="273"/>
      <c r="Q202" s="273"/>
      <c r="R202" s="273"/>
      <c r="S202" s="273"/>
      <c r="T202" s="27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75" t="s">
        <v>312</v>
      </c>
      <c r="AU202" s="275" t="s">
        <v>91</v>
      </c>
      <c r="AV202" s="13" t="s">
        <v>91</v>
      </c>
      <c r="AW202" s="13" t="s">
        <v>5</v>
      </c>
      <c r="AX202" s="13" t="s">
        <v>83</v>
      </c>
      <c r="AY202" s="275" t="s">
        <v>265</v>
      </c>
    </row>
    <row r="203" s="2" customFormat="1" ht="16.30189" customHeight="1">
      <c r="A203" s="39"/>
      <c r="B203" s="40"/>
      <c r="C203" s="246" t="s">
        <v>400</v>
      </c>
      <c r="D203" s="246" t="s">
        <v>268</v>
      </c>
      <c r="E203" s="247" t="s">
        <v>2524</v>
      </c>
      <c r="F203" s="248" t="s">
        <v>1</v>
      </c>
      <c r="G203" s="249" t="s">
        <v>1</v>
      </c>
      <c r="H203" s="250">
        <v>260</v>
      </c>
      <c r="I203" s="251"/>
      <c r="J203" s="250">
        <f>ROUND(I203*H203,2)</f>
        <v>0</v>
      </c>
      <c r="K203" s="252"/>
      <c r="L203" s="45"/>
      <c r="M203" s="253" t="s">
        <v>1</v>
      </c>
      <c r="N203" s="254" t="s">
        <v>41</v>
      </c>
      <c r="O203" s="92"/>
      <c r="P203" s="255">
        <f>O203*H203</f>
        <v>0</v>
      </c>
      <c r="Q203" s="255">
        <v>0</v>
      </c>
      <c r="R203" s="255">
        <f>Q203*H203</f>
        <v>0</v>
      </c>
      <c r="S203" s="255">
        <v>0</v>
      </c>
      <c r="T203" s="256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57" t="s">
        <v>282</v>
      </c>
      <c r="AT203" s="257" t="s">
        <v>268</v>
      </c>
      <c r="AU203" s="257" t="s">
        <v>91</v>
      </c>
      <c r="AY203" s="18" t="s">
        <v>265</v>
      </c>
      <c r="BE203" s="258">
        <f>IF(N203="základná",J203,0)</f>
        <v>0</v>
      </c>
      <c r="BF203" s="258">
        <f>IF(N203="znížená",J203,0)</f>
        <v>0</v>
      </c>
      <c r="BG203" s="258">
        <f>IF(N203="zákl. prenesená",J203,0)</f>
        <v>0</v>
      </c>
      <c r="BH203" s="258">
        <f>IF(N203="zníž. prenesená",J203,0)</f>
        <v>0</v>
      </c>
      <c r="BI203" s="258">
        <f>IF(N203="nulová",J203,0)</f>
        <v>0</v>
      </c>
      <c r="BJ203" s="18" t="s">
        <v>91</v>
      </c>
      <c r="BK203" s="258">
        <f>ROUND(I203*H203,2)</f>
        <v>0</v>
      </c>
      <c r="BL203" s="18" t="s">
        <v>282</v>
      </c>
      <c r="BM203" s="257" t="s">
        <v>2525</v>
      </c>
    </row>
    <row r="204" s="2" customFormat="1" ht="16.30189" customHeight="1">
      <c r="A204" s="39"/>
      <c r="B204" s="40"/>
      <c r="C204" s="246" t="s">
        <v>403</v>
      </c>
      <c r="D204" s="246" t="s">
        <v>268</v>
      </c>
      <c r="E204" s="247" t="s">
        <v>408</v>
      </c>
      <c r="F204" s="248" t="s">
        <v>1</v>
      </c>
      <c r="G204" s="249" t="s">
        <v>1</v>
      </c>
      <c r="H204" s="250">
        <v>6.8899999999999997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2.0699999999999998</v>
      </c>
      <c r="R204" s="255">
        <f>Q204*H204</f>
        <v>14.262299999999998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3644</v>
      </c>
    </row>
    <row r="205" s="15" customFormat="1">
      <c r="A205" s="15"/>
      <c r="B205" s="297"/>
      <c r="C205" s="298"/>
      <c r="D205" s="266" t="s">
        <v>312</v>
      </c>
      <c r="E205" s="299" t="s">
        <v>1</v>
      </c>
      <c r="F205" s="300" t="s">
        <v>3645</v>
      </c>
      <c r="G205" s="298"/>
      <c r="H205" s="299" t="s">
        <v>1</v>
      </c>
      <c r="I205" s="301"/>
      <c r="J205" s="298"/>
      <c r="K205" s="298"/>
      <c r="L205" s="302"/>
      <c r="M205" s="303"/>
      <c r="N205" s="304"/>
      <c r="O205" s="304"/>
      <c r="P205" s="304"/>
      <c r="Q205" s="304"/>
      <c r="R205" s="304"/>
      <c r="S205" s="304"/>
      <c r="T205" s="30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306" t="s">
        <v>312</v>
      </c>
      <c r="AU205" s="306" t="s">
        <v>91</v>
      </c>
      <c r="AV205" s="15" t="s">
        <v>83</v>
      </c>
      <c r="AW205" s="15" t="s">
        <v>4</v>
      </c>
      <c r="AX205" s="15" t="s">
        <v>75</v>
      </c>
      <c r="AY205" s="306" t="s">
        <v>265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3646</v>
      </c>
      <c r="G206" s="265"/>
      <c r="H206" s="269">
        <v>6.8899999999999997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2" customFormat="1" ht="16.30189" customHeight="1">
      <c r="A207" s="39"/>
      <c r="B207" s="40"/>
      <c r="C207" s="246" t="s">
        <v>407</v>
      </c>
      <c r="D207" s="246" t="s">
        <v>268</v>
      </c>
      <c r="E207" s="247" t="s">
        <v>3469</v>
      </c>
      <c r="F207" s="248" t="s">
        <v>1</v>
      </c>
      <c r="G207" s="249" t="s">
        <v>1</v>
      </c>
      <c r="H207" s="250">
        <v>9.7899999999999991</v>
      </c>
      <c r="I207" s="251"/>
      <c r="J207" s="250">
        <f>ROUND(I207*H207,2)</f>
        <v>0</v>
      </c>
      <c r="K207" s="252"/>
      <c r="L207" s="45"/>
      <c r="M207" s="253" t="s">
        <v>1</v>
      </c>
      <c r="N207" s="254" t="s">
        <v>41</v>
      </c>
      <c r="O207" s="92"/>
      <c r="P207" s="255">
        <f>O207*H207</f>
        <v>0</v>
      </c>
      <c r="Q207" s="255">
        <v>2.2751700000000001</v>
      </c>
      <c r="R207" s="255">
        <f>Q207*H207</f>
        <v>22.273914299999998</v>
      </c>
      <c r="S207" s="255">
        <v>0</v>
      </c>
      <c r="T207" s="256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57" t="s">
        <v>282</v>
      </c>
      <c r="AT207" s="257" t="s">
        <v>268</v>
      </c>
      <c r="AU207" s="257" t="s">
        <v>91</v>
      </c>
      <c r="AY207" s="18" t="s">
        <v>265</v>
      </c>
      <c r="BE207" s="258">
        <f>IF(N207="základná",J207,0)</f>
        <v>0</v>
      </c>
      <c r="BF207" s="258">
        <f>IF(N207="znížená",J207,0)</f>
        <v>0</v>
      </c>
      <c r="BG207" s="258">
        <f>IF(N207="zákl. prenesená",J207,0)</f>
        <v>0</v>
      </c>
      <c r="BH207" s="258">
        <f>IF(N207="zníž. prenesená",J207,0)</f>
        <v>0</v>
      </c>
      <c r="BI207" s="258">
        <f>IF(N207="nulová",J207,0)</f>
        <v>0</v>
      </c>
      <c r="BJ207" s="18" t="s">
        <v>91</v>
      </c>
      <c r="BK207" s="258">
        <f>ROUND(I207*H207,2)</f>
        <v>0</v>
      </c>
      <c r="BL207" s="18" t="s">
        <v>282</v>
      </c>
      <c r="BM207" s="257" t="s">
        <v>3470</v>
      </c>
    </row>
    <row r="208" s="15" customFormat="1">
      <c r="A208" s="15"/>
      <c r="B208" s="297"/>
      <c r="C208" s="298"/>
      <c r="D208" s="266" t="s">
        <v>312</v>
      </c>
      <c r="E208" s="299" t="s">
        <v>1</v>
      </c>
      <c r="F208" s="300" t="s">
        <v>3471</v>
      </c>
      <c r="G208" s="298"/>
      <c r="H208" s="299" t="s">
        <v>1</v>
      </c>
      <c r="I208" s="301"/>
      <c r="J208" s="298"/>
      <c r="K208" s="298"/>
      <c r="L208" s="302"/>
      <c r="M208" s="303"/>
      <c r="N208" s="304"/>
      <c r="O208" s="304"/>
      <c r="P208" s="304"/>
      <c r="Q208" s="304"/>
      <c r="R208" s="304"/>
      <c r="S208" s="304"/>
      <c r="T208" s="30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306" t="s">
        <v>312</v>
      </c>
      <c r="AU208" s="306" t="s">
        <v>91</v>
      </c>
      <c r="AV208" s="15" t="s">
        <v>83</v>
      </c>
      <c r="AW208" s="15" t="s">
        <v>4</v>
      </c>
      <c r="AX208" s="15" t="s">
        <v>75</v>
      </c>
      <c r="AY208" s="306" t="s">
        <v>265</v>
      </c>
    </row>
    <row r="209" s="13" customFormat="1">
      <c r="A209" s="13"/>
      <c r="B209" s="264"/>
      <c r="C209" s="265"/>
      <c r="D209" s="266" t="s">
        <v>312</v>
      </c>
      <c r="E209" s="267" t="s">
        <v>1</v>
      </c>
      <c r="F209" s="268" t="s">
        <v>3647</v>
      </c>
      <c r="G209" s="265"/>
      <c r="H209" s="269">
        <v>4.0899999999999999</v>
      </c>
      <c r="I209" s="270"/>
      <c r="J209" s="265"/>
      <c r="K209" s="265"/>
      <c r="L209" s="271"/>
      <c r="M209" s="272"/>
      <c r="N209" s="273"/>
      <c r="O209" s="273"/>
      <c r="P209" s="273"/>
      <c r="Q209" s="273"/>
      <c r="R209" s="273"/>
      <c r="S209" s="273"/>
      <c r="T209" s="27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75" t="s">
        <v>312</v>
      </c>
      <c r="AU209" s="275" t="s">
        <v>91</v>
      </c>
      <c r="AV209" s="13" t="s">
        <v>91</v>
      </c>
      <c r="AW209" s="13" t="s">
        <v>4</v>
      </c>
      <c r="AX209" s="13" t="s">
        <v>75</v>
      </c>
      <c r="AY209" s="275" t="s">
        <v>265</v>
      </c>
    </row>
    <row r="210" s="13" customFormat="1">
      <c r="A210" s="13"/>
      <c r="B210" s="264"/>
      <c r="C210" s="265"/>
      <c r="D210" s="266" t="s">
        <v>312</v>
      </c>
      <c r="E210" s="267" t="s">
        <v>1</v>
      </c>
      <c r="F210" s="268" t="s">
        <v>3648</v>
      </c>
      <c r="G210" s="265"/>
      <c r="H210" s="269">
        <v>5.7000000000000002</v>
      </c>
      <c r="I210" s="270"/>
      <c r="J210" s="265"/>
      <c r="K210" s="265"/>
      <c r="L210" s="271"/>
      <c r="M210" s="272"/>
      <c r="N210" s="273"/>
      <c r="O210" s="273"/>
      <c r="P210" s="273"/>
      <c r="Q210" s="273"/>
      <c r="R210" s="273"/>
      <c r="S210" s="273"/>
      <c r="T210" s="27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75" t="s">
        <v>312</v>
      </c>
      <c r="AU210" s="275" t="s">
        <v>91</v>
      </c>
      <c r="AV210" s="13" t="s">
        <v>91</v>
      </c>
      <c r="AW210" s="13" t="s">
        <v>4</v>
      </c>
      <c r="AX210" s="13" t="s">
        <v>75</v>
      </c>
      <c r="AY210" s="275" t="s">
        <v>265</v>
      </c>
    </row>
    <row r="211" s="14" customFormat="1">
      <c r="A211" s="14"/>
      <c r="B211" s="276"/>
      <c r="C211" s="277"/>
      <c r="D211" s="266" t="s">
        <v>312</v>
      </c>
      <c r="E211" s="278" t="s">
        <v>1</v>
      </c>
      <c r="F211" s="279" t="s">
        <v>318</v>
      </c>
      <c r="G211" s="277"/>
      <c r="H211" s="280">
        <v>9.7899999999999991</v>
      </c>
      <c r="I211" s="281"/>
      <c r="J211" s="277"/>
      <c r="K211" s="277"/>
      <c r="L211" s="282"/>
      <c r="M211" s="283"/>
      <c r="N211" s="284"/>
      <c r="O211" s="284"/>
      <c r="P211" s="284"/>
      <c r="Q211" s="284"/>
      <c r="R211" s="284"/>
      <c r="S211" s="284"/>
      <c r="T211" s="28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86" t="s">
        <v>312</v>
      </c>
      <c r="AU211" s="286" t="s">
        <v>91</v>
      </c>
      <c r="AV211" s="14" t="s">
        <v>282</v>
      </c>
      <c r="AW211" s="14" t="s">
        <v>4</v>
      </c>
      <c r="AX211" s="14" t="s">
        <v>83</v>
      </c>
      <c r="AY211" s="286" t="s">
        <v>265</v>
      </c>
    </row>
    <row r="212" s="2" customFormat="1" ht="16.30189" customHeight="1">
      <c r="A212" s="39"/>
      <c r="B212" s="40"/>
      <c r="C212" s="246" t="s">
        <v>411</v>
      </c>
      <c r="D212" s="246" t="s">
        <v>268</v>
      </c>
      <c r="E212" s="247" t="s">
        <v>3473</v>
      </c>
      <c r="F212" s="248" t="s">
        <v>1</v>
      </c>
      <c r="G212" s="249" t="s">
        <v>1</v>
      </c>
      <c r="H212" s="250">
        <v>9.4199999999999999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0.036230499999999999</v>
      </c>
      <c r="R212" s="255">
        <f>Q212*H212</f>
        <v>0.34129130999999996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3474</v>
      </c>
    </row>
    <row r="213" s="15" customFormat="1">
      <c r="A213" s="15"/>
      <c r="B213" s="297"/>
      <c r="C213" s="298"/>
      <c r="D213" s="266" t="s">
        <v>312</v>
      </c>
      <c r="E213" s="299" t="s">
        <v>1</v>
      </c>
      <c r="F213" s="300" t="s">
        <v>3471</v>
      </c>
      <c r="G213" s="298"/>
      <c r="H213" s="299" t="s">
        <v>1</v>
      </c>
      <c r="I213" s="301"/>
      <c r="J213" s="298"/>
      <c r="K213" s="298"/>
      <c r="L213" s="302"/>
      <c r="M213" s="303"/>
      <c r="N213" s="304"/>
      <c r="O213" s="304"/>
      <c r="P213" s="304"/>
      <c r="Q213" s="304"/>
      <c r="R213" s="304"/>
      <c r="S213" s="304"/>
      <c r="T213" s="30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306" t="s">
        <v>312</v>
      </c>
      <c r="AU213" s="306" t="s">
        <v>91</v>
      </c>
      <c r="AV213" s="15" t="s">
        <v>83</v>
      </c>
      <c r="AW213" s="15" t="s">
        <v>4</v>
      </c>
      <c r="AX213" s="15" t="s">
        <v>75</v>
      </c>
      <c r="AY213" s="306" t="s">
        <v>265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3649</v>
      </c>
      <c r="G214" s="265"/>
      <c r="H214" s="269">
        <v>1.8600000000000001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3650</v>
      </c>
      <c r="G215" s="265"/>
      <c r="H215" s="269">
        <v>7.5599999999999996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14" customFormat="1">
      <c r="A216" s="14"/>
      <c r="B216" s="276"/>
      <c r="C216" s="277"/>
      <c r="D216" s="266" t="s">
        <v>312</v>
      </c>
      <c r="E216" s="278" t="s">
        <v>1</v>
      </c>
      <c r="F216" s="279" t="s">
        <v>318</v>
      </c>
      <c r="G216" s="277"/>
      <c r="H216" s="280">
        <v>9.4199999999999999</v>
      </c>
      <c r="I216" s="281"/>
      <c r="J216" s="277"/>
      <c r="K216" s="277"/>
      <c r="L216" s="282"/>
      <c r="M216" s="283"/>
      <c r="N216" s="284"/>
      <c r="O216" s="284"/>
      <c r="P216" s="284"/>
      <c r="Q216" s="284"/>
      <c r="R216" s="284"/>
      <c r="S216" s="284"/>
      <c r="T216" s="28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6" t="s">
        <v>312</v>
      </c>
      <c r="AU216" s="286" t="s">
        <v>91</v>
      </c>
      <c r="AV216" s="14" t="s">
        <v>282</v>
      </c>
      <c r="AW216" s="14" t="s">
        <v>5</v>
      </c>
      <c r="AX216" s="14" t="s">
        <v>83</v>
      </c>
      <c r="AY216" s="286" t="s">
        <v>265</v>
      </c>
    </row>
    <row r="217" s="2" customFormat="1" ht="16.30189" customHeight="1">
      <c r="A217" s="39"/>
      <c r="B217" s="40"/>
      <c r="C217" s="246" t="s">
        <v>415</v>
      </c>
      <c r="D217" s="246" t="s">
        <v>268</v>
      </c>
      <c r="E217" s="247" t="s">
        <v>3476</v>
      </c>
      <c r="F217" s="248" t="s">
        <v>1</v>
      </c>
      <c r="G217" s="249" t="s">
        <v>1</v>
      </c>
      <c r="H217" s="250">
        <v>9.4199999999999999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</v>
      </c>
      <c r="R217" s="255">
        <f>Q217*H217</f>
        <v>0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3477</v>
      </c>
    </row>
    <row r="218" s="13" customFormat="1">
      <c r="A218" s="13"/>
      <c r="B218" s="264"/>
      <c r="C218" s="265"/>
      <c r="D218" s="266" t="s">
        <v>312</v>
      </c>
      <c r="E218" s="267" t="s">
        <v>1</v>
      </c>
      <c r="F218" s="268" t="s">
        <v>3651</v>
      </c>
      <c r="G218" s="265"/>
      <c r="H218" s="269">
        <v>9.4199999999999999</v>
      </c>
      <c r="I218" s="270"/>
      <c r="J218" s="265"/>
      <c r="K218" s="265"/>
      <c r="L218" s="271"/>
      <c r="M218" s="272"/>
      <c r="N218" s="273"/>
      <c r="O218" s="273"/>
      <c r="P218" s="273"/>
      <c r="Q218" s="273"/>
      <c r="R218" s="273"/>
      <c r="S218" s="273"/>
      <c r="T218" s="27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75" t="s">
        <v>312</v>
      </c>
      <c r="AU218" s="275" t="s">
        <v>91</v>
      </c>
      <c r="AV218" s="13" t="s">
        <v>91</v>
      </c>
      <c r="AW218" s="13" t="s">
        <v>4</v>
      </c>
      <c r="AX218" s="13" t="s">
        <v>83</v>
      </c>
      <c r="AY218" s="275" t="s">
        <v>265</v>
      </c>
    </row>
    <row r="219" s="2" customFormat="1" ht="16.30189" customHeight="1">
      <c r="A219" s="39"/>
      <c r="B219" s="40"/>
      <c r="C219" s="246" t="s">
        <v>419</v>
      </c>
      <c r="D219" s="246" t="s">
        <v>268</v>
      </c>
      <c r="E219" s="247" t="s">
        <v>3652</v>
      </c>
      <c r="F219" s="248" t="s">
        <v>1</v>
      </c>
      <c r="G219" s="249" t="s">
        <v>1</v>
      </c>
      <c r="H219" s="250">
        <v>27.899999999999999</v>
      </c>
      <c r="I219" s="251"/>
      <c r="J219" s="250">
        <f>ROUND(I219*H219,2)</f>
        <v>0</v>
      </c>
      <c r="K219" s="252"/>
      <c r="L219" s="45"/>
      <c r="M219" s="253" t="s">
        <v>1</v>
      </c>
      <c r="N219" s="254" t="s">
        <v>41</v>
      </c>
      <c r="O219" s="92"/>
      <c r="P219" s="255">
        <f>O219*H219</f>
        <v>0</v>
      </c>
      <c r="Q219" s="255">
        <v>2.4974400000000001</v>
      </c>
      <c r="R219" s="255">
        <f>Q219*H219</f>
        <v>69.678575999999993</v>
      </c>
      <c r="S219" s="255">
        <v>0</v>
      </c>
      <c r="T219" s="256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57" t="s">
        <v>282</v>
      </c>
      <c r="AT219" s="257" t="s">
        <v>268</v>
      </c>
      <c r="AU219" s="257" t="s">
        <v>91</v>
      </c>
      <c r="AY219" s="18" t="s">
        <v>265</v>
      </c>
      <c r="BE219" s="258">
        <f>IF(N219="základná",J219,0)</f>
        <v>0</v>
      </c>
      <c r="BF219" s="258">
        <f>IF(N219="znížená",J219,0)</f>
        <v>0</v>
      </c>
      <c r="BG219" s="258">
        <f>IF(N219="zákl. prenesená",J219,0)</f>
        <v>0</v>
      </c>
      <c r="BH219" s="258">
        <f>IF(N219="zníž. prenesená",J219,0)</f>
        <v>0</v>
      </c>
      <c r="BI219" s="258">
        <f>IF(N219="nulová",J219,0)</f>
        <v>0</v>
      </c>
      <c r="BJ219" s="18" t="s">
        <v>91</v>
      </c>
      <c r="BK219" s="258">
        <f>ROUND(I219*H219,2)</f>
        <v>0</v>
      </c>
      <c r="BL219" s="18" t="s">
        <v>282</v>
      </c>
      <c r="BM219" s="257" t="s">
        <v>3653</v>
      </c>
    </row>
    <row r="220" s="15" customFormat="1">
      <c r="A220" s="15"/>
      <c r="B220" s="297"/>
      <c r="C220" s="298"/>
      <c r="D220" s="266" t="s">
        <v>312</v>
      </c>
      <c r="E220" s="299" t="s">
        <v>1</v>
      </c>
      <c r="F220" s="300" t="s">
        <v>3631</v>
      </c>
      <c r="G220" s="298"/>
      <c r="H220" s="299" t="s">
        <v>1</v>
      </c>
      <c r="I220" s="301"/>
      <c r="J220" s="298"/>
      <c r="K220" s="298"/>
      <c r="L220" s="302"/>
      <c r="M220" s="303"/>
      <c r="N220" s="304"/>
      <c r="O220" s="304"/>
      <c r="P220" s="304"/>
      <c r="Q220" s="304"/>
      <c r="R220" s="304"/>
      <c r="S220" s="304"/>
      <c r="T220" s="30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306" t="s">
        <v>312</v>
      </c>
      <c r="AU220" s="306" t="s">
        <v>91</v>
      </c>
      <c r="AV220" s="15" t="s">
        <v>83</v>
      </c>
      <c r="AW220" s="15" t="s">
        <v>4</v>
      </c>
      <c r="AX220" s="15" t="s">
        <v>75</v>
      </c>
      <c r="AY220" s="306" t="s">
        <v>265</v>
      </c>
    </row>
    <row r="221" s="13" customFormat="1">
      <c r="A221" s="13"/>
      <c r="B221" s="264"/>
      <c r="C221" s="265"/>
      <c r="D221" s="266" t="s">
        <v>312</v>
      </c>
      <c r="E221" s="267" t="s">
        <v>1</v>
      </c>
      <c r="F221" s="268" t="s">
        <v>3654</v>
      </c>
      <c r="G221" s="265"/>
      <c r="H221" s="269">
        <v>27.899999999999999</v>
      </c>
      <c r="I221" s="270"/>
      <c r="J221" s="265"/>
      <c r="K221" s="265"/>
      <c r="L221" s="271"/>
      <c r="M221" s="272"/>
      <c r="N221" s="273"/>
      <c r="O221" s="273"/>
      <c r="P221" s="273"/>
      <c r="Q221" s="273"/>
      <c r="R221" s="273"/>
      <c r="S221" s="273"/>
      <c r="T221" s="27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75" t="s">
        <v>312</v>
      </c>
      <c r="AU221" s="275" t="s">
        <v>91</v>
      </c>
      <c r="AV221" s="13" t="s">
        <v>91</v>
      </c>
      <c r="AW221" s="13" t="s">
        <v>4</v>
      </c>
      <c r="AX221" s="13" t="s">
        <v>83</v>
      </c>
      <c r="AY221" s="275" t="s">
        <v>265</v>
      </c>
    </row>
    <row r="222" s="2" customFormat="1" ht="16.30189" customHeight="1">
      <c r="A222" s="39"/>
      <c r="B222" s="40"/>
      <c r="C222" s="246" t="s">
        <v>424</v>
      </c>
      <c r="D222" s="246" t="s">
        <v>268</v>
      </c>
      <c r="E222" s="247" t="s">
        <v>1000</v>
      </c>
      <c r="F222" s="248" t="s">
        <v>1</v>
      </c>
      <c r="G222" s="249" t="s">
        <v>1</v>
      </c>
      <c r="H222" s="250">
        <v>46.43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0.0068100000000000001</v>
      </c>
      <c r="R222" s="255">
        <f>Q222*H222</f>
        <v>0.31618829999999998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3655</v>
      </c>
    </row>
    <row r="223" s="15" customFormat="1">
      <c r="A223" s="15"/>
      <c r="B223" s="297"/>
      <c r="C223" s="298"/>
      <c r="D223" s="266" t="s">
        <v>312</v>
      </c>
      <c r="E223" s="299" t="s">
        <v>1</v>
      </c>
      <c r="F223" s="300" t="s">
        <v>3631</v>
      </c>
      <c r="G223" s="298"/>
      <c r="H223" s="299" t="s">
        <v>1</v>
      </c>
      <c r="I223" s="301"/>
      <c r="J223" s="298"/>
      <c r="K223" s="298"/>
      <c r="L223" s="302"/>
      <c r="M223" s="303"/>
      <c r="N223" s="304"/>
      <c r="O223" s="304"/>
      <c r="P223" s="304"/>
      <c r="Q223" s="304"/>
      <c r="R223" s="304"/>
      <c r="S223" s="304"/>
      <c r="T223" s="30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306" t="s">
        <v>312</v>
      </c>
      <c r="AU223" s="306" t="s">
        <v>91</v>
      </c>
      <c r="AV223" s="15" t="s">
        <v>83</v>
      </c>
      <c r="AW223" s="15" t="s">
        <v>4</v>
      </c>
      <c r="AX223" s="15" t="s">
        <v>75</v>
      </c>
      <c r="AY223" s="306" t="s">
        <v>265</v>
      </c>
    </row>
    <row r="224" s="13" customFormat="1">
      <c r="A224" s="13"/>
      <c r="B224" s="264"/>
      <c r="C224" s="265"/>
      <c r="D224" s="266" t="s">
        <v>312</v>
      </c>
      <c r="E224" s="267" t="s">
        <v>1</v>
      </c>
      <c r="F224" s="268" t="s">
        <v>3656</v>
      </c>
      <c r="G224" s="265"/>
      <c r="H224" s="269">
        <v>46.43</v>
      </c>
      <c r="I224" s="270"/>
      <c r="J224" s="265"/>
      <c r="K224" s="265"/>
      <c r="L224" s="271"/>
      <c r="M224" s="272"/>
      <c r="N224" s="273"/>
      <c r="O224" s="273"/>
      <c r="P224" s="273"/>
      <c r="Q224" s="273"/>
      <c r="R224" s="273"/>
      <c r="S224" s="273"/>
      <c r="T224" s="27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75" t="s">
        <v>312</v>
      </c>
      <c r="AU224" s="275" t="s">
        <v>91</v>
      </c>
      <c r="AV224" s="13" t="s">
        <v>91</v>
      </c>
      <c r="AW224" s="13" t="s">
        <v>4</v>
      </c>
      <c r="AX224" s="13" t="s">
        <v>83</v>
      </c>
      <c r="AY224" s="275" t="s">
        <v>265</v>
      </c>
    </row>
    <row r="225" s="2" customFormat="1" ht="16.30189" customHeight="1">
      <c r="A225" s="39"/>
      <c r="B225" s="40"/>
      <c r="C225" s="246" t="s">
        <v>428</v>
      </c>
      <c r="D225" s="246" t="s">
        <v>268</v>
      </c>
      <c r="E225" s="247" t="s">
        <v>1004</v>
      </c>
      <c r="F225" s="248" t="s">
        <v>1</v>
      </c>
      <c r="G225" s="249" t="s">
        <v>1</v>
      </c>
      <c r="H225" s="250">
        <v>46.43</v>
      </c>
      <c r="I225" s="251"/>
      <c r="J225" s="250">
        <f>ROUND(I225*H225,2)</f>
        <v>0</v>
      </c>
      <c r="K225" s="252"/>
      <c r="L225" s="45"/>
      <c r="M225" s="253" t="s">
        <v>1</v>
      </c>
      <c r="N225" s="254" t="s">
        <v>41</v>
      </c>
      <c r="O225" s="92"/>
      <c r="P225" s="255">
        <f>O225*H225</f>
        <v>0</v>
      </c>
      <c r="Q225" s="255">
        <v>0</v>
      </c>
      <c r="R225" s="255">
        <f>Q225*H225</f>
        <v>0</v>
      </c>
      <c r="S225" s="255">
        <v>0</v>
      </c>
      <c r="T225" s="256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57" t="s">
        <v>282</v>
      </c>
      <c r="AT225" s="257" t="s">
        <v>268</v>
      </c>
      <c r="AU225" s="257" t="s">
        <v>91</v>
      </c>
      <c r="AY225" s="18" t="s">
        <v>265</v>
      </c>
      <c r="BE225" s="258">
        <f>IF(N225="základná",J225,0)</f>
        <v>0</v>
      </c>
      <c r="BF225" s="258">
        <f>IF(N225="znížená",J225,0)</f>
        <v>0</v>
      </c>
      <c r="BG225" s="258">
        <f>IF(N225="zákl. prenesená",J225,0)</f>
        <v>0</v>
      </c>
      <c r="BH225" s="258">
        <f>IF(N225="zníž. prenesená",J225,0)</f>
        <v>0</v>
      </c>
      <c r="BI225" s="258">
        <f>IF(N225="nulová",J225,0)</f>
        <v>0</v>
      </c>
      <c r="BJ225" s="18" t="s">
        <v>91</v>
      </c>
      <c r="BK225" s="258">
        <f>ROUND(I225*H225,2)</f>
        <v>0</v>
      </c>
      <c r="BL225" s="18" t="s">
        <v>282</v>
      </c>
      <c r="BM225" s="257" t="s">
        <v>3657</v>
      </c>
    </row>
    <row r="226" s="12" customFormat="1" ht="22.8" customHeight="1">
      <c r="A226" s="12"/>
      <c r="B226" s="230"/>
      <c r="C226" s="231"/>
      <c r="D226" s="232" t="s">
        <v>74</v>
      </c>
      <c r="E226" s="244" t="s">
        <v>98</v>
      </c>
      <c r="F226" s="244" t="s">
        <v>2535</v>
      </c>
      <c r="G226" s="231"/>
      <c r="H226" s="231"/>
      <c r="I226" s="234"/>
      <c r="J226" s="245">
        <f>BK226</f>
        <v>0</v>
      </c>
      <c r="K226" s="231"/>
      <c r="L226" s="236"/>
      <c r="M226" s="237"/>
      <c r="N226" s="238"/>
      <c r="O226" s="238"/>
      <c r="P226" s="239">
        <f>SUM(P227:P253)</f>
        <v>0</v>
      </c>
      <c r="Q226" s="238"/>
      <c r="R226" s="239">
        <f>SUM(R227:R253)</f>
        <v>89.449692600188015</v>
      </c>
      <c r="S226" s="238"/>
      <c r="T226" s="240">
        <f>SUM(T227:T253)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41" t="s">
        <v>83</v>
      </c>
      <c r="AT226" s="242" t="s">
        <v>74</v>
      </c>
      <c r="AU226" s="242" t="s">
        <v>83</v>
      </c>
      <c r="AY226" s="241" t="s">
        <v>265</v>
      </c>
      <c r="BK226" s="243">
        <f>SUM(BK227:BK253)</f>
        <v>0</v>
      </c>
    </row>
    <row r="227" s="2" customFormat="1" ht="16.30189" customHeight="1">
      <c r="A227" s="39"/>
      <c r="B227" s="40"/>
      <c r="C227" s="246" t="s">
        <v>434</v>
      </c>
      <c r="D227" s="246" t="s">
        <v>268</v>
      </c>
      <c r="E227" s="247" t="s">
        <v>2536</v>
      </c>
      <c r="F227" s="248" t="s">
        <v>1</v>
      </c>
      <c r="G227" s="249" t="s">
        <v>1</v>
      </c>
      <c r="H227" s="250">
        <v>32</v>
      </c>
      <c r="I227" s="251"/>
      <c r="J227" s="250">
        <f>ROUND(I227*H227,2)</f>
        <v>0</v>
      </c>
      <c r="K227" s="252"/>
      <c r="L227" s="45"/>
      <c r="M227" s="253" t="s">
        <v>1</v>
      </c>
      <c r="N227" s="254" t="s">
        <v>41</v>
      </c>
      <c r="O227" s="92"/>
      <c r="P227" s="255">
        <f>O227*H227</f>
        <v>0</v>
      </c>
      <c r="Q227" s="255">
        <v>0.00016100000000000001</v>
      </c>
      <c r="R227" s="255">
        <f>Q227*H227</f>
        <v>0.0051520000000000003</v>
      </c>
      <c r="S227" s="255">
        <v>0</v>
      </c>
      <c r="T227" s="25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57" t="s">
        <v>282</v>
      </c>
      <c r="AT227" s="257" t="s">
        <v>268</v>
      </c>
      <c r="AU227" s="257" t="s">
        <v>91</v>
      </c>
      <c r="AY227" s="18" t="s">
        <v>265</v>
      </c>
      <c r="BE227" s="258">
        <f>IF(N227="základná",J227,0)</f>
        <v>0</v>
      </c>
      <c r="BF227" s="258">
        <f>IF(N227="znížená",J227,0)</f>
        <v>0</v>
      </c>
      <c r="BG227" s="258">
        <f>IF(N227="zákl. prenesená",J227,0)</f>
        <v>0</v>
      </c>
      <c r="BH227" s="258">
        <f>IF(N227="zníž. prenesená",J227,0)</f>
        <v>0</v>
      </c>
      <c r="BI227" s="258">
        <f>IF(N227="nulová",J227,0)</f>
        <v>0</v>
      </c>
      <c r="BJ227" s="18" t="s">
        <v>91</v>
      </c>
      <c r="BK227" s="258">
        <f>ROUND(I227*H227,2)</f>
        <v>0</v>
      </c>
      <c r="BL227" s="18" t="s">
        <v>282</v>
      </c>
      <c r="BM227" s="257" t="s">
        <v>2537</v>
      </c>
    </row>
    <row r="228" s="13" customFormat="1">
      <c r="A228" s="13"/>
      <c r="B228" s="264"/>
      <c r="C228" s="265"/>
      <c r="D228" s="266" t="s">
        <v>312</v>
      </c>
      <c r="E228" s="267" t="s">
        <v>1</v>
      </c>
      <c r="F228" s="268" t="s">
        <v>3658</v>
      </c>
      <c r="G228" s="265"/>
      <c r="H228" s="269">
        <v>32</v>
      </c>
      <c r="I228" s="270"/>
      <c r="J228" s="265"/>
      <c r="K228" s="265"/>
      <c r="L228" s="271"/>
      <c r="M228" s="272"/>
      <c r="N228" s="273"/>
      <c r="O228" s="273"/>
      <c r="P228" s="273"/>
      <c r="Q228" s="273"/>
      <c r="R228" s="273"/>
      <c r="S228" s="273"/>
      <c r="T228" s="27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75" t="s">
        <v>312</v>
      </c>
      <c r="AU228" s="275" t="s">
        <v>91</v>
      </c>
      <c r="AV228" s="13" t="s">
        <v>91</v>
      </c>
      <c r="AW228" s="13" t="s">
        <v>4</v>
      </c>
      <c r="AX228" s="13" t="s">
        <v>75</v>
      </c>
      <c r="AY228" s="275" t="s">
        <v>265</v>
      </c>
    </row>
    <row r="229" s="14" customFormat="1">
      <c r="A229" s="14"/>
      <c r="B229" s="276"/>
      <c r="C229" s="277"/>
      <c r="D229" s="266" t="s">
        <v>312</v>
      </c>
      <c r="E229" s="278" t="s">
        <v>1</v>
      </c>
      <c r="F229" s="279" t="s">
        <v>318</v>
      </c>
      <c r="G229" s="277"/>
      <c r="H229" s="280">
        <v>32</v>
      </c>
      <c r="I229" s="281"/>
      <c r="J229" s="277"/>
      <c r="K229" s="277"/>
      <c r="L229" s="282"/>
      <c r="M229" s="283"/>
      <c r="N229" s="284"/>
      <c r="O229" s="284"/>
      <c r="P229" s="284"/>
      <c r="Q229" s="284"/>
      <c r="R229" s="284"/>
      <c r="S229" s="284"/>
      <c r="T229" s="28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86" t="s">
        <v>312</v>
      </c>
      <c r="AU229" s="286" t="s">
        <v>91</v>
      </c>
      <c r="AV229" s="14" t="s">
        <v>282</v>
      </c>
      <c r="AW229" s="14" t="s">
        <v>4</v>
      </c>
      <c r="AX229" s="14" t="s">
        <v>83</v>
      </c>
      <c r="AY229" s="286" t="s">
        <v>265</v>
      </c>
    </row>
    <row r="230" s="2" customFormat="1" ht="16.30189" customHeight="1">
      <c r="A230" s="39"/>
      <c r="B230" s="40"/>
      <c r="C230" s="287" t="s">
        <v>439</v>
      </c>
      <c r="D230" s="287" t="s">
        <v>367</v>
      </c>
      <c r="E230" s="288" t="s">
        <v>2539</v>
      </c>
      <c r="F230" s="289" t="s">
        <v>1</v>
      </c>
      <c r="G230" s="290" t="s">
        <v>1</v>
      </c>
      <c r="H230" s="291">
        <v>28</v>
      </c>
      <c r="I230" s="292"/>
      <c r="J230" s="291">
        <f>ROUND(I230*H230,2)</f>
        <v>0</v>
      </c>
      <c r="K230" s="293"/>
      <c r="L230" s="294"/>
      <c r="M230" s="295" t="s">
        <v>1</v>
      </c>
      <c r="N230" s="296" t="s">
        <v>41</v>
      </c>
      <c r="O230" s="92"/>
      <c r="P230" s="255">
        <f>O230*H230</f>
        <v>0</v>
      </c>
      <c r="Q230" s="255">
        <v>0.051999999999999998</v>
      </c>
      <c r="R230" s="255">
        <f>Q230*H230</f>
        <v>1.456</v>
      </c>
      <c r="S230" s="255">
        <v>0</v>
      </c>
      <c r="T230" s="256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7" t="s">
        <v>338</v>
      </c>
      <c r="AT230" s="257" t="s">
        <v>367</v>
      </c>
      <c r="AU230" s="257" t="s">
        <v>91</v>
      </c>
      <c r="AY230" s="18" t="s">
        <v>265</v>
      </c>
      <c r="BE230" s="258">
        <f>IF(N230="základná",J230,0)</f>
        <v>0</v>
      </c>
      <c r="BF230" s="258">
        <f>IF(N230="znížená",J230,0)</f>
        <v>0</v>
      </c>
      <c r="BG230" s="258">
        <f>IF(N230="zákl. prenesená",J230,0)</f>
        <v>0</v>
      </c>
      <c r="BH230" s="258">
        <f>IF(N230="zníž. prenesená",J230,0)</f>
        <v>0</v>
      </c>
      <c r="BI230" s="258">
        <f>IF(N230="nulová",J230,0)</f>
        <v>0</v>
      </c>
      <c r="BJ230" s="18" t="s">
        <v>91</v>
      </c>
      <c r="BK230" s="258">
        <f>ROUND(I230*H230,2)</f>
        <v>0</v>
      </c>
      <c r="BL230" s="18" t="s">
        <v>282</v>
      </c>
      <c r="BM230" s="257" t="s">
        <v>2540</v>
      </c>
    </row>
    <row r="231" s="13" customFormat="1">
      <c r="A231" s="13"/>
      <c r="B231" s="264"/>
      <c r="C231" s="265"/>
      <c r="D231" s="266" t="s">
        <v>312</v>
      </c>
      <c r="E231" s="267" t="s">
        <v>1</v>
      </c>
      <c r="F231" s="268" t="s">
        <v>3013</v>
      </c>
      <c r="G231" s="265"/>
      <c r="H231" s="269">
        <v>28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4</v>
      </c>
      <c r="AX231" s="13" t="s">
        <v>75</v>
      </c>
      <c r="AY231" s="275" t="s">
        <v>265</v>
      </c>
    </row>
    <row r="232" s="14" customFormat="1">
      <c r="A232" s="14"/>
      <c r="B232" s="276"/>
      <c r="C232" s="277"/>
      <c r="D232" s="266" t="s">
        <v>312</v>
      </c>
      <c r="E232" s="278" t="s">
        <v>1</v>
      </c>
      <c r="F232" s="279" t="s">
        <v>318</v>
      </c>
      <c r="G232" s="277"/>
      <c r="H232" s="280">
        <v>28</v>
      </c>
      <c r="I232" s="281"/>
      <c r="J232" s="277"/>
      <c r="K232" s="277"/>
      <c r="L232" s="282"/>
      <c r="M232" s="283"/>
      <c r="N232" s="284"/>
      <c r="O232" s="284"/>
      <c r="P232" s="284"/>
      <c r="Q232" s="284"/>
      <c r="R232" s="284"/>
      <c r="S232" s="284"/>
      <c r="T232" s="28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86" t="s">
        <v>312</v>
      </c>
      <c r="AU232" s="286" t="s">
        <v>91</v>
      </c>
      <c r="AV232" s="14" t="s">
        <v>282</v>
      </c>
      <c r="AW232" s="14" t="s">
        <v>4</v>
      </c>
      <c r="AX232" s="14" t="s">
        <v>83</v>
      </c>
      <c r="AY232" s="286" t="s">
        <v>265</v>
      </c>
    </row>
    <row r="233" s="2" customFormat="1" ht="16.30189" customHeight="1">
      <c r="A233" s="39"/>
      <c r="B233" s="40"/>
      <c r="C233" s="287" t="s">
        <v>442</v>
      </c>
      <c r="D233" s="287" t="s">
        <v>367</v>
      </c>
      <c r="E233" s="288" t="s">
        <v>2542</v>
      </c>
      <c r="F233" s="289" t="s">
        <v>1</v>
      </c>
      <c r="G233" s="290" t="s">
        <v>1</v>
      </c>
      <c r="H233" s="291">
        <v>4</v>
      </c>
      <c r="I233" s="292"/>
      <c r="J233" s="291">
        <f>ROUND(I233*H233,2)</f>
        <v>0</v>
      </c>
      <c r="K233" s="293"/>
      <c r="L233" s="294"/>
      <c r="M233" s="295" t="s">
        <v>1</v>
      </c>
      <c r="N233" s="296" t="s">
        <v>41</v>
      </c>
      <c r="O233" s="92"/>
      <c r="P233" s="255">
        <f>O233*H233</f>
        <v>0</v>
      </c>
      <c r="Q233" s="255">
        <v>0.015599999999999999</v>
      </c>
      <c r="R233" s="255">
        <f>Q233*H233</f>
        <v>0.062399999999999997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338</v>
      </c>
      <c r="AT233" s="257" t="s">
        <v>367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3367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576</v>
      </c>
      <c r="G234" s="265"/>
      <c r="H234" s="269">
        <v>4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83</v>
      </c>
      <c r="AY234" s="275" t="s">
        <v>265</v>
      </c>
    </row>
    <row r="235" s="2" customFormat="1" ht="16.30189" customHeight="1">
      <c r="A235" s="39"/>
      <c r="B235" s="40"/>
      <c r="C235" s="246" t="s">
        <v>446</v>
      </c>
      <c r="D235" s="246" t="s">
        <v>268</v>
      </c>
      <c r="E235" s="247" t="s">
        <v>1009</v>
      </c>
      <c r="F235" s="248" t="s">
        <v>1</v>
      </c>
      <c r="G235" s="249" t="s">
        <v>1</v>
      </c>
      <c r="H235" s="250">
        <v>5.6699999999999999</v>
      </c>
      <c r="I235" s="251"/>
      <c r="J235" s="250">
        <f>ROUND(I235*H235,2)</f>
        <v>0</v>
      </c>
      <c r="K235" s="252"/>
      <c r="L235" s="45"/>
      <c r="M235" s="253" t="s">
        <v>1</v>
      </c>
      <c r="N235" s="254" t="s">
        <v>41</v>
      </c>
      <c r="O235" s="92"/>
      <c r="P235" s="255">
        <f>O235*H235</f>
        <v>0</v>
      </c>
      <c r="Q235" s="255">
        <v>2.3855499999999998</v>
      </c>
      <c r="R235" s="255">
        <f>Q235*H235</f>
        <v>13.526068499999999</v>
      </c>
      <c r="S235" s="255">
        <v>0</v>
      </c>
      <c r="T235" s="256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57" t="s">
        <v>282</v>
      </c>
      <c r="AT235" s="257" t="s">
        <v>268</v>
      </c>
      <c r="AU235" s="257" t="s">
        <v>91</v>
      </c>
      <c r="AY235" s="18" t="s">
        <v>265</v>
      </c>
      <c r="BE235" s="258">
        <f>IF(N235="základná",J235,0)</f>
        <v>0</v>
      </c>
      <c r="BF235" s="258">
        <f>IF(N235="znížená",J235,0)</f>
        <v>0</v>
      </c>
      <c r="BG235" s="258">
        <f>IF(N235="zákl. prenesená",J235,0)</f>
        <v>0</v>
      </c>
      <c r="BH235" s="258">
        <f>IF(N235="zníž. prenesená",J235,0)</f>
        <v>0</v>
      </c>
      <c r="BI235" s="258">
        <f>IF(N235="nulová",J235,0)</f>
        <v>0</v>
      </c>
      <c r="BJ235" s="18" t="s">
        <v>91</v>
      </c>
      <c r="BK235" s="258">
        <f>ROUND(I235*H235,2)</f>
        <v>0</v>
      </c>
      <c r="BL235" s="18" t="s">
        <v>282</v>
      </c>
      <c r="BM235" s="257" t="s">
        <v>2550</v>
      </c>
    </row>
    <row r="236" s="15" customFormat="1">
      <c r="A236" s="15"/>
      <c r="B236" s="297"/>
      <c r="C236" s="298"/>
      <c r="D236" s="266" t="s">
        <v>312</v>
      </c>
      <c r="E236" s="299" t="s">
        <v>1</v>
      </c>
      <c r="F236" s="300" t="s">
        <v>2551</v>
      </c>
      <c r="G236" s="298"/>
      <c r="H236" s="299" t="s">
        <v>1</v>
      </c>
      <c r="I236" s="301"/>
      <c r="J236" s="298"/>
      <c r="K236" s="298"/>
      <c r="L236" s="302"/>
      <c r="M236" s="303"/>
      <c r="N236" s="304"/>
      <c r="O236" s="304"/>
      <c r="P236" s="304"/>
      <c r="Q236" s="304"/>
      <c r="R236" s="304"/>
      <c r="S236" s="304"/>
      <c r="T236" s="30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306" t="s">
        <v>312</v>
      </c>
      <c r="AU236" s="306" t="s">
        <v>91</v>
      </c>
      <c r="AV236" s="15" t="s">
        <v>83</v>
      </c>
      <c r="AW236" s="15" t="s">
        <v>4</v>
      </c>
      <c r="AX236" s="15" t="s">
        <v>75</v>
      </c>
      <c r="AY236" s="306" t="s">
        <v>265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3659</v>
      </c>
      <c r="G237" s="265"/>
      <c r="H237" s="269">
        <v>5.6699999999999999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83</v>
      </c>
      <c r="AY237" s="275" t="s">
        <v>265</v>
      </c>
    </row>
    <row r="238" s="2" customFormat="1" ht="16.30189" customHeight="1">
      <c r="A238" s="39"/>
      <c r="B238" s="40"/>
      <c r="C238" s="246" t="s">
        <v>451</v>
      </c>
      <c r="D238" s="246" t="s">
        <v>268</v>
      </c>
      <c r="E238" s="247" t="s">
        <v>1012</v>
      </c>
      <c r="F238" s="248" t="s">
        <v>1</v>
      </c>
      <c r="G238" s="249" t="s">
        <v>1</v>
      </c>
      <c r="H238" s="250">
        <v>14.640000000000001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0.049825000000000001</v>
      </c>
      <c r="R238" s="255">
        <f>Q238*H238</f>
        <v>0.72943800000000003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2553</v>
      </c>
    </row>
    <row r="239" s="15" customFormat="1">
      <c r="A239" s="15"/>
      <c r="B239" s="297"/>
      <c r="C239" s="298"/>
      <c r="D239" s="266" t="s">
        <v>312</v>
      </c>
      <c r="E239" s="299" t="s">
        <v>1</v>
      </c>
      <c r="F239" s="300" t="s">
        <v>2554</v>
      </c>
      <c r="G239" s="298"/>
      <c r="H239" s="299" t="s">
        <v>1</v>
      </c>
      <c r="I239" s="301"/>
      <c r="J239" s="298"/>
      <c r="K239" s="298"/>
      <c r="L239" s="302"/>
      <c r="M239" s="303"/>
      <c r="N239" s="304"/>
      <c r="O239" s="304"/>
      <c r="P239" s="304"/>
      <c r="Q239" s="304"/>
      <c r="R239" s="304"/>
      <c r="S239" s="304"/>
      <c r="T239" s="30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306" t="s">
        <v>312</v>
      </c>
      <c r="AU239" s="306" t="s">
        <v>91</v>
      </c>
      <c r="AV239" s="15" t="s">
        <v>83</v>
      </c>
      <c r="AW239" s="15" t="s">
        <v>4</v>
      </c>
      <c r="AX239" s="15" t="s">
        <v>75</v>
      </c>
      <c r="AY239" s="306" t="s">
        <v>265</v>
      </c>
    </row>
    <row r="240" s="13" customFormat="1">
      <c r="A240" s="13"/>
      <c r="B240" s="264"/>
      <c r="C240" s="265"/>
      <c r="D240" s="266" t="s">
        <v>312</v>
      </c>
      <c r="E240" s="267" t="s">
        <v>1</v>
      </c>
      <c r="F240" s="268" t="s">
        <v>3660</v>
      </c>
      <c r="G240" s="265"/>
      <c r="H240" s="269">
        <v>14.640000000000001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4</v>
      </c>
      <c r="AX240" s="13" t="s">
        <v>83</v>
      </c>
      <c r="AY240" s="275" t="s">
        <v>265</v>
      </c>
    </row>
    <row r="241" s="2" customFormat="1" ht="16.30189" customHeight="1">
      <c r="A241" s="39"/>
      <c r="B241" s="40"/>
      <c r="C241" s="246" t="s">
        <v>455</v>
      </c>
      <c r="D241" s="246" t="s">
        <v>268</v>
      </c>
      <c r="E241" s="247" t="s">
        <v>1015</v>
      </c>
      <c r="F241" s="248" t="s">
        <v>1</v>
      </c>
      <c r="G241" s="249" t="s">
        <v>1</v>
      </c>
      <c r="H241" s="250">
        <v>14.640000000000001</v>
      </c>
      <c r="I241" s="251"/>
      <c r="J241" s="250">
        <f>ROUND(I241*H241,2)</f>
        <v>0</v>
      </c>
      <c r="K241" s="252"/>
      <c r="L241" s="45"/>
      <c r="M241" s="253" t="s">
        <v>1</v>
      </c>
      <c r="N241" s="254" t="s">
        <v>41</v>
      </c>
      <c r="O241" s="92"/>
      <c r="P241" s="255">
        <f>O241*H241</f>
        <v>0</v>
      </c>
      <c r="Q241" s="255">
        <v>1.5E-05</v>
      </c>
      <c r="R241" s="255">
        <f>Q241*H241</f>
        <v>0.00021960000000000003</v>
      </c>
      <c r="S241" s="255">
        <v>0</v>
      </c>
      <c r="T241" s="256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57" t="s">
        <v>282</v>
      </c>
      <c r="AT241" s="257" t="s">
        <v>268</v>
      </c>
      <c r="AU241" s="257" t="s">
        <v>91</v>
      </c>
      <c r="AY241" s="18" t="s">
        <v>265</v>
      </c>
      <c r="BE241" s="258">
        <f>IF(N241="základná",J241,0)</f>
        <v>0</v>
      </c>
      <c r="BF241" s="258">
        <f>IF(N241="znížená",J241,0)</f>
        <v>0</v>
      </c>
      <c r="BG241" s="258">
        <f>IF(N241="zákl. prenesená",J241,0)</f>
        <v>0</v>
      </c>
      <c r="BH241" s="258">
        <f>IF(N241="zníž. prenesená",J241,0)</f>
        <v>0</v>
      </c>
      <c r="BI241" s="258">
        <f>IF(N241="nulová",J241,0)</f>
        <v>0</v>
      </c>
      <c r="BJ241" s="18" t="s">
        <v>91</v>
      </c>
      <c r="BK241" s="258">
        <f>ROUND(I241*H241,2)</f>
        <v>0</v>
      </c>
      <c r="BL241" s="18" t="s">
        <v>282</v>
      </c>
      <c r="BM241" s="257" t="s">
        <v>2556</v>
      </c>
    </row>
    <row r="242" s="2" customFormat="1" ht="16.30189" customHeight="1">
      <c r="A242" s="39"/>
      <c r="B242" s="40"/>
      <c r="C242" s="246" t="s">
        <v>458</v>
      </c>
      <c r="D242" s="246" t="s">
        <v>268</v>
      </c>
      <c r="E242" s="247" t="s">
        <v>1017</v>
      </c>
      <c r="F242" s="248" t="s">
        <v>1</v>
      </c>
      <c r="G242" s="249" t="s">
        <v>1</v>
      </c>
      <c r="H242" s="250">
        <v>0.72999999999999998</v>
      </c>
      <c r="I242" s="251"/>
      <c r="J242" s="250">
        <f>ROUND(I242*H242,2)</f>
        <v>0</v>
      </c>
      <c r="K242" s="252"/>
      <c r="L242" s="45"/>
      <c r="M242" s="253" t="s">
        <v>1</v>
      </c>
      <c r="N242" s="254" t="s">
        <v>41</v>
      </c>
      <c r="O242" s="92"/>
      <c r="P242" s="255">
        <f>O242*H242</f>
        <v>0</v>
      </c>
      <c r="Q242" s="255">
        <v>1.0370397</v>
      </c>
      <c r="R242" s="255">
        <f>Q242*H242</f>
        <v>0.757038981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282</v>
      </c>
      <c r="AT242" s="257" t="s">
        <v>268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2557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3661</v>
      </c>
      <c r="G243" s="265"/>
      <c r="H243" s="269">
        <v>0.72999999999999998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83</v>
      </c>
      <c r="AY243" s="275" t="s">
        <v>265</v>
      </c>
    </row>
    <row r="244" s="2" customFormat="1" ht="16.30189" customHeight="1">
      <c r="A244" s="39"/>
      <c r="B244" s="40"/>
      <c r="C244" s="246" t="s">
        <v>462</v>
      </c>
      <c r="D244" s="246" t="s">
        <v>268</v>
      </c>
      <c r="E244" s="247" t="s">
        <v>2559</v>
      </c>
      <c r="F244" s="248" t="s">
        <v>1</v>
      </c>
      <c r="G244" s="249" t="s">
        <v>1</v>
      </c>
      <c r="H244" s="250">
        <v>31</v>
      </c>
      <c r="I244" s="251"/>
      <c r="J244" s="250">
        <f>ROUND(I244*H244,2)</f>
        <v>0</v>
      </c>
      <c r="K244" s="252"/>
      <c r="L244" s="45"/>
      <c r="M244" s="253" t="s">
        <v>1</v>
      </c>
      <c r="N244" s="254" t="s">
        <v>41</v>
      </c>
      <c r="O244" s="92"/>
      <c r="P244" s="255">
        <f>O244*H244</f>
        <v>0</v>
      </c>
      <c r="Q244" s="255">
        <v>2.3225634999999998</v>
      </c>
      <c r="R244" s="255">
        <f>Q244*H244</f>
        <v>71.999468499999992</v>
      </c>
      <c r="S244" s="255">
        <v>0</v>
      </c>
      <c r="T244" s="256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57" t="s">
        <v>282</v>
      </c>
      <c r="AT244" s="257" t="s">
        <v>268</v>
      </c>
      <c r="AU244" s="257" t="s">
        <v>91</v>
      </c>
      <c r="AY244" s="18" t="s">
        <v>265</v>
      </c>
      <c r="BE244" s="258">
        <f>IF(N244="základná",J244,0)</f>
        <v>0</v>
      </c>
      <c r="BF244" s="258">
        <f>IF(N244="znížená",J244,0)</f>
        <v>0</v>
      </c>
      <c r="BG244" s="258">
        <f>IF(N244="zákl. prenesená",J244,0)</f>
        <v>0</v>
      </c>
      <c r="BH244" s="258">
        <f>IF(N244="zníž. prenesená",J244,0)</f>
        <v>0</v>
      </c>
      <c r="BI244" s="258">
        <f>IF(N244="nulová",J244,0)</f>
        <v>0</v>
      </c>
      <c r="BJ244" s="18" t="s">
        <v>91</v>
      </c>
      <c r="BK244" s="258">
        <f>ROUND(I244*H244,2)</f>
        <v>0</v>
      </c>
      <c r="BL244" s="18" t="s">
        <v>282</v>
      </c>
      <c r="BM244" s="257" t="s">
        <v>2560</v>
      </c>
    </row>
    <row r="245" s="15" customFormat="1">
      <c r="A245" s="15"/>
      <c r="B245" s="297"/>
      <c r="C245" s="298"/>
      <c r="D245" s="266" t="s">
        <v>312</v>
      </c>
      <c r="E245" s="299" t="s">
        <v>1</v>
      </c>
      <c r="F245" s="300" t="s">
        <v>3633</v>
      </c>
      <c r="G245" s="298"/>
      <c r="H245" s="299" t="s">
        <v>1</v>
      </c>
      <c r="I245" s="301"/>
      <c r="J245" s="298"/>
      <c r="K245" s="298"/>
      <c r="L245" s="302"/>
      <c r="M245" s="303"/>
      <c r="N245" s="304"/>
      <c r="O245" s="304"/>
      <c r="P245" s="304"/>
      <c r="Q245" s="304"/>
      <c r="R245" s="304"/>
      <c r="S245" s="304"/>
      <c r="T245" s="30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306" t="s">
        <v>312</v>
      </c>
      <c r="AU245" s="306" t="s">
        <v>91</v>
      </c>
      <c r="AV245" s="15" t="s">
        <v>83</v>
      </c>
      <c r="AW245" s="15" t="s">
        <v>4</v>
      </c>
      <c r="AX245" s="15" t="s">
        <v>75</v>
      </c>
      <c r="AY245" s="306" t="s">
        <v>265</v>
      </c>
    </row>
    <row r="246" s="13" customFormat="1">
      <c r="A246" s="13"/>
      <c r="B246" s="264"/>
      <c r="C246" s="265"/>
      <c r="D246" s="266" t="s">
        <v>312</v>
      </c>
      <c r="E246" s="267" t="s">
        <v>1</v>
      </c>
      <c r="F246" s="268" t="s">
        <v>3662</v>
      </c>
      <c r="G246" s="265"/>
      <c r="H246" s="269">
        <v>31</v>
      </c>
      <c r="I246" s="270"/>
      <c r="J246" s="265"/>
      <c r="K246" s="265"/>
      <c r="L246" s="271"/>
      <c r="M246" s="272"/>
      <c r="N246" s="273"/>
      <c r="O246" s="273"/>
      <c r="P246" s="273"/>
      <c r="Q246" s="273"/>
      <c r="R246" s="273"/>
      <c r="S246" s="273"/>
      <c r="T246" s="27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75" t="s">
        <v>312</v>
      </c>
      <c r="AU246" s="275" t="s">
        <v>91</v>
      </c>
      <c r="AV246" s="13" t="s">
        <v>91</v>
      </c>
      <c r="AW246" s="13" t="s">
        <v>4</v>
      </c>
      <c r="AX246" s="13" t="s">
        <v>75</v>
      </c>
      <c r="AY246" s="275" t="s">
        <v>265</v>
      </c>
    </row>
    <row r="247" s="2" customFormat="1" ht="16.30189" customHeight="1">
      <c r="A247" s="39"/>
      <c r="B247" s="40"/>
      <c r="C247" s="246" t="s">
        <v>466</v>
      </c>
      <c r="D247" s="246" t="s">
        <v>268</v>
      </c>
      <c r="E247" s="247" t="s">
        <v>2563</v>
      </c>
      <c r="F247" s="248" t="s">
        <v>1</v>
      </c>
      <c r="G247" s="249" t="s">
        <v>1</v>
      </c>
      <c r="H247" s="250">
        <v>99.140000000000001</v>
      </c>
      <c r="I247" s="251"/>
      <c r="J247" s="250">
        <f>ROUND(I247*H247,2)</f>
        <v>0</v>
      </c>
      <c r="K247" s="252"/>
      <c r="L247" s="45"/>
      <c r="M247" s="253" t="s">
        <v>1</v>
      </c>
      <c r="N247" s="254" t="s">
        <v>41</v>
      </c>
      <c r="O247" s="92"/>
      <c r="P247" s="255">
        <f>O247*H247</f>
        <v>0</v>
      </c>
      <c r="Q247" s="255">
        <v>0.0045810241999999996</v>
      </c>
      <c r="R247" s="255">
        <f>Q247*H247</f>
        <v>0.45416273918799999</v>
      </c>
      <c r="S247" s="255">
        <v>0</v>
      </c>
      <c r="T247" s="256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57" t="s">
        <v>282</v>
      </c>
      <c r="AT247" s="257" t="s">
        <v>268</v>
      </c>
      <c r="AU247" s="257" t="s">
        <v>91</v>
      </c>
      <c r="AY247" s="18" t="s">
        <v>265</v>
      </c>
      <c r="BE247" s="258">
        <f>IF(N247="základná",J247,0)</f>
        <v>0</v>
      </c>
      <c r="BF247" s="258">
        <f>IF(N247="znížená",J247,0)</f>
        <v>0</v>
      </c>
      <c r="BG247" s="258">
        <f>IF(N247="zákl. prenesená",J247,0)</f>
        <v>0</v>
      </c>
      <c r="BH247" s="258">
        <f>IF(N247="zníž. prenesená",J247,0)</f>
        <v>0</v>
      </c>
      <c r="BI247" s="258">
        <f>IF(N247="nulová",J247,0)</f>
        <v>0</v>
      </c>
      <c r="BJ247" s="18" t="s">
        <v>91</v>
      </c>
      <c r="BK247" s="258">
        <f>ROUND(I247*H247,2)</f>
        <v>0</v>
      </c>
      <c r="BL247" s="18" t="s">
        <v>282</v>
      </c>
      <c r="BM247" s="257" t="s">
        <v>2564</v>
      </c>
    </row>
    <row r="248" s="15" customFormat="1">
      <c r="A248" s="15"/>
      <c r="B248" s="297"/>
      <c r="C248" s="298"/>
      <c r="D248" s="266" t="s">
        <v>312</v>
      </c>
      <c r="E248" s="299" t="s">
        <v>1</v>
      </c>
      <c r="F248" s="300" t="s">
        <v>3633</v>
      </c>
      <c r="G248" s="298"/>
      <c r="H248" s="299" t="s">
        <v>1</v>
      </c>
      <c r="I248" s="301"/>
      <c r="J248" s="298"/>
      <c r="K248" s="298"/>
      <c r="L248" s="302"/>
      <c r="M248" s="303"/>
      <c r="N248" s="304"/>
      <c r="O248" s="304"/>
      <c r="P248" s="304"/>
      <c r="Q248" s="304"/>
      <c r="R248" s="304"/>
      <c r="S248" s="304"/>
      <c r="T248" s="30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306" t="s">
        <v>312</v>
      </c>
      <c r="AU248" s="306" t="s">
        <v>91</v>
      </c>
      <c r="AV248" s="15" t="s">
        <v>83</v>
      </c>
      <c r="AW248" s="15" t="s">
        <v>4</v>
      </c>
      <c r="AX248" s="15" t="s">
        <v>75</v>
      </c>
      <c r="AY248" s="306" t="s">
        <v>265</v>
      </c>
    </row>
    <row r="249" s="13" customFormat="1">
      <c r="A249" s="13"/>
      <c r="B249" s="264"/>
      <c r="C249" s="265"/>
      <c r="D249" s="266" t="s">
        <v>312</v>
      </c>
      <c r="E249" s="267" t="s">
        <v>1</v>
      </c>
      <c r="F249" s="268" t="s">
        <v>3663</v>
      </c>
      <c r="G249" s="265"/>
      <c r="H249" s="269">
        <v>99.140000000000001</v>
      </c>
      <c r="I249" s="270"/>
      <c r="J249" s="265"/>
      <c r="K249" s="265"/>
      <c r="L249" s="271"/>
      <c r="M249" s="272"/>
      <c r="N249" s="273"/>
      <c r="O249" s="273"/>
      <c r="P249" s="273"/>
      <c r="Q249" s="273"/>
      <c r="R249" s="273"/>
      <c r="S249" s="273"/>
      <c r="T249" s="27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75" t="s">
        <v>312</v>
      </c>
      <c r="AU249" s="275" t="s">
        <v>91</v>
      </c>
      <c r="AV249" s="13" t="s">
        <v>91</v>
      </c>
      <c r="AW249" s="13" t="s">
        <v>4</v>
      </c>
      <c r="AX249" s="13" t="s">
        <v>83</v>
      </c>
      <c r="AY249" s="275" t="s">
        <v>265</v>
      </c>
    </row>
    <row r="250" s="2" customFormat="1" ht="16.30189" customHeight="1">
      <c r="A250" s="39"/>
      <c r="B250" s="40"/>
      <c r="C250" s="246" t="s">
        <v>470</v>
      </c>
      <c r="D250" s="246" t="s">
        <v>268</v>
      </c>
      <c r="E250" s="247" t="s">
        <v>2566</v>
      </c>
      <c r="F250" s="248" t="s">
        <v>1</v>
      </c>
      <c r="G250" s="249" t="s">
        <v>1</v>
      </c>
      <c r="H250" s="250">
        <v>99.140000000000001</v>
      </c>
      <c r="I250" s="251"/>
      <c r="J250" s="250">
        <f>ROUND(I250*H250,2)</f>
        <v>0</v>
      </c>
      <c r="K250" s="252"/>
      <c r="L250" s="45"/>
      <c r="M250" s="253" t="s">
        <v>1</v>
      </c>
      <c r="N250" s="254" t="s">
        <v>41</v>
      </c>
      <c r="O250" s="92"/>
      <c r="P250" s="255">
        <f>O250*H250</f>
        <v>0</v>
      </c>
      <c r="Q250" s="255">
        <v>3.6999999999999998E-05</v>
      </c>
      <c r="R250" s="255">
        <f>Q250*H250</f>
        <v>0.0036681799999999996</v>
      </c>
      <c r="S250" s="255">
        <v>0</v>
      </c>
      <c r="T250" s="256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57" t="s">
        <v>282</v>
      </c>
      <c r="AT250" s="257" t="s">
        <v>268</v>
      </c>
      <c r="AU250" s="257" t="s">
        <v>91</v>
      </c>
      <c r="AY250" s="18" t="s">
        <v>265</v>
      </c>
      <c r="BE250" s="258">
        <f>IF(N250="základná",J250,0)</f>
        <v>0</v>
      </c>
      <c r="BF250" s="258">
        <f>IF(N250="znížená",J250,0)</f>
        <v>0</v>
      </c>
      <c r="BG250" s="258">
        <f>IF(N250="zákl. prenesená",J250,0)</f>
        <v>0</v>
      </c>
      <c r="BH250" s="258">
        <f>IF(N250="zníž. prenesená",J250,0)</f>
        <v>0</v>
      </c>
      <c r="BI250" s="258">
        <f>IF(N250="nulová",J250,0)</f>
        <v>0</v>
      </c>
      <c r="BJ250" s="18" t="s">
        <v>91</v>
      </c>
      <c r="BK250" s="258">
        <f>ROUND(I250*H250,2)</f>
        <v>0</v>
      </c>
      <c r="BL250" s="18" t="s">
        <v>282</v>
      </c>
      <c r="BM250" s="257" t="s">
        <v>2567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3664</v>
      </c>
      <c r="G251" s="265"/>
      <c r="H251" s="269">
        <v>99.140000000000001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83</v>
      </c>
      <c r="AY251" s="275" t="s">
        <v>265</v>
      </c>
    </row>
    <row r="252" s="2" customFormat="1" ht="16.30189" customHeight="1">
      <c r="A252" s="39"/>
      <c r="B252" s="40"/>
      <c r="C252" s="246" t="s">
        <v>475</v>
      </c>
      <c r="D252" s="246" t="s">
        <v>268</v>
      </c>
      <c r="E252" s="247" t="s">
        <v>3665</v>
      </c>
      <c r="F252" s="248" t="s">
        <v>1</v>
      </c>
      <c r="G252" s="249" t="s">
        <v>1</v>
      </c>
      <c r="H252" s="250">
        <v>0.17000000000000001</v>
      </c>
      <c r="I252" s="251"/>
      <c r="J252" s="250">
        <f>ROUND(I252*H252,2)</f>
        <v>0</v>
      </c>
      <c r="K252" s="252"/>
      <c r="L252" s="45"/>
      <c r="M252" s="253" t="s">
        <v>1</v>
      </c>
      <c r="N252" s="254" t="s">
        <v>41</v>
      </c>
      <c r="O252" s="92"/>
      <c r="P252" s="255">
        <f>O252*H252</f>
        <v>0</v>
      </c>
      <c r="Q252" s="255">
        <v>1.07623</v>
      </c>
      <c r="R252" s="255">
        <f>Q252*H252</f>
        <v>0.18295910000000001</v>
      </c>
      <c r="S252" s="255">
        <v>0</v>
      </c>
      <c r="T252" s="256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7" t="s">
        <v>282</v>
      </c>
      <c r="AT252" s="257" t="s">
        <v>268</v>
      </c>
      <c r="AU252" s="257" t="s">
        <v>91</v>
      </c>
      <c r="AY252" s="18" t="s">
        <v>265</v>
      </c>
      <c r="BE252" s="258">
        <f>IF(N252="základná",J252,0)</f>
        <v>0</v>
      </c>
      <c r="BF252" s="258">
        <f>IF(N252="znížená",J252,0)</f>
        <v>0</v>
      </c>
      <c r="BG252" s="258">
        <f>IF(N252="zákl. prenesená",J252,0)</f>
        <v>0</v>
      </c>
      <c r="BH252" s="258">
        <f>IF(N252="zníž. prenesená",J252,0)</f>
        <v>0</v>
      </c>
      <c r="BI252" s="258">
        <f>IF(N252="nulová",J252,0)</f>
        <v>0</v>
      </c>
      <c r="BJ252" s="18" t="s">
        <v>91</v>
      </c>
      <c r="BK252" s="258">
        <f>ROUND(I252*H252,2)</f>
        <v>0</v>
      </c>
      <c r="BL252" s="18" t="s">
        <v>282</v>
      </c>
      <c r="BM252" s="257" t="s">
        <v>3666</v>
      </c>
    </row>
    <row r="253" s="2" customFormat="1" ht="16.30189" customHeight="1">
      <c r="A253" s="39"/>
      <c r="B253" s="40"/>
      <c r="C253" s="246" t="s">
        <v>479</v>
      </c>
      <c r="D253" s="246" t="s">
        <v>268</v>
      </c>
      <c r="E253" s="247" t="s">
        <v>1256</v>
      </c>
      <c r="F253" s="248" t="s">
        <v>1</v>
      </c>
      <c r="G253" s="249" t="s">
        <v>1</v>
      </c>
      <c r="H253" s="250">
        <v>0.26000000000000001</v>
      </c>
      <c r="I253" s="251"/>
      <c r="J253" s="250">
        <f>ROUND(I253*H253,2)</f>
        <v>0</v>
      </c>
      <c r="K253" s="252"/>
      <c r="L253" s="45"/>
      <c r="M253" s="253" t="s">
        <v>1</v>
      </c>
      <c r="N253" s="254" t="s">
        <v>41</v>
      </c>
      <c r="O253" s="92"/>
      <c r="P253" s="255">
        <f>O253*H253</f>
        <v>0</v>
      </c>
      <c r="Q253" s="255">
        <v>1.0504500000000001</v>
      </c>
      <c r="R253" s="255">
        <f>Q253*H253</f>
        <v>0.27311700000000005</v>
      </c>
      <c r="S253" s="255">
        <v>0</v>
      </c>
      <c r="T253" s="256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7" t="s">
        <v>282</v>
      </c>
      <c r="AT253" s="257" t="s">
        <v>268</v>
      </c>
      <c r="AU253" s="257" t="s">
        <v>91</v>
      </c>
      <c r="AY253" s="18" t="s">
        <v>265</v>
      </c>
      <c r="BE253" s="258">
        <f>IF(N253="základná",J253,0)</f>
        <v>0</v>
      </c>
      <c r="BF253" s="258">
        <f>IF(N253="znížená",J253,0)</f>
        <v>0</v>
      </c>
      <c r="BG253" s="258">
        <f>IF(N253="zákl. prenesená",J253,0)</f>
        <v>0</v>
      </c>
      <c r="BH253" s="258">
        <f>IF(N253="zníž. prenesená",J253,0)</f>
        <v>0</v>
      </c>
      <c r="BI253" s="258">
        <f>IF(N253="nulová",J253,0)</f>
        <v>0</v>
      </c>
      <c r="BJ253" s="18" t="s">
        <v>91</v>
      </c>
      <c r="BK253" s="258">
        <f>ROUND(I253*H253,2)</f>
        <v>0</v>
      </c>
      <c r="BL253" s="18" t="s">
        <v>282</v>
      </c>
      <c r="BM253" s="257" t="s">
        <v>3667</v>
      </c>
    </row>
    <row r="254" s="12" customFormat="1" ht="22.8" customHeight="1">
      <c r="A254" s="12"/>
      <c r="B254" s="230"/>
      <c r="C254" s="231"/>
      <c r="D254" s="232" t="s">
        <v>74</v>
      </c>
      <c r="E254" s="244" t="s">
        <v>282</v>
      </c>
      <c r="F254" s="244" t="s">
        <v>450</v>
      </c>
      <c r="G254" s="231"/>
      <c r="H254" s="231"/>
      <c r="I254" s="234"/>
      <c r="J254" s="245">
        <f>BK254</f>
        <v>0</v>
      </c>
      <c r="K254" s="231"/>
      <c r="L254" s="236"/>
      <c r="M254" s="237"/>
      <c r="N254" s="238"/>
      <c r="O254" s="238"/>
      <c r="P254" s="239">
        <f>SUM(P255:P318)</f>
        <v>0</v>
      </c>
      <c r="Q254" s="238"/>
      <c r="R254" s="239">
        <f>SUM(R255:R318)</f>
        <v>411.35160914640005</v>
      </c>
      <c r="S254" s="238"/>
      <c r="T254" s="240">
        <f>SUM(T255:T318)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41" t="s">
        <v>83</v>
      </c>
      <c r="AT254" s="242" t="s">
        <v>74</v>
      </c>
      <c r="AU254" s="242" t="s">
        <v>83</v>
      </c>
      <c r="AY254" s="241" t="s">
        <v>265</v>
      </c>
      <c r="BK254" s="243">
        <f>SUM(BK255:BK318)</f>
        <v>0</v>
      </c>
    </row>
    <row r="255" s="2" customFormat="1" ht="16.30189" customHeight="1">
      <c r="A255" s="39"/>
      <c r="B255" s="40"/>
      <c r="C255" s="246" t="s">
        <v>482</v>
      </c>
      <c r="D255" s="246" t="s">
        <v>268</v>
      </c>
      <c r="E255" s="247" t="s">
        <v>2573</v>
      </c>
      <c r="F255" s="248" t="s">
        <v>1</v>
      </c>
      <c r="G255" s="249" t="s">
        <v>1</v>
      </c>
      <c r="H255" s="250">
        <v>25.390000000000001</v>
      </c>
      <c r="I255" s="251"/>
      <c r="J255" s="250">
        <f>ROUND(I255*H255,2)</f>
        <v>0</v>
      </c>
      <c r="K255" s="252"/>
      <c r="L255" s="45"/>
      <c r="M255" s="253" t="s">
        <v>1</v>
      </c>
      <c r="N255" s="254" t="s">
        <v>41</v>
      </c>
      <c r="O255" s="92"/>
      <c r="P255" s="255">
        <f>O255*H255</f>
        <v>0</v>
      </c>
      <c r="Q255" s="255">
        <v>2.3224300000000002</v>
      </c>
      <c r="R255" s="255">
        <f>Q255*H255</f>
        <v>58.966497700000005</v>
      </c>
      <c r="S255" s="255">
        <v>0</v>
      </c>
      <c r="T255" s="256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7" t="s">
        <v>282</v>
      </c>
      <c r="AT255" s="257" t="s">
        <v>268</v>
      </c>
      <c r="AU255" s="257" t="s">
        <v>91</v>
      </c>
      <c r="AY255" s="18" t="s">
        <v>265</v>
      </c>
      <c r="BE255" s="258">
        <f>IF(N255="základná",J255,0)</f>
        <v>0</v>
      </c>
      <c r="BF255" s="258">
        <f>IF(N255="znížená",J255,0)</f>
        <v>0</v>
      </c>
      <c r="BG255" s="258">
        <f>IF(N255="zákl. prenesená",J255,0)</f>
        <v>0</v>
      </c>
      <c r="BH255" s="258">
        <f>IF(N255="zníž. prenesená",J255,0)</f>
        <v>0</v>
      </c>
      <c r="BI255" s="258">
        <f>IF(N255="nulová",J255,0)</f>
        <v>0</v>
      </c>
      <c r="BJ255" s="18" t="s">
        <v>91</v>
      </c>
      <c r="BK255" s="258">
        <f>ROUND(I255*H255,2)</f>
        <v>0</v>
      </c>
      <c r="BL255" s="18" t="s">
        <v>282</v>
      </c>
      <c r="BM255" s="257" t="s">
        <v>2574</v>
      </c>
    </row>
    <row r="256" s="13" customFormat="1">
      <c r="A256" s="13"/>
      <c r="B256" s="264"/>
      <c r="C256" s="265"/>
      <c r="D256" s="266" t="s">
        <v>312</v>
      </c>
      <c r="E256" s="267" t="s">
        <v>1</v>
      </c>
      <c r="F256" s="268" t="s">
        <v>3668</v>
      </c>
      <c r="G256" s="265"/>
      <c r="H256" s="269">
        <v>21.84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312</v>
      </c>
      <c r="AU256" s="275" t="s">
        <v>91</v>
      </c>
      <c r="AV256" s="13" t="s">
        <v>91</v>
      </c>
      <c r="AW256" s="13" t="s">
        <v>4</v>
      </c>
      <c r="AX256" s="13" t="s">
        <v>75</v>
      </c>
      <c r="AY256" s="275" t="s">
        <v>265</v>
      </c>
    </row>
    <row r="257" s="13" customFormat="1">
      <c r="A257" s="13"/>
      <c r="B257" s="264"/>
      <c r="C257" s="265"/>
      <c r="D257" s="266" t="s">
        <v>312</v>
      </c>
      <c r="E257" s="267" t="s">
        <v>1</v>
      </c>
      <c r="F257" s="268" t="s">
        <v>3669</v>
      </c>
      <c r="G257" s="265"/>
      <c r="H257" s="269">
        <v>2.2000000000000002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312</v>
      </c>
      <c r="AU257" s="275" t="s">
        <v>91</v>
      </c>
      <c r="AV257" s="13" t="s">
        <v>91</v>
      </c>
      <c r="AW257" s="13" t="s">
        <v>4</v>
      </c>
      <c r="AX257" s="13" t="s">
        <v>75</v>
      </c>
      <c r="AY257" s="275" t="s">
        <v>265</v>
      </c>
    </row>
    <row r="258" s="13" customFormat="1">
      <c r="A258" s="13"/>
      <c r="B258" s="264"/>
      <c r="C258" s="265"/>
      <c r="D258" s="266" t="s">
        <v>312</v>
      </c>
      <c r="E258" s="267" t="s">
        <v>1</v>
      </c>
      <c r="F258" s="268" t="s">
        <v>3670</v>
      </c>
      <c r="G258" s="265"/>
      <c r="H258" s="269">
        <v>1.3500000000000001</v>
      </c>
      <c r="I258" s="270"/>
      <c r="J258" s="265"/>
      <c r="K258" s="265"/>
      <c r="L258" s="271"/>
      <c r="M258" s="272"/>
      <c r="N258" s="273"/>
      <c r="O258" s="273"/>
      <c r="P258" s="273"/>
      <c r="Q258" s="273"/>
      <c r="R258" s="273"/>
      <c r="S258" s="273"/>
      <c r="T258" s="27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75" t="s">
        <v>312</v>
      </c>
      <c r="AU258" s="275" t="s">
        <v>91</v>
      </c>
      <c r="AV258" s="13" t="s">
        <v>91</v>
      </c>
      <c r="AW258" s="13" t="s">
        <v>4</v>
      </c>
      <c r="AX258" s="13" t="s">
        <v>75</v>
      </c>
      <c r="AY258" s="275" t="s">
        <v>265</v>
      </c>
    </row>
    <row r="259" s="2" customFormat="1" ht="16.30189" customHeight="1">
      <c r="A259" s="39"/>
      <c r="B259" s="40"/>
      <c r="C259" s="246" t="s">
        <v>485</v>
      </c>
      <c r="D259" s="246" t="s">
        <v>268</v>
      </c>
      <c r="E259" s="247" t="s">
        <v>3492</v>
      </c>
      <c r="F259" s="248" t="s">
        <v>1</v>
      </c>
      <c r="G259" s="249" t="s">
        <v>1</v>
      </c>
      <c r="H259" s="250">
        <v>7.4400000000000004</v>
      </c>
      <c r="I259" s="251"/>
      <c r="J259" s="250">
        <f>ROUND(I259*H259,2)</f>
        <v>0</v>
      </c>
      <c r="K259" s="252"/>
      <c r="L259" s="45"/>
      <c r="M259" s="253" t="s">
        <v>1</v>
      </c>
      <c r="N259" s="254" t="s">
        <v>41</v>
      </c>
      <c r="O259" s="92"/>
      <c r="P259" s="255">
        <f>O259*H259</f>
        <v>0</v>
      </c>
      <c r="Q259" s="255">
        <v>2.4641950000000001</v>
      </c>
      <c r="R259" s="255">
        <f>Q259*H259</f>
        <v>18.333610800000002</v>
      </c>
      <c r="S259" s="255">
        <v>0</v>
      </c>
      <c r="T259" s="256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57" t="s">
        <v>282</v>
      </c>
      <c r="AT259" s="257" t="s">
        <v>268</v>
      </c>
      <c r="AU259" s="257" t="s">
        <v>91</v>
      </c>
      <c r="AY259" s="18" t="s">
        <v>265</v>
      </c>
      <c r="BE259" s="258">
        <f>IF(N259="základná",J259,0)</f>
        <v>0</v>
      </c>
      <c r="BF259" s="258">
        <f>IF(N259="znížená",J259,0)</f>
        <v>0</v>
      </c>
      <c r="BG259" s="258">
        <f>IF(N259="zákl. prenesená",J259,0)</f>
        <v>0</v>
      </c>
      <c r="BH259" s="258">
        <f>IF(N259="zníž. prenesená",J259,0)</f>
        <v>0</v>
      </c>
      <c r="BI259" s="258">
        <f>IF(N259="nulová",J259,0)</f>
        <v>0</v>
      </c>
      <c r="BJ259" s="18" t="s">
        <v>91</v>
      </c>
      <c r="BK259" s="258">
        <f>ROUND(I259*H259,2)</f>
        <v>0</v>
      </c>
      <c r="BL259" s="18" t="s">
        <v>282</v>
      </c>
      <c r="BM259" s="257" t="s">
        <v>3493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3671</v>
      </c>
      <c r="G260" s="265"/>
      <c r="H260" s="269">
        <v>7.4400000000000004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83</v>
      </c>
      <c r="AY260" s="275" t="s">
        <v>265</v>
      </c>
    </row>
    <row r="261" s="2" customFormat="1" ht="16.30189" customHeight="1">
      <c r="A261" s="39"/>
      <c r="B261" s="40"/>
      <c r="C261" s="246" t="s">
        <v>488</v>
      </c>
      <c r="D261" s="246" t="s">
        <v>268</v>
      </c>
      <c r="E261" s="247" t="s">
        <v>1262</v>
      </c>
      <c r="F261" s="248" t="s">
        <v>1</v>
      </c>
      <c r="G261" s="249" t="s">
        <v>1</v>
      </c>
      <c r="H261" s="250">
        <v>6.1200000000000001</v>
      </c>
      <c r="I261" s="251"/>
      <c r="J261" s="250">
        <f>ROUND(I261*H261,2)</f>
        <v>0</v>
      </c>
      <c r="K261" s="252"/>
      <c r="L261" s="45"/>
      <c r="M261" s="253" t="s">
        <v>1</v>
      </c>
      <c r="N261" s="254" t="s">
        <v>41</v>
      </c>
      <c r="O261" s="92"/>
      <c r="P261" s="255">
        <f>O261*H261</f>
        <v>0</v>
      </c>
      <c r="Q261" s="255">
        <v>0.0077689999999999999</v>
      </c>
      <c r="R261" s="255">
        <f>Q261*H261</f>
        <v>0.047546280000000003</v>
      </c>
      <c r="S261" s="255">
        <v>0</v>
      </c>
      <c r="T261" s="256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57" t="s">
        <v>282</v>
      </c>
      <c r="AT261" s="257" t="s">
        <v>268</v>
      </c>
      <c r="AU261" s="257" t="s">
        <v>91</v>
      </c>
      <c r="AY261" s="18" t="s">
        <v>265</v>
      </c>
      <c r="BE261" s="258">
        <f>IF(N261="základná",J261,0)</f>
        <v>0</v>
      </c>
      <c r="BF261" s="258">
        <f>IF(N261="znížená",J261,0)</f>
        <v>0</v>
      </c>
      <c r="BG261" s="258">
        <f>IF(N261="zákl. prenesená",J261,0)</f>
        <v>0</v>
      </c>
      <c r="BH261" s="258">
        <f>IF(N261="zníž. prenesená",J261,0)</f>
        <v>0</v>
      </c>
      <c r="BI261" s="258">
        <f>IF(N261="nulová",J261,0)</f>
        <v>0</v>
      </c>
      <c r="BJ261" s="18" t="s">
        <v>91</v>
      </c>
      <c r="BK261" s="258">
        <f>ROUND(I261*H261,2)</f>
        <v>0</v>
      </c>
      <c r="BL261" s="18" t="s">
        <v>282</v>
      </c>
      <c r="BM261" s="257" t="s">
        <v>3495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3672</v>
      </c>
      <c r="G262" s="265"/>
      <c r="H262" s="269">
        <v>6.1200000000000001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83</v>
      </c>
      <c r="AY262" s="275" t="s">
        <v>265</v>
      </c>
    </row>
    <row r="263" s="2" customFormat="1" ht="16.30189" customHeight="1">
      <c r="A263" s="39"/>
      <c r="B263" s="40"/>
      <c r="C263" s="246" t="s">
        <v>492</v>
      </c>
      <c r="D263" s="246" t="s">
        <v>268</v>
      </c>
      <c r="E263" s="247" t="s">
        <v>2577</v>
      </c>
      <c r="F263" s="248" t="s">
        <v>1</v>
      </c>
      <c r="G263" s="249" t="s">
        <v>1</v>
      </c>
      <c r="H263" s="250">
        <v>20.34</v>
      </c>
      <c r="I263" s="251"/>
      <c r="J263" s="250">
        <f>ROUND(I263*H263,2)</f>
        <v>0</v>
      </c>
      <c r="K263" s="252"/>
      <c r="L263" s="45"/>
      <c r="M263" s="253" t="s">
        <v>1</v>
      </c>
      <c r="N263" s="254" t="s">
        <v>41</v>
      </c>
      <c r="O263" s="92"/>
      <c r="P263" s="255">
        <f>O263*H263</f>
        <v>0</v>
      </c>
      <c r="Q263" s="255">
        <v>0.017188999999999999</v>
      </c>
      <c r="R263" s="255">
        <f>Q263*H263</f>
        <v>0.34962425999999996</v>
      </c>
      <c r="S263" s="255">
        <v>0</v>
      </c>
      <c r="T263" s="256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57" t="s">
        <v>282</v>
      </c>
      <c r="AT263" s="257" t="s">
        <v>268</v>
      </c>
      <c r="AU263" s="257" t="s">
        <v>91</v>
      </c>
      <c r="AY263" s="18" t="s">
        <v>265</v>
      </c>
      <c r="BE263" s="258">
        <f>IF(N263="základná",J263,0)</f>
        <v>0</v>
      </c>
      <c r="BF263" s="258">
        <f>IF(N263="znížená",J263,0)</f>
        <v>0</v>
      </c>
      <c r="BG263" s="258">
        <f>IF(N263="zákl. prenesená",J263,0)</f>
        <v>0</v>
      </c>
      <c r="BH263" s="258">
        <f>IF(N263="zníž. prenesená",J263,0)</f>
        <v>0</v>
      </c>
      <c r="BI263" s="258">
        <f>IF(N263="nulová",J263,0)</f>
        <v>0</v>
      </c>
      <c r="BJ263" s="18" t="s">
        <v>91</v>
      </c>
      <c r="BK263" s="258">
        <f>ROUND(I263*H263,2)</f>
        <v>0</v>
      </c>
      <c r="BL263" s="18" t="s">
        <v>282</v>
      </c>
      <c r="BM263" s="257" t="s">
        <v>2578</v>
      </c>
    </row>
    <row r="264" s="15" customFormat="1">
      <c r="A264" s="15"/>
      <c r="B264" s="297"/>
      <c r="C264" s="298"/>
      <c r="D264" s="266" t="s">
        <v>312</v>
      </c>
      <c r="E264" s="299" t="s">
        <v>1</v>
      </c>
      <c r="F264" s="300" t="s">
        <v>3673</v>
      </c>
      <c r="G264" s="298"/>
      <c r="H264" s="299" t="s">
        <v>1</v>
      </c>
      <c r="I264" s="301"/>
      <c r="J264" s="298"/>
      <c r="K264" s="298"/>
      <c r="L264" s="302"/>
      <c r="M264" s="303"/>
      <c r="N264" s="304"/>
      <c r="O264" s="304"/>
      <c r="P264" s="304"/>
      <c r="Q264" s="304"/>
      <c r="R264" s="304"/>
      <c r="S264" s="304"/>
      <c r="T264" s="30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306" t="s">
        <v>312</v>
      </c>
      <c r="AU264" s="306" t="s">
        <v>91</v>
      </c>
      <c r="AV264" s="15" t="s">
        <v>83</v>
      </c>
      <c r="AW264" s="15" t="s">
        <v>4</v>
      </c>
      <c r="AX264" s="15" t="s">
        <v>75</v>
      </c>
      <c r="AY264" s="306" t="s">
        <v>265</v>
      </c>
    </row>
    <row r="265" s="13" customFormat="1">
      <c r="A265" s="13"/>
      <c r="B265" s="264"/>
      <c r="C265" s="265"/>
      <c r="D265" s="266" t="s">
        <v>312</v>
      </c>
      <c r="E265" s="267" t="s">
        <v>1</v>
      </c>
      <c r="F265" s="268" t="s">
        <v>3674</v>
      </c>
      <c r="G265" s="265"/>
      <c r="H265" s="269">
        <v>11.369999999999999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4</v>
      </c>
      <c r="AX265" s="13" t="s">
        <v>75</v>
      </c>
      <c r="AY265" s="275" t="s">
        <v>265</v>
      </c>
    </row>
    <row r="266" s="13" customFormat="1">
      <c r="A266" s="13"/>
      <c r="B266" s="264"/>
      <c r="C266" s="265"/>
      <c r="D266" s="266" t="s">
        <v>312</v>
      </c>
      <c r="E266" s="267" t="s">
        <v>1</v>
      </c>
      <c r="F266" s="268" t="s">
        <v>3675</v>
      </c>
      <c r="G266" s="265"/>
      <c r="H266" s="269">
        <v>8.9700000000000006</v>
      </c>
      <c r="I266" s="270"/>
      <c r="J266" s="265"/>
      <c r="K266" s="265"/>
      <c r="L266" s="271"/>
      <c r="M266" s="272"/>
      <c r="N266" s="273"/>
      <c r="O266" s="273"/>
      <c r="P266" s="273"/>
      <c r="Q266" s="273"/>
      <c r="R266" s="273"/>
      <c r="S266" s="273"/>
      <c r="T266" s="27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75" t="s">
        <v>312</v>
      </c>
      <c r="AU266" s="275" t="s">
        <v>91</v>
      </c>
      <c r="AV266" s="13" t="s">
        <v>91</v>
      </c>
      <c r="AW266" s="13" t="s">
        <v>4</v>
      </c>
      <c r="AX266" s="13" t="s">
        <v>75</v>
      </c>
      <c r="AY266" s="275" t="s">
        <v>265</v>
      </c>
    </row>
    <row r="267" s="14" customFormat="1">
      <c r="A267" s="14"/>
      <c r="B267" s="276"/>
      <c r="C267" s="277"/>
      <c r="D267" s="266" t="s">
        <v>312</v>
      </c>
      <c r="E267" s="278" t="s">
        <v>1</v>
      </c>
      <c r="F267" s="279" t="s">
        <v>318</v>
      </c>
      <c r="G267" s="277"/>
      <c r="H267" s="280">
        <v>20.34</v>
      </c>
      <c r="I267" s="281"/>
      <c r="J267" s="277"/>
      <c r="K267" s="277"/>
      <c r="L267" s="282"/>
      <c r="M267" s="283"/>
      <c r="N267" s="284"/>
      <c r="O267" s="284"/>
      <c r="P267" s="284"/>
      <c r="Q267" s="284"/>
      <c r="R267" s="284"/>
      <c r="S267" s="284"/>
      <c r="T267" s="28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86" t="s">
        <v>312</v>
      </c>
      <c r="AU267" s="286" t="s">
        <v>91</v>
      </c>
      <c r="AV267" s="14" t="s">
        <v>282</v>
      </c>
      <c r="AW267" s="14" t="s">
        <v>5</v>
      </c>
      <c r="AX267" s="14" t="s">
        <v>83</v>
      </c>
      <c r="AY267" s="286" t="s">
        <v>265</v>
      </c>
    </row>
    <row r="268" s="2" customFormat="1" ht="16.30189" customHeight="1">
      <c r="A268" s="39"/>
      <c r="B268" s="40"/>
      <c r="C268" s="246" t="s">
        <v>496</v>
      </c>
      <c r="D268" s="246" t="s">
        <v>268</v>
      </c>
      <c r="E268" s="247" t="s">
        <v>2580</v>
      </c>
      <c r="F268" s="248" t="s">
        <v>1</v>
      </c>
      <c r="G268" s="249" t="s">
        <v>1</v>
      </c>
      <c r="H268" s="250">
        <v>8.7400000000000002</v>
      </c>
      <c r="I268" s="251"/>
      <c r="J268" s="250">
        <f>ROUND(I268*H268,2)</f>
        <v>0</v>
      </c>
      <c r="K268" s="252"/>
      <c r="L268" s="45"/>
      <c r="M268" s="253" t="s">
        <v>1</v>
      </c>
      <c r="N268" s="254" t="s">
        <v>41</v>
      </c>
      <c r="O268" s="92"/>
      <c r="P268" s="255">
        <f>O268*H268</f>
        <v>0</v>
      </c>
      <c r="Q268" s="255">
        <v>0.018031249999999999</v>
      </c>
      <c r="R268" s="255">
        <f>Q268*H268</f>
        <v>0.157593125</v>
      </c>
      <c r="S268" s="255">
        <v>0</v>
      </c>
      <c r="T268" s="256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57" t="s">
        <v>282</v>
      </c>
      <c r="AT268" s="257" t="s">
        <v>268</v>
      </c>
      <c r="AU268" s="257" t="s">
        <v>91</v>
      </c>
      <c r="AY268" s="18" t="s">
        <v>265</v>
      </c>
      <c r="BE268" s="258">
        <f>IF(N268="základná",J268,0)</f>
        <v>0</v>
      </c>
      <c r="BF268" s="258">
        <f>IF(N268="znížená",J268,0)</f>
        <v>0</v>
      </c>
      <c r="BG268" s="258">
        <f>IF(N268="zákl. prenesená",J268,0)</f>
        <v>0</v>
      </c>
      <c r="BH268" s="258">
        <f>IF(N268="zníž. prenesená",J268,0)</f>
        <v>0</v>
      </c>
      <c r="BI268" s="258">
        <f>IF(N268="nulová",J268,0)</f>
        <v>0</v>
      </c>
      <c r="BJ268" s="18" t="s">
        <v>91</v>
      </c>
      <c r="BK268" s="258">
        <f>ROUND(I268*H268,2)</f>
        <v>0</v>
      </c>
      <c r="BL268" s="18" t="s">
        <v>282</v>
      </c>
      <c r="BM268" s="257" t="s">
        <v>2581</v>
      </c>
    </row>
    <row r="269" s="13" customFormat="1">
      <c r="A269" s="13"/>
      <c r="B269" s="264"/>
      <c r="C269" s="265"/>
      <c r="D269" s="266" t="s">
        <v>312</v>
      </c>
      <c r="E269" s="267" t="s">
        <v>1</v>
      </c>
      <c r="F269" s="268" t="s">
        <v>3676</v>
      </c>
      <c r="G269" s="265"/>
      <c r="H269" s="269">
        <v>7.5999999999999996</v>
      </c>
      <c r="I269" s="270"/>
      <c r="J269" s="265"/>
      <c r="K269" s="265"/>
      <c r="L269" s="271"/>
      <c r="M269" s="272"/>
      <c r="N269" s="273"/>
      <c r="O269" s="273"/>
      <c r="P269" s="273"/>
      <c r="Q269" s="273"/>
      <c r="R269" s="273"/>
      <c r="S269" s="273"/>
      <c r="T269" s="27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75" t="s">
        <v>312</v>
      </c>
      <c r="AU269" s="275" t="s">
        <v>91</v>
      </c>
      <c r="AV269" s="13" t="s">
        <v>91</v>
      </c>
      <c r="AW269" s="13" t="s">
        <v>4</v>
      </c>
      <c r="AX269" s="13" t="s">
        <v>75</v>
      </c>
      <c r="AY269" s="275" t="s">
        <v>265</v>
      </c>
    </row>
    <row r="270" s="13" customFormat="1">
      <c r="A270" s="13"/>
      <c r="B270" s="264"/>
      <c r="C270" s="265"/>
      <c r="D270" s="266" t="s">
        <v>312</v>
      </c>
      <c r="E270" s="267" t="s">
        <v>1</v>
      </c>
      <c r="F270" s="268" t="s">
        <v>3677</v>
      </c>
      <c r="G270" s="265"/>
      <c r="H270" s="269">
        <v>0.70999999999999996</v>
      </c>
      <c r="I270" s="270"/>
      <c r="J270" s="265"/>
      <c r="K270" s="265"/>
      <c r="L270" s="271"/>
      <c r="M270" s="272"/>
      <c r="N270" s="273"/>
      <c r="O270" s="273"/>
      <c r="P270" s="273"/>
      <c r="Q270" s="273"/>
      <c r="R270" s="273"/>
      <c r="S270" s="273"/>
      <c r="T270" s="27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75" t="s">
        <v>312</v>
      </c>
      <c r="AU270" s="275" t="s">
        <v>91</v>
      </c>
      <c r="AV270" s="13" t="s">
        <v>91</v>
      </c>
      <c r="AW270" s="13" t="s">
        <v>4</v>
      </c>
      <c r="AX270" s="13" t="s">
        <v>75</v>
      </c>
      <c r="AY270" s="275" t="s">
        <v>265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3678</v>
      </c>
      <c r="G271" s="265"/>
      <c r="H271" s="269">
        <v>0.42999999999999999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75</v>
      </c>
      <c r="AY271" s="275" t="s">
        <v>265</v>
      </c>
    </row>
    <row r="272" s="14" customFormat="1">
      <c r="A272" s="14"/>
      <c r="B272" s="276"/>
      <c r="C272" s="277"/>
      <c r="D272" s="266" t="s">
        <v>312</v>
      </c>
      <c r="E272" s="278" t="s">
        <v>1</v>
      </c>
      <c r="F272" s="279" t="s">
        <v>318</v>
      </c>
      <c r="G272" s="277"/>
      <c r="H272" s="280">
        <v>8.7400000000000002</v>
      </c>
      <c r="I272" s="281"/>
      <c r="J272" s="277"/>
      <c r="K272" s="277"/>
      <c r="L272" s="282"/>
      <c r="M272" s="283"/>
      <c r="N272" s="284"/>
      <c r="O272" s="284"/>
      <c r="P272" s="284"/>
      <c r="Q272" s="284"/>
      <c r="R272" s="284"/>
      <c r="S272" s="284"/>
      <c r="T272" s="28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86" t="s">
        <v>312</v>
      </c>
      <c r="AU272" s="286" t="s">
        <v>91</v>
      </c>
      <c r="AV272" s="14" t="s">
        <v>282</v>
      </c>
      <c r="AW272" s="14" t="s">
        <v>5</v>
      </c>
      <c r="AX272" s="14" t="s">
        <v>83</v>
      </c>
      <c r="AY272" s="286" t="s">
        <v>265</v>
      </c>
    </row>
    <row r="273" s="2" customFormat="1" ht="16.30189" customHeight="1">
      <c r="A273" s="39"/>
      <c r="B273" s="40"/>
      <c r="C273" s="246" t="s">
        <v>500</v>
      </c>
      <c r="D273" s="246" t="s">
        <v>268</v>
      </c>
      <c r="E273" s="247" t="s">
        <v>1265</v>
      </c>
      <c r="F273" s="248" t="s">
        <v>1</v>
      </c>
      <c r="G273" s="249" t="s">
        <v>1</v>
      </c>
      <c r="H273" s="250">
        <v>6.1200000000000001</v>
      </c>
      <c r="I273" s="251"/>
      <c r="J273" s="250">
        <f>ROUND(I273*H273,2)</f>
        <v>0</v>
      </c>
      <c r="K273" s="252"/>
      <c r="L273" s="45"/>
      <c r="M273" s="253" t="s">
        <v>1</v>
      </c>
      <c r="N273" s="254" t="s">
        <v>41</v>
      </c>
      <c r="O273" s="92"/>
      <c r="P273" s="255">
        <f>O273*H273</f>
        <v>0</v>
      </c>
      <c r="Q273" s="255">
        <v>4.5000000000000003E-05</v>
      </c>
      <c r="R273" s="255">
        <f>Q273*H273</f>
        <v>0.00027540000000000003</v>
      </c>
      <c r="S273" s="255">
        <v>0</v>
      </c>
      <c r="T273" s="256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57" t="s">
        <v>282</v>
      </c>
      <c r="AT273" s="257" t="s">
        <v>268</v>
      </c>
      <c r="AU273" s="257" t="s">
        <v>91</v>
      </c>
      <c r="AY273" s="18" t="s">
        <v>265</v>
      </c>
      <c r="BE273" s="258">
        <f>IF(N273="základná",J273,0)</f>
        <v>0</v>
      </c>
      <c r="BF273" s="258">
        <f>IF(N273="znížená",J273,0)</f>
        <v>0</v>
      </c>
      <c r="BG273" s="258">
        <f>IF(N273="zákl. prenesená",J273,0)</f>
        <v>0</v>
      </c>
      <c r="BH273" s="258">
        <f>IF(N273="zníž. prenesená",J273,0)</f>
        <v>0</v>
      </c>
      <c r="BI273" s="258">
        <f>IF(N273="nulová",J273,0)</f>
        <v>0</v>
      </c>
      <c r="BJ273" s="18" t="s">
        <v>91</v>
      </c>
      <c r="BK273" s="258">
        <f>ROUND(I273*H273,2)</f>
        <v>0</v>
      </c>
      <c r="BL273" s="18" t="s">
        <v>282</v>
      </c>
      <c r="BM273" s="257" t="s">
        <v>3499</v>
      </c>
    </row>
    <row r="274" s="2" customFormat="1" ht="16.30189" customHeight="1">
      <c r="A274" s="39"/>
      <c r="B274" s="40"/>
      <c r="C274" s="246" t="s">
        <v>504</v>
      </c>
      <c r="D274" s="246" t="s">
        <v>268</v>
      </c>
      <c r="E274" s="247" t="s">
        <v>2583</v>
      </c>
      <c r="F274" s="248" t="s">
        <v>1</v>
      </c>
      <c r="G274" s="249" t="s">
        <v>1</v>
      </c>
      <c r="H274" s="250">
        <v>20.34</v>
      </c>
      <c r="I274" s="251"/>
      <c r="J274" s="250">
        <f>ROUND(I274*H274,2)</f>
        <v>0</v>
      </c>
      <c r="K274" s="252"/>
      <c r="L274" s="45"/>
      <c r="M274" s="253" t="s">
        <v>1</v>
      </c>
      <c r="N274" s="254" t="s">
        <v>41</v>
      </c>
      <c r="O274" s="92"/>
      <c r="P274" s="255">
        <f>O274*H274</f>
        <v>0</v>
      </c>
      <c r="Q274" s="255">
        <v>0</v>
      </c>
      <c r="R274" s="255">
        <f>Q274*H274</f>
        <v>0</v>
      </c>
      <c r="S274" s="255">
        <v>0</v>
      </c>
      <c r="T274" s="25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57" t="s">
        <v>282</v>
      </c>
      <c r="AT274" s="257" t="s">
        <v>268</v>
      </c>
      <c r="AU274" s="257" t="s">
        <v>91</v>
      </c>
      <c r="AY274" s="18" t="s">
        <v>265</v>
      </c>
      <c r="BE274" s="258">
        <f>IF(N274="základná",J274,0)</f>
        <v>0</v>
      </c>
      <c r="BF274" s="258">
        <f>IF(N274="znížená",J274,0)</f>
        <v>0</v>
      </c>
      <c r="BG274" s="258">
        <f>IF(N274="zákl. prenesená",J274,0)</f>
        <v>0</v>
      </c>
      <c r="BH274" s="258">
        <f>IF(N274="zníž. prenesená",J274,0)</f>
        <v>0</v>
      </c>
      <c r="BI274" s="258">
        <f>IF(N274="nulová",J274,0)</f>
        <v>0</v>
      </c>
      <c r="BJ274" s="18" t="s">
        <v>91</v>
      </c>
      <c r="BK274" s="258">
        <f>ROUND(I274*H274,2)</f>
        <v>0</v>
      </c>
      <c r="BL274" s="18" t="s">
        <v>282</v>
      </c>
      <c r="BM274" s="257" t="s">
        <v>2584</v>
      </c>
    </row>
    <row r="275" s="2" customFormat="1" ht="16.30189" customHeight="1">
      <c r="A275" s="39"/>
      <c r="B275" s="40"/>
      <c r="C275" s="246" t="s">
        <v>508</v>
      </c>
      <c r="D275" s="246" t="s">
        <v>268</v>
      </c>
      <c r="E275" s="247" t="s">
        <v>2585</v>
      </c>
      <c r="F275" s="248" t="s">
        <v>1</v>
      </c>
      <c r="G275" s="249" t="s">
        <v>1</v>
      </c>
      <c r="H275" s="250">
        <v>8.7400000000000002</v>
      </c>
      <c r="I275" s="251"/>
      <c r="J275" s="250">
        <f>ROUND(I275*H275,2)</f>
        <v>0</v>
      </c>
      <c r="K275" s="252"/>
      <c r="L275" s="45"/>
      <c r="M275" s="253" t="s">
        <v>1</v>
      </c>
      <c r="N275" s="254" t="s">
        <v>41</v>
      </c>
      <c r="O275" s="92"/>
      <c r="P275" s="255">
        <f>O275*H275</f>
        <v>0</v>
      </c>
      <c r="Q275" s="255">
        <v>0</v>
      </c>
      <c r="R275" s="255">
        <f>Q275*H275</f>
        <v>0</v>
      </c>
      <c r="S275" s="255">
        <v>0</v>
      </c>
      <c r="T275" s="256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7" t="s">
        <v>282</v>
      </c>
      <c r="AT275" s="257" t="s">
        <v>268</v>
      </c>
      <c r="AU275" s="257" t="s">
        <v>91</v>
      </c>
      <c r="AY275" s="18" t="s">
        <v>265</v>
      </c>
      <c r="BE275" s="258">
        <f>IF(N275="základná",J275,0)</f>
        <v>0</v>
      </c>
      <c r="BF275" s="258">
        <f>IF(N275="znížená",J275,0)</f>
        <v>0</v>
      </c>
      <c r="BG275" s="258">
        <f>IF(N275="zákl. prenesená",J275,0)</f>
        <v>0</v>
      </c>
      <c r="BH275" s="258">
        <f>IF(N275="zníž. prenesená",J275,0)</f>
        <v>0</v>
      </c>
      <c r="BI275" s="258">
        <f>IF(N275="nulová",J275,0)</f>
        <v>0</v>
      </c>
      <c r="BJ275" s="18" t="s">
        <v>91</v>
      </c>
      <c r="BK275" s="258">
        <f>ROUND(I275*H275,2)</f>
        <v>0</v>
      </c>
      <c r="BL275" s="18" t="s">
        <v>282</v>
      </c>
      <c r="BM275" s="257" t="s">
        <v>2586</v>
      </c>
    </row>
    <row r="276" s="2" customFormat="1" ht="16.30189" customHeight="1">
      <c r="A276" s="39"/>
      <c r="B276" s="40"/>
      <c r="C276" s="246" t="s">
        <v>513</v>
      </c>
      <c r="D276" s="246" t="s">
        <v>268</v>
      </c>
      <c r="E276" s="247" t="s">
        <v>3500</v>
      </c>
      <c r="F276" s="248" t="s">
        <v>1</v>
      </c>
      <c r="G276" s="249" t="s">
        <v>1</v>
      </c>
      <c r="H276" s="250">
        <v>0.57999999999999996</v>
      </c>
      <c r="I276" s="251"/>
      <c r="J276" s="250">
        <f>ROUND(I276*H276,2)</f>
        <v>0</v>
      </c>
      <c r="K276" s="252"/>
      <c r="L276" s="45"/>
      <c r="M276" s="253" t="s">
        <v>1</v>
      </c>
      <c r="N276" s="254" t="s">
        <v>41</v>
      </c>
      <c r="O276" s="92"/>
      <c r="P276" s="255">
        <f>O276*H276</f>
        <v>0</v>
      </c>
      <c r="Q276" s="255">
        <v>1.0485325999999999</v>
      </c>
      <c r="R276" s="255">
        <f>Q276*H276</f>
        <v>0.60814890799999988</v>
      </c>
      <c r="S276" s="255">
        <v>0</v>
      </c>
      <c r="T276" s="256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57" t="s">
        <v>282</v>
      </c>
      <c r="AT276" s="257" t="s">
        <v>268</v>
      </c>
      <c r="AU276" s="257" t="s">
        <v>91</v>
      </c>
      <c r="AY276" s="18" t="s">
        <v>265</v>
      </c>
      <c r="BE276" s="258">
        <f>IF(N276="základná",J276,0)</f>
        <v>0</v>
      </c>
      <c r="BF276" s="258">
        <f>IF(N276="znížená",J276,0)</f>
        <v>0</v>
      </c>
      <c r="BG276" s="258">
        <f>IF(N276="zákl. prenesená",J276,0)</f>
        <v>0</v>
      </c>
      <c r="BH276" s="258">
        <f>IF(N276="zníž. prenesená",J276,0)</f>
        <v>0</v>
      </c>
      <c r="BI276" s="258">
        <f>IF(N276="nulová",J276,0)</f>
        <v>0</v>
      </c>
      <c r="BJ276" s="18" t="s">
        <v>91</v>
      </c>
      <c r="BK276" s="258">
        <f>ROUND(I276*H276,2)</f>
        <v>0</v>
      </c>
      <c r="BL276" s="18" t="s">
        <v>282</v>
      </c>
      <c r="BM276" s="257" t="s">
        <v>3501</v>
      </c>
    </row>
    <row r="277" s="13" customFormat="1">
      <c r="A277" s="13"/>
      <c r="B277" s="264"/>
      <c r="C277" s="265"/>
      <c r="D277" s="266" t="s">
        <v>312</v>
      </c>
      <c r="E277" s="267" t="s">
        <v>1</v>
      </c>
      <c r="F277" s="268" t="s">
        <v>3679</v>
      </c>
      <c r="G277" s="265"/>
      <c r="H277" s="269">
        <v>0.57999999999999996</v>
      </c>
      <c r="I277" s="270"/>
      <c r="J277" s="265"/>
      <c r="K277" s="265"/>
      <c r="L277" s="271"/>
      <c r="M277" s="272"/>
      <c r="N277" s="273"/>
      <c r="O277" s="273"/>
      <c r="P277" s="273"/>
      <c r="Q277" s="273"/>
      <c r="R277" s="273"/>
      <c r="S277" s="273"/>
      <c r="T277" s="27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75" t="s">
        <v>312</v>
      </c>
      <c r="AU277" s="275" t="s">
        <v>91</v>
      </c>
      <c r="AV277" s="13" t="s">
        <v>91</v>
      </c>
      <c r="AW277" s="13" t="s">
        <v>4</v>
      </c>
      <c r="AX277" s="13" t="s">
        <v>83</v>
      </c>
      <c r="AY277" s="275" t="s">
        <v>265</v>
      </c>
    </row>
    <row r="278" s="2" customFormat="1" ht="16.30189" customHeight="1">
      <c r="A278" s="39"/>
      <c r="B278" s="40"/>
      <c r="C278" s="246" t="s">
        <v>520</v>
      </c>
      <c r="D278" s="246" t="s">
        <v>268</v>
      </c>
      <c r="E278" s="247" t="s">
        <v>2587</v>
      </c>
      <c r="F278" s="248" t="s">
        <v>1</v>
      </c>
      <c r="G278" s="249" t="s">
        <v>1</v>
      </c>
      <c r="H278" s="250">
        <v>3.0499999999999998</v>
      </c>
      <c r="I278" s="251"/>
      <c r="J278" s="250">
        <f>ROUND(I278*H278,2)</f>
        <v>0</v>
      </c>
      <c r="K278" s="252"/>
      <c r="L278" s="45"/>
      <c r="M278" s="253" t="s">
        <v>1</v>
      </c>
      <c r="N278" s="254" t="s">
        <v>41</v>
      </c>
      <c r="O278" s="92"/>
      <c r="P278" s="255">
        <f>O278*H278</f>
        <v>0</v>
      </c>
      <c r="Q278" s="255">
        <v>1.0491010000000001</v>
      </c>
      <c r="R278" s="255">
        <f>Q278*H278</f>
        <v>3.1997580499999998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282</v>
      </c>
      <c r="AT278" s="257" t="s">
        <v>268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282</v>
      </c>
      <c r="BM278" s="257" t="s">
        <v>2588</v>
      </c>
    </row>
    <row r="279" s="13" customFormat="1">
      <c r="A279" s="13"/>
      <c r="B279" s="264"/>
      <c r="C279" s="265"/>
      <c r="D279" s="266" t="s">
        <v>312</v>
      </c>
      <c r="E279" s="267" t="s">
        <v>1</v>
      </c>
      <c r="F279" s="268" t="s">
        <v>3680</v>
      </c>
      <c r="G279" s="265"/>
      <c r="H279" s="269">
        <v>3.0499999999999998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312</v>
      </c>
      <c r="AU279" s="275" t="s">
        <v>91</v>
      </c>
      <c r="AV279" s="13" t="s">
        <v>91</v>
      </c>
      <c r="AW279" s="13" t="s">
        <v>4</v>
      </c>
      <c r="AX279" s="13" t="s">
        <v>75</v>
      </c>
      <c r="AY279" s="275" t="s">
        <v>265</v>
      </c>
    </row>
    <row r="280" s="14" customFormat="1">
      <c r="A280" s="14"/>
      <c r="B280" s="276"/>
      <c r="C280" s="277"/>
      <c r="D280" s="266" t="s">
        <v>312</v>
      </c>
      <c r="E280" s="278" t="s">
        <v>1</v>
      </c>
      <c r="F280" s="279" t="s">
        <v>318</v>
      </c>
      <c r="G280" s="277"/>
      <c r="H280" s="280">
        <v>3.0499999999999998</v>
      </c>
      <c r="I280" s="281"/>
      <c r="J280" s="277"/>
      <c r="K280" s="277"/>
      <c r="L280" s="282"/>
      <c r="M280" s="283"/>
      <c r="N280" s="284"/>
      <c r="O280" s="284"/>
      <c r="P280" s="284"/>
      <c r="Q280" s="284"/>
      <c r="R280" s="284"/>
      <c r="S280" s="284"/>
      <c r="T280" s="28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86" t="s">
        <v>312</v>
      </c>
      <c r="AU280" s="286" t="s">
        <v>91</v>
      </c>
      <c r="AV280" s="14" t="s">
        <v>282</v>
      </c>
      <c r="AW280" s="14" t="s">
        <v>4</v>
      </c>
      <c r="AX280" s="14" t="s">
        <v>83</v>
      </c>
      <c r="AY280" s="286" t="s">
        <v>265</v>
      </c>
    </row>
    <row r="281" s="2" customFormat="1" ht="16.30189" customHeight="1">
      <c r="A281" s="39"/>
      <c r="B281" s="40"/>
      <c r="C281" s="246" t="s">
        <v>524</v>
      </c>
      <c r="D281" s="246" t="s">
        <v>268</v>
      </c>
      <c r="E281" s="247" t="s">
        <v>3504</v>
      </c>
      <c r="F281" s="248" t="s">
        <v>1</v>
      </c>
      <c r="G281" s="249" t="s">
        <v>1</v>
      </c>
      <c r="H281" s="250">
        <v>12.4</v>
      </c>
      <c r="I281" s="251"/>
      <c r="J281" s="250">
        <f>ROUND(I281*H281,2)</f>
        <v>0</v>
      </c>
      <c r="K281" s="252"/>
      <c r="L281" s="45"/>
      <c r="M281" s="253" t="s">
        <v>1</v>
      </c>
      <c r="N281" s="254" t="s">
        <v>41</v>
      </c>
      <c r="O281" s="92"/>
      <c r="P281" s="255">
        <f>O281*H281</f>
        <v>0</v>
      </c>
      <c r="Q281" s="255">
        <v>0.0075900000000000004</v>
      </c>
      <c r="R281" s="255">
        <f>Q281*H281</f>
        <v>0.094116000000000005</v>
      </c>
      <c r="S281" s="255">
        <v>0</v>
      </c>
      <c r="T281" s="256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57" t="s">
        <v>282</v>
      </c>
      <c r="AT281" s="257" t="s">
        <v>268</v>
      </c>
      <c r="AU281" s="257" t="s">
        <v>91</v>
      </c>
      <c r="AY281" s="18" t="s">
        <v>265</v>
      </c>
      <c r="BE281" s="258">
        <f>IF(N281="základná",J281,0)</f>
        <v>0</v>
      </c>
      <c r="BF281" s="258">
        <f>IF(N281="znížená",J281,0)</f>
        <v>0</v>
      </c>
      <c r="BG281" s="258">
        <f>IF(N281="zákl. prenesená",J281,0)</f>
        <v>0</v>
      </c>
      <c r="BH281" s="258">
        <f>IF(N281="zníž. prenesená",J281,0)</f>
        <v>0</v>
      </c>
      <c r="BI281" s="258">
        <f>IF(N281="nulová",J281,0)</f>
        <v>0</v>
      </c>
      <c r="BJ281" s="18" t="s">
        <v>91</v>
      </c>
      <c r="BK281" s="258">
        <f>ROUND(I281*H281,2)</f>
        <v>0</v>
      </c>
      <c r="BL281" s="18" t="s">
        <v>282</v>
      </c>
      <c r="BM281" s="257" t="s">
        <v>3681</v>
      </c>
    </row>
    <row r="282" s="13" customFormat="1">
      <c r="A282" s="13"/>
      <c r="B282" s="264"/>
      <c r="C282" s="265"/>
      <c r="D282" s="266" t="s">
        <v>312</v>
      </c>
      <c r="E282" s="267" t="s">
        <v>1</v>
      </c>
      <c r="F282" s="268" t="s">
        <v>3682</v>
      </c>
      <c r="G282" s="265"/>
      <c r="H282" s="269">
        <v>12.4</v>
      </c>
      <c r="I282" s="270"/>
      <c r="J282" s="265"/>
      <c r="K282" s="265"/>
      <c r="L282" s="271"/>
      <c r="M282" s="272"/>
      <c r="N282" s="273"/>
      <c r="O282" s="273"/>
      <c r="P282" s="273"/>
      <c r="Q282" s="273"/>
      <c r="R282" s="273"/>
      <c r="S282" s="273"/>
      <c r="T282" s="27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75" t="s">
        <v>312</v>
      </c>
      <c r="AU282" s="275" t="s">
        <v>91</v>
      </c>
      <c r="AV282" s="13" t="s">
        <v>91</v>
      </c>
      <c r="AW282" s="13" t="s">
        <v>4</v>
      </c>
      <c r="AX282" s="13" t="s">
        <v>83</v>
      </c>
      <c r="AY282" s="275" t="s">
        <v>265</v>
      </c>
    </row>
    <row r="283" s="2" customFormat="1" ht="16.30189" customHeight="1">
      <c r="A283" s="39"/>
      <c r="B283" s="40"/>
      <c r="C283" s="246" t="s">
        <v>528</v>
      </c>
      <c r="D283" s="246" t="s">
        <v>268</v>
      </c>
      <c r="E283" s="247" t="s">
        <v>2592</v>
      </c>
      <c r="F283" s="248" t="s">
        <v>1</v>
      </c>
      <c r="G283" s="249" t="s">
        <v>1</v>
      </c>
      <c r="H283" s="250">
        <v>92.040000000000006</v>
      </c>
      <c r="I283" s="251"/>
      <c r="J283" s="250">
        <f>ROUND(I283*H283,2)</f>
        <v>0</v>
      </c>
      <c r="K283" s="252"/>
      <c r="L283" s="45"/>
      <c r="M283" s="253" t="s">
        <v>1</v>
      </c>
      <c r="N283" s="254" t="s">
        <v>41</v>
      </c>
      <c r="O283" s="92"/>
      <c r="P283" s="255">
        <f>O283*H283</f>
        <v>0</v>
      </c>
      <c r="Q283" s="255">
        <v>0.33049000000000001</v>
      </c>
      <c r="R283" s="255">
        <f>Q283*H283</f>
        <v>30.418299600000001</v>
      </c>
      <c r="S283" s="255">
        <v>0</v>
      </c>
      <c r="T283" s="256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57" t="s">
        <v>282</v>
      </c>
      <c r="AT283" s="257" t="s">
        <v>268</v>
      </c>
      <c r="AU283" s="257" t="s">
        <v>91</v>
      </c>
      <c r="AY283" s="18" t="s">
        <v>265</v>
      </c>
      <c r="BE283" s="258">
        <f>IF(N283="základná",J283,0)</f>
        <v>0</v>
      </c>
      <c r="BF283" s="258">
        <f>IF(N283="znížená",J283,0)</f>
        <v>0</v>
      </c>
      <c r="BG283" s="258">
        <f>IF(N283="zákl. prenesená",J283,0)</f>
        <v>0</v>
      </c>
      <c r="BH283" s="258">
        <f>IF(N283="zníž. prenesená",J283,0)</f>
        <v>0</v>
      </c>
      <c r="BI283" s="258">
        <f>IF(N283="nulová",J283,0)</f>
        <v>0</v>
      </c>
      <c r="BJ283" s="18" t="s">
        <v>91</v>
      </c>
      <c r="BK283" s="258">
        <f>ROUND(I283*H283,2)</f>
        <v>0</v>
      </c>
      <c r="BL283" s="18" t="s">
        <v>282</v>
      </c>
      <c r="BM283" s="257" t="s">
        <v>3507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3683</v>
      </c>
      <c r="G284" s="265"/>
      <c r="H284" s="269">
        <v>6.8300000000000001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75</v>
      </c>
      <c r="AY284" s="275" t="s">
        <v>265</v>
      </c>
    </row>
    <row r="285" s="13" customFormat="1">
      <c r="A285" s="13"/>
      <c r="B285" s="264"/>
      <c r="C285" s="265"/>
      <c r="D285" s="266" t="s">
        <v>312</v>
      </c>
      <c r="E285" s="267" t="s">
        <v>1</v>
      </c>
      <c r="F285" s="268" t="s">
        <v>3684</v>
      </c>
      <c r="G285" s="265"/>
      <c r="H285" s="269">
        <v>15.75</v>
      </c>
      <c r="I285" s="270"/>
      <c r="J285" s="265"/>
      <c r="K285" s="265"/>
      <c r="L285" s="271"/>
      <c r="M285" s="272"/>
      <c r="N285" s="273"/>
      <c r="O285" s="273"/>
      <c r="P285" s="273"/>
      <c r="Q285" s="273"/>
      <c r="R285" s="273"/>
      <c r="S285" s="273"/>
      <c r="T285" s="27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75" t="s">
        <v>312</v>
      </c>
      <c r="AU285" s="275" t="s">
        <v>91</v>
      </c>
      <c r="AV285" s="13" t="s">
        <v>91</v>
      </c>
      <c r="AW285" s="13" t="s">
        <v>4</v>
      </c>
      <c r="AX285" s="13" t="s">
        <v>75</v>
      </c>
      <c r="AY285" s="275" t="s">
        <v>265</v>
      </c>
    </row>
    <row r="286" s="13" customFormat="1">
      <c r="A286" s="13"/>
      <c r="B286" s="264"/>
      <c r="C286" s="265"/>
      <c r="D286" s="266" t="s">
        <v>312</v>
      </c>
      <c r="E286" s="267" t="s">
        <v>1</v>
      </c>
      <c r="F286" s="268" t="s">
        <v>3685</v>
      </c>
      <c r="G286" s="265"/>
      <c r="H286" s="269">
        <v>69.459999999999994</v>
      </c>
      <c r="I286" s="270"/>
      <c r="J286" s="265"/>
      <c r="K286" s="265"/>
      <c r="L286" s="271"/>
      <c r="M286" s="272"/>
      <c r="N286" s="273"/>
      <c r="O286" s="273"/>
      <c r="P286" s="273"/>
      <c r="Q286" s="273"/>
      <c r="R286" s="273"/>
      <c r="S286" s="273"/>
      <c r="T286" s="27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75" t="s">
        <v>312</v>
      </c>
      <c r="AU286" s="275" t="s">
        <v>91</v>
      </c>
      <c r="AV286" s="13" t="s">
        <v>91</v>
      </c>
      <c r="AW286" s="13" t="s">
        <v>4</v>
      </c>
      <c r="AX286" s="13" t="s">
        <v>75</v>
      </c>
      <c r="AY286" s="275" t="s">
        <v>265</v>
      </c>
    </row>
    <row r="287" s="14" customFormat="1">
      <c r="A287" s="14"/>
      <c r="B287" s="276"/>
      <c r="C287" s="277"/>
      <c r="D287" s="266" t="s">
        <v>312</v>
      </c>
      <c r="E287" s="278" t="s">
        <v>1</v>
      </c>
      <c r="F287" s="279" t="s">
        <v>318</v>
      </c>
      <c r="G287" s="277"/>
      <c r="H287" s="280">
        <v>92.040000000000006</v>
      </c>
      <c r="I287" s="281"/>
      <c r="J287" s="277"/>
      <c r="K287" s="277"/>
      <c r="L287" s="282"/>
      <c r="M287" s="283"/>
      <c r="N287" s="284"/>
      <c r="O287" s="284"/>
      <c r="P287" s="284"/>
      <c r="Q287" s="284"/>
      <c r="R287" s="284"/>
      <c r="S287" s="284"/>
      <c r="T287" s="28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86" t="s">
        <v>312</v>
      </c>
      <c r="AU287" s="286" t="s">
        <v>91</v>
      </c>
      <c r="AV287" s="14" t="s">
        <v>282</v>
      </c>
      <c r="AW287" s="14" t="s">
        <v>5</v>
      </c>
      <c r="AX287" s="14" t="s">
        <v>83</v>
      </c>
      <c r="AY287" s="286" t="s">
        <v>265</v>
      </c>
    </row>
    <row r="288" s="2" customFormat="1" ht="16.30189" customHeight="1">
      <c r="A288" s="39"/>
      <c r="B288" s="40"/>
      <c r="C288" s="246" t="s">
        <v>533</v>
      </c>
      <c r="D288" s="246" t="s">
        <v>268</v>
      </c>
      <c r="E288" s="247" t="s">
        <v>2597</v>
      </c>
      <c r="F288" s="248" t="s">
        <v>1</v>
      </c>
      <c r="G288" s="249" t="s">
        <v>1</v>
      </c>
      <c r="H288" s="250">
        <v>0.040000000000000001</v>
      </c>
      <c r="I288" s="251"/>
      <c r="J288" s="250">
        <f>ROUND(I288*H288,2)</f>
        <v>0</v>
      </c>
      <c r="K288" s="252"/>
      <c r="L288" s="45"/>
      <c r="M288" s="253" t="s">
        <v>1</v>
      </c>
      <c r="N288" s="254" t="s">
        <v>41</v>
      </c>
      <c r="O288" s="92"/>
      <c r="P288" s="255">
        <f>O288*H288</f>
        <v>0</v>
      </c>
      <c r="Q288" s="255">
        <v>2.6524999999999999</v>
      </c>
      <c r="R288" s="255">
        <f>Q288*H288</f>
        <v>0.1061</v>
      </c>
      <c r="S288" s="255">
        <v>0</v>
      </c>
      <c r="T288" s="256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57" t="s">
        <v>282</v>
      </c>
      <c r="AT288" s="257" t="s">
        <v>268</v>
      </c>
      <c r="AU288" s="257" t="s">
        <v>91</v>
      </c>
      <c r="AY288" s="18" t="s">
        <v>265</v>
      </c>
      <c r="BE288" s="258">
        <f>IF(N288="základná",J288,0)</f>
        <v>0</v>
      </c>
      <c r="BF288" s="258">
        <f>IF(N288="znížená",J288,0)</f>
        <v>0</v>
      </c>
      <c r="BG288" s="258">
        <f>IF(N288="zákl. prenesená",J288,0)</f>
        <v>0</v>
      </c>
      <c r="BH288" s="258">
        <f>IF(N288="zníž. prenesená",J288,0)</f>
        <v>0</v>
      </c>
      <c r="BI288" s="258">
        <f>IF(N288="nulová",J288,0)</f>
        <v>0</v>
      </c>
      <c r="BJ288" s="18" t="s">
        <v>91</v>
      </c>
      <c r="BK288" s="258">
        <f>ROUND(I288*H288,2)</f>
        <v>0</v>
      </c>
      <c r="BL288" s="18" t="s">
        <v>282</v>
      </c>
      <c r="BM288" s="257" t="s">
        <v>2598</v>
      </c>
    </row>
    <row r="289" s="13" customFormat="1">
      <c r="A289" s="13"/>
      <c r="B289" s="264"/>
      <c r="C289" s="265"/>
      <c r="D289" s="266" t="s">
        <v>312</v>
      </c>
      <c r="E289" s="267" t="s">
        <v>1</v>
      </c>
      <c r="F289" s="268" t="s">
        <v>3686</v>
      </c>
      <c r="G289" s="265"/>
      <c r="H289" s="269">
        <v>0.040000000000000001</v>
      </c>
      <c r="I289" s="270"/>
      <c r="J289" s="265"/>
      <c r="K289" s="265"/>
      <c r="L289" s="271"/>
      <c r="M289" s="272"/>
      <c r="N289" s="273"/>
      <c r="O289" s="273"/>
      <c r="P289" s="273"/>
      <c r="Q289" s="273"/>
      <c r="R289" s="273"/>
      <c r="S289" s="273"/>
      <c r="T289" s="27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75" t="s">
        <v>312</v>
      </c>
      <c r="AU289" s="275" t="s">
        <v>91</v>
      </c>
      <c r="AV289" s="13" t="s">
        <v>91</v>
      </c>
      <c r="AW289" s="13" t="s">
        <v>4</v>
      </c>
      <c r="AX289" s="13" t="s">
        <v>75</v>
      </c>
      <c r="AY289" s="275" t="s">
        <v>265</v>
      </c>
    </row>
    <row r="290" s="14" customFormat="1">
      <c r="A290" s="14"/>
      <c r="B290" s="276"/>
      <c r="C290" s="277"/>
      <c r="D290" s="266" t="s">
        <v>312</v>
      </c>
      <c r="E290" s="278" t="s">
        <v>1</v>
      </c>
      <c r="F290" s="279" t="s">
        <v>318</v>
      </c>
      <c r="G290" s="277"/>
      <c r="H290" s="280">
        <v>0.040000000000000001</v>
      </c>
      <c r="I290" s="281"/>
      <c r="J290" s="277"/>
      <c r="K290" s="277"/>
      <c r="L290" s="282"/>
      <c r="M290" s="283"/>
      <c r="N290" s="284"/>
      <c r="O290" s="284"/>
      <c r="P290" s="284"/>
      <c r="Q290" s="284"/>
      <c r="R290" s="284"/>
      <c r="S290" s="284"/>
      <c r="T290" s="28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86" t="s">
        <v>312</v>
      </c>
      <c r="AU290" s="286" t="s">
        <v>91</v>
      </c>
      <c r="AV290" s="14" t="s">
        <v>282</v>
      </c>
      <c r="AW290" s="14" t="s">
        <v>4</v>
      </c>
      <c r="AX290" s="14" t="s">
        <v>83</v>
      </c>
      <c r="AY290" s="286" t="s">
        <v>265</v>
      </c>
    </row>
    <row r="291" s="2" customFormat="1" ht="16.30189" customHeight="1">
      <c r="A291" s="39"/>
      <c r="B291" s="40"/>
      <c r="C291" s="246" t="s">
        <v>537</v>
      </c>
      <c r="D291" s="246" t="s">
        <v>268</v>
      </c>
      <c r="E291" s="247" t="s">
        <v>2600</v>
      </c>
      <c r="F291" s="248" t="s">
        <v>1</v>
      </c>
      <c r="G291" s="249" t="s">
        <v>1</v>
      </c>
      <c r="H291" s="250">
        <v>119.3</v>
      </c>
      <c r="I291" s="251"/>
      <c r="J291" s="250">
        <f>ROUND(I291*H291,2)</f>
        <v>0</v>
      </c>
      <c r="K291" s="252"/>
      <c r="L291" s="45"/>
      <c r="M291" s="253" t="s">
        <v>1</v>
      </c>
      <c r="N291" s="254" t="s">
        <v>41</v>
      </c>
      <c r="O291" s="92"/>
      <c r="P291" s="255">
        <f>O291*H291</f>
        <v>0</v>
      </c>
      <c r="Q291" s="255">
        <v>0.31879000000000002</v>
      </c>
      <c r="R291" s="255">
        <f>Q291*H291</f>
        <v>38.031647</v>
      </c>
      <c r="S291" s="255">
        <v>0</v>
      </c>
      <c r="T291" s="256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57" t="s">
        <v>282</v>
      </c>
      <c r="AT291" s="257" t="s">
        <v>268</v>
      </c>
      <c r="AU291" s="257" t="s">
        <v>91</v>
      </c>
      <c r="AY291" s="18" t="s">
        <v>265</v>
      </c>
      <c r="BE291" s="258">
        <f>IF(N291="základná",J291,0)</f>
        <v>0</v>
      </c>
      <c r="BF291" s="258">
        <f>IF(N291="znížená",J291,0)</f>
        <v>0</v>
      </c>
      <c r="BG291" s="258">
        <f>IF(N291="zákl. prenesená",J291,0)</f>
        <v>0</v>
      </c>
      <c r="BH291" s="258">
        <f>IF(N291="zníž. prenesená",J291,0)</f>
        <v>0</v>
      </c>
      <c r="BI291" s="258">
        <f>IF(N291="nulová",J291,0)</f>
        <v>0</v>
      </c>
      <c r="BJ291" s="18" t="s">
        <v>91</v>
      </c>
      <c r="BK291" s="258">
        <f>ROUND(I291*H291,2)</f>
        <v>0</v>
      </c>
      <c r="BL291" s="18" t="s">
        <v>282</v>
      </c>
      <c r="BM291" s="257" t="s">
        <v>3512</v>
      </c>
    </row>
    <row r="292" s="13" customFormat="1">
      <c r="A292" s="13"/>
      <c r="B292" s="264"/>
      <c r="C292" s="265"/>
      <c r="D292" s="266" t="s">
        <v>312</v>
      </c>
      <c r="E292" s="267" t="s">
        <v>1</v>
      </c>
      <c r="F292" s="268" t="s">
        <v>3687</v>
      </c>
      <c r="G292" s="265"/>
      <c r="H292" s="269">
        <v>7.1500000000000004</v>
      </c>
      <c r="I292" s="270"/>
      <c r="J292" s="265"/>
      <c r="K292" s="265"/>
      <c r="L292" s="271"/>
      <c r="M292" s="272"/>
      <c r="N292" s="273"/>
      <c r="O292" s="273"/>
      <c r="P292" s="273"/>
      <c r="Q292" s="273"/>
      <c r="R292" s="273"/>
      <c r="S292" s="273"/>
      <c r="T292" s="27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75" t="s">
        <v>312</v>
      </c>
      <c r="AU292" s="275" t="s">
        <v>91</v>
      </c>
      <c r="AV292" s="13" t="s">
        <v>91</v>
      </c>
      <c r="AW292" s="13" t="s">
        <v>4</v>
      </c>
      <c r="AX292" s="13" t="s">
        <v>75</v>
      </c>
      <c r="AY292" s="275" t="s">
        <v>265</v>
      </c>
    </row>
    <row r="293" s="13" customFormat="1">
      <c r="A293" s="13"/>
      <c r="B293" s="264"/>
      <c r="C293" s="265"/>
      <c r="D293" s="266" t="s">
        <v>312</v>
      </c>
      <c r="E293" s="267" t="s">
        <v>1</v>
      </c>
      <c r="F293" s="268" t="s">
        <v>3688</v>
      </c>
      <c r="G293" s="265"/>
      <c r="H293" s="269">
        <v>16.5</v>
      </c>
      <c r="I293" s="270"/>
      <c r="J293" s="265"/>
      <c r="K293" s="265"/>
      <c r="L293" s="271"/>
      <c r="M293" s="272"/>
      <c r="N293" s="273"/>
      <c r="O293" s="273"/>
      <c r="P293" s="273"/>
      <c r="Q293" s="273"/>
      <c r="R293" s="273"/>
      <c r="S293" s="273"/>
      <c r="T293" s="27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75" t="s">
        <v>312</v>
      </c>
      <c r="AU293" s="275" t="s">
        <v>91</v>
      </c>
      <c r="AV293" s="13" t="s">
        <v>91</v>
      </c>
      <c r="AW293" s="13" t="s">
        <v>4</v>
      </c>
      <c r="AX293" s="13" t="s">
        <v>75</v>
      </c>
      <c r="AY293" s="275" t="s">
        <v>265</v>
      </c>
    </row>
    <row r="294" s="13" customFormat="1">
      <c r="A294" s="13"/>
      <c r="B294" s="264"/>
      <c r="C294" s="265"/>
      <c r="D294" s="266" t="s">
        <v>312</v>
      </c>
      <c r="E294" s="267" t="s">
        <v>1</v>
      </c>
      <c r="F294" s="268" t="s">
        <v>3689</v>
      </c>
      <c r="G294" s="265"/>
      <c r="H294" s="269">
        <v>72.769999999999996</v>
      </c>
      <c r="I294" s="270"/>
      <c r="J294" s="265"/>
      <c r="K294" s="265"/>
      <c r="L294" s="271"/>
      <c r="M294" s="272"/>
      <c r="N294" s="273"/>
      <c r="O294" s="273"/>
      <c r="P294" s="273"/>
      <c r="Q294" s="273"/>
      <c r="R294" s="273"/>
      <c r="S294" s="273"/>
      <c r="T294" s="27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75" t="s">
        <v>312</v>
      </c>
      <c r="AU294" s="275" t="s">
        <v>91</v>
      </c>
      <c r="AV294" s="13" t="s">
        <v>91</v>
      </c>
      <c r="AW294" s="13" t="s">
        <v>4</v>
      </c>
      <c r="AX294" s="13" t="s">
        <v>75</v>
      </c>
      <c r="AY294" s="275" t="s">
        <v>265</v>
      </c>
    </row>
    <row r="295" s="13" customFormat="1">
      <c r="A295" s="13"/>
      <c r="B295" s="264"/>
      <c r="C295" s="265"/>
      <c r="D295" s="266" t="s">
        <v>312</v>
      </c>
      <c r="E295" s="267" t="s">
        <v>1</v>
      </c>
      <c r="F295" s="268" t="s">
        <v>3690</v>
      </c>
      <c r="G295" s="265"/>
      <c r="H295" s="269">
        <v>11</v>
      </c>
      <c r="I295" s="270"/>
      <c r="J295" s="265"/>
      <c r="K295" s="265"/>
      <c r="L295" s="271"/>
      <c r="M295" s="272"/>
      <c r="N295" s="273"/>
      <c r="O295" s="273"/>
      <c r="P295" s="273"/>
      <c r="Q295" s="273"/>
      <c r="R295" s="273"/>
      <c r="S295" s="273"/>
      <c r="T295" s="27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75" t="s">
        <v>312</v>
      </c>
      <c r="AU295" s="275" t="s">
        <v>91</v>
      </c>
      <c r="AV295" s="13" t="s">
        <v>91</v>
      </c>
      <c r="AW295" s="13" t="s">
        <v>4</v>
      </c>
      <c r="AX295" s="13" t="s">
        <v>75</v>
      </c>
      <c r="AY295" s="275" t="s">
        <v>265</v>
      </c>
    </row>
    <row r="296" s="13" customFormat="1">
      <c r="A296" s="13"/>
      <c r="B296" s="264"/>
      <c r="C296" s="265"/>
      <c r="D296" s="266" t="s">
        <v>312</v>
      </c>
      <c r="E296" s="267" t="s">
        <v>1</v>
      </c>
      <c r="F296" s="268" t="s">
        <v>3517</v>
      </c>
      <c r="G296" s="265"/>
      <c r="H296" s="269">
        <v>11.880000000000001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312</v>
      </c>
      <c r="AU296" s="275" t="s">
        <v>91</v>
      </c>
      <c r="AV296" s="13" t="s">
        <v>91</v>
      </c>
      <c r="AW296" s="13" t="s">
        <v>4</v>
      </c>
      <c r="AX296" s="13" t="s">
        <v>75</v>
      </c>
      <c r="AY296" s="275" t="s">
        <v>265</v>
      </c>
    </row>
    <row r="297" s="2" customFormat="1" ht="16.30189" customHeight="1">
      <c r="A297" s="39"/>
      <c r="B297" s="40"/>
      <c r="C297" s="246" t="s">
        <v>540</v>
      </c>
      <c r="D297" s="246" t="s">
        <v>268</v>
      </c>
      <c r="E297" s="247" t="s">
        <v>898</v>
      </c>
      <c r="F297" s="248" t="s">
        <v>1</v>
      </c>
      <c r="G297" s="249" t="s">
        <v>1</v>
      </c>
      <c r="H297" s="250">
        <v>11.779999999999999</v>
      </c>
      <c r="I297" s="251"/>
      <c r="J297" s="250">
        <f>ROUND(I297*H297,2)</f>
        <v>0</v>
      </c>
      <c r="K297" s="252"/>
      <c r="L297" s="45"/>
      <c r="M297" s="253" t="s">
        <v>1</v>
      </c>
      <c r="N297" s="254" t="s">
        <v>41</v>
      </c>
      <c r="O297" s="92"/>
      <c r="P297" s="255">
        <f>O297*H297</f>
        <v>0</v>
      </c>
      <c r="Q297" s="255">
        <v>2.2632490000000001</v>
      </c>
      <c r="R297" s="255">
        <f>Q297*H297</f>
        <v>26.661073219999999</v>
      </c>
      <c r="S297" s="255">
        <v>0</v>
      </c>
      <c r="T297" s="256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7" t="s">
        <v>282</v>
      </c>
      <c r="AT297" s="257" t="s">
        <v>268</v>
      </c>
      <c r="AU297" s="257" t="s">
        <v>91</v>
      </c>
      <c r="AY297" s="18" t="s">
        <v>265</v>
      </c>
      <c r="BE297" s="258">
        <f>IF(N297="základná",J297,0)</f>
        <v>0</v>
      </c>
      <c r="BF297" s="258">
        <f>IF(N297="znížená",J297,0)</f>
        <v>0</v>
      </c>
      <c r="BG297" s="258">
        <f>IF(N297="zákl. prenesená",J297,0)</f>
        <v>0</v>
      </c>
      <c r="BH297" s="258">
        <f>IF(N297="zníž. prenesená",J297,0)</f>
        <v>0</v>
      </c>
      <c r="BI297" s="258">
        <f>IF(N297="nulová",J297,0)</f>
        <v>0</v>
      </c>
      <c r="BJ297" s="18" t="s">
        <v>91</v>
      </c>
      <c r="BK297" s="258">
        <f>ROUND(I297*H297,2)</f>
        <v>0</v>
      </c>
      <c r="BL297" s="18" t="s">
        <v>282</v>
      </c>
      <c r="BM297" s="257" t="s">
        <v>3518</v>
      </c>
    </row>
    <row r="298" s="13" customFormat="1">
      <c r="A298" s="13"/>
      <c r="B298" s="264"/>
      <c r="C298" s="265"/>
      <c r="D298" s="266" t="s">
        <v>312</v>
      </c>
      <c r="E298" s="267" t="s">
        <v>1</v>
      </c>
      <c r="F298" s="268" t="s">
        <v>3691</v>
      </c>
      <c r="G298" s="265"/>
      <c r="H298" s="269">
        <v>8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312</v>
      </c>
      <c r="AU298" s="275" t="s">
        <v>91</v>
      </c>
      <c r="AV298" s="13" t="s">
        <v>91</v>
      </c>
      <c r="AW298" s="13" t="s">
        <v>4</v>
      </c>
      <c r="AX298" s="13" t="s">
        <v>75</v>
      </c>
      <c r="AY298" s="275" t="s">
        <v>265</v>
      </c>
    </row>
    <row r="299" s="13" customFormat="1">
      <c r="A299" s="13"/>
      <c r="B299" s="264"/>
      <c r="C299" s="265"/>
      <c r="D299" s="266" t="s">
        <v>312</v>
      </c>
      <c r="E299" s="267" t="s">
        <v>1</v>
      </c>
      <c r="F299" s="268" t="s">
        <v>3520</v>
      </c>
      <c r="G299" s="265"/>
      <c r="H299" s="269">
        <v>3.7799999999999998</v>
      </c>
      <c r="I299" s="270"/>
      <c r="J299" s="265"/>
      <c r="K299" s="265"/>
      <c r="L299" s="271"/>
      <c r="M299" s="272"/>
      <c r="N299" s="273"/>
      <c r="O299" s="273"/>
      <c r="P299" s="273"/>
      <c r="Q299" s="273"/>
      <c r="R299" s="273"/>
      <c r="S299" s="273"/>
      <c r="T299" s="27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75" t="s">
        <v>312</v>
      </c>
      <c r="AU299" s="275" t="s">
        <v>91</v>
      </c>
      <c r="AV299" s="13" t="s">
        <v>91</v>
      </c>
      <c r="AW299" s="13" t="s">
        <v>4</v>
      </c>
      <c r="AX299" s="13" t="s">
        <v>75</v>
      </c>
      <c r="AY299" s="275" t="s">
        <v>265</v>
      </c>
    </row>
    <row r="300" s="14" customFormat="1">
      <c r="A300" s="14"/>
      <c r="B300" s="276"/>
      <c r="C300" s="277"/>
      <c r="D300" s="266" t="s">
        <v>312</v>
      </c>
      <c r="E300" s="278" t="s">
        <v>1</v>
      </c>
      <c r="F300" s="279" t="s">
        <v>318</v>
      </c>
      <c r="G300" s="277"/>
      <c r="H300" s="280">
        <v>11.779999999999999</v>
      </c>
      <c r="I300" s="281"/>
      <c r="J300" s="277"/>
      <c r="K300" s="277"/>
      <c r="L300" s="282"/>
      <c r="M300" s="283"/>
      <c r="N300" s="284"/>
      <c r="O300" s="284"/>
      <c r="P300" s="284"/>
      <c r="Q300" s="284"/>
      <c r="R300" s="284"/>
      <c r="S300" s="284"/>
      <c r="T300" s="28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86" t="s">
        <v>312</v>
      </c>
      <c r="AU300" s="286" t="s">
        <v>91</v>
      </c>
      <c r="AV300" s="14" t="s">
        <v>282</v>
      </c>
      <c r="AW300" s="14" t="s">
        <v>4</v>
      </c>
      <c r="AX300" s="14" t="s">
        <v>83</v>
      </c>
      <c r="AY300" s="286" t="s">
        <v>265</v>
      </c>
    </row>
    <row r="301" s="2" customFormat="1" ht="16.30189" customHeight="1">
      <c r="A301" s="39"/>
      <c r="B301" s="40"/>
      <c r="C301" s="246" t="s">
        <v>543</v>
      </c>
      <c r="D301" s="246" t="s">
        <v>268</v>
      </c>
      <c r="E301" s="247" t="s">
        <v>1040</v>
      </c>
      <c r="F301" s="248" t="s">
        <v>1</v>
      </c>
      <c r="G301" s="249" t="s">
        <v>1</v>
      </c>
      <c r="H301" s="250">
        <v>2.52</v>
      </c>
      <c r="I301" s="251"/>
      <c r="J301" s="250">
        <f>ROUND(I301*H301,2)</f>
        <v>0</v>
      </c>
      <c r="K301" s="252"/>
      <c r="L301" s="45"/>
      <c r="M301" s="253" t="s">
        <v>1</v>
      </c>
      <c r="N301" s="254" t="s">
        <v>41</v>
      </c>
      <c r="O301" s="92"/>
      <c r="P301" s="255">
        <f>O301*H301</f>
        <v>0</v>
      </c>
      <c r="Q301" s="255">
        <v>0.022655000000000002</v>
      </c>
      <c r="R301" s="255">
        <f>Q301*H301</f>
        <v>0.057090600000000005</v>
      </c>
      <c r="S301" s="255">
        <v>0</v>
      </c>
      <c r="T301" s="256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57" t="s">
        <v>282</v>
      </c>
      <c r="AT301" s="257" t="s">
        <v>268</v>
      </c>
      <c r="AU301" s="257" t="s">
        <v>91</v>
      </c>
      <c r="AY301" s="18" t="s">
        <v>265</v>
      </c>
      <c r="BE301" s="258">
        <f>IF(N301="základná",J301,0)</f>
        <v>0</v>
      </c>
      <c r="BF301" s="258">
        <f>IF(N301="znížená",J301,0)</f>
        <v>0</v>
      </c>
      <c r="BG301" s="258">
        <f>IF(N301="zákl. prenesená",J301,0)</f>
        <v>0</v>
      </c>
      <c r="BH301" s="258">
        <f>IF(N301="zníž. prenesená",J301,0)</f>
        <v>0</v>
      </c>
      <c r="BI301" s="258">
        <f>IF(N301="nulová",J301,0)</f>
        <v>0</v>
      </c>
      <c r="BJ301" s="18" t="s">
        <v>91</v>
      </c>
      <c r="BK301" s="258">
        <f>ROUND(I301*H301,2)</f>
        <v>0</v>
      </c>
      <c r="BL301" s="18" t="s">
        <v>282</v>
      </c>
      <c r="BM301" s="257" t="s">
        <v>2610</v>
      </c>
    </row>
    <row r="302" s="13" customFormat="1">
      <c r="A302" s="13"/>
      <c r="B302" s="264"/>
      <c r="C302" s="265"/>
      <c r="D302" s="266" t="s">
        <v>312</v>
      </c>
      <c r="E302" s="267" t="s">
        <v>1</v>
      </c>
      <c r="F302" s="268" t="s">
        <v>3692</v>
      </c>
      <c r="G302" s="265"/>
      <c r="H302" s="269">
        <v>2.52</v>
      </c>
      <c r="I302" s="270"/>
      <c r="J302" s="265"/>
      <c r="K302" s="265"/>
      <c r="L302" s="271"/>
      <c r="M302" s="272"/>
      <c r="N302" s="273"/>
      <c r="O302" s="273"/>
      <c r="P302" s="273"/>
      <c r="Q302" s="273"/>
      <c r="R302" s="273"/>
      <c r="S302" s="273"/>
      <c r="T302" s="27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75" t="s">
        <v>312</v>
      </c>
      <c r="AU302" s="275" t="s">
        <v>91</v>
      </c>
      <c r="AV302" s="13" t="s">
        <v>91</v>
      </c>
      <c r="AW302" s="13" t="s">
        <v>4</v>
      </c>
      <c r="AX302" s="13" t="s">
        <v>75</v>
      </c>
      <c r="AY302" s="275" t="s">
        <v>265</v>
      </c>
    </row>
    <row r="303" s="14" customFormat="1">
      <c r="A303" s="14"/>
      <c r="B303" s="276"/>
      <c r="C303" s="277"/>
      <c r="D303" s="266" t="s">
        <v>312</v>
      </c>
      <c r="E303" s="278" t="s">
        <v>1</v>
      </c>
      <c r="F303" s="279" t="s">
        <v>318</v>
      </c>
      <c r="G303" s="277"/>
      <c r="H303" s="280">
        <v>2.52</v>
      </c>
      <c r="I303" s="281"/>
      <c r="J303" s="277"/>
      <c r="K303" s="277"/>
      <c r="L303" s="282"/>
      <c r="M303" s="283"/>
      <c r="N303" s="284"/>
      <c r="O303" s="284"/>
      <c r="P303" s="284"/>
      <c r="Q303" s="284"/>
      <c r="R303" s="284"/>
      <c r="S303" s="284"/>
      <c r="T303" s="28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86" t="s">
        <v>312</v>
      </c>
      <c r="AU303" s="286" t="s">
        <v>91</v>
      </c>
      <c r="AV303" s="14" t="s">
        <v>282</v>
      </c>
      <c r="AW303" s="14" t="s">
        <v>4</v>
      </c>
      <c r="AX303" s="14" t="s">
        <v>83</v>
      </c>
      <c r="AY303" s="286" t="s">
        <v>265</v>
      </c>
    </row>
    <row r="304" s="2" customFormat="1" ht="16.30189" customHeight="1">
      <c r="A304" s="39"/>
      <c r="B304" s="40"/>
      <c r="C304" s="246" t="s">
        <v>547</v>
      </c>
      <c r="D304" s="246" t="s">
        <v>268</v>
      </c>
      <c r="E304" s="247" t="s">
        <v>3693</v>
      </c>
      <c r="F304" s="248" t="s">
        <v>1</v>
      </c>
      <c r="G304" s="249" t="s">
        <v>1</v>
      </c>
      <c r="H304" s="250">
        <v>58.780000000000001</v>
      </c>
      <c r="I304" s="251"/>
      <c r="J304" s="250">
        <f>ROUND(I304*H304,2)</f>
        <v>0</v>
      </c>
      <c r="K304" s="252"/>
      <c r="L304" s="45"/>
      <c r="M304" s="253" t="s">
        <v>1</v>
      </c>
      <c r="N304" s="254" t="s">
        <v>41</v>
      </c>
      <c r="O304" s="92"/>
      <c r="P304" s="255">
        <f>O304*H304</f>
        <v>0</v>
      </c>
      <c r="Q304" s="255">
        <v>0.17914803000000001</v>
      </c>
      <c r="R304" s="255">
        <f>Q304*H304</f>
        <v>10.530321203400002</v>
      </c>
      <c r="S304" s="255">
        <v>0</v>
      </c>
      <c r="T304" s="256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57" t="s">
        <v>282</v>
      </c>
      <c r="AT304" s="257" t="s">
        <v>268</v>
      </c>
      <c r="AU304" s="257" t="s">
        <v>91</v>
      </c>
      <c r="AY304" s="18" t="s">
        <v>265</v>
      </c>
      <c r="BE304" s="258">
        <f>IF(N304="základná",J304,0)</f>
        <v>0</v>
      </c>
      <c r="BF304" s="258">
        <f>IF(N304="znížená",J304,0)</f>
        <v>0</v>
      </c>
      <c r="BG304" s="258">
        <f>IF(N304="zákl. prenesená",J304,0)</f>
        <v>0</v>
      </c>
      <c r="BH304" s="258">
        <f>IF(N304="zníž. prenesená",J304,0)</f>
        <v>0</v>
      </c>
      <c r="BI304" s="258">
        <f>IF(N304="nulová",J304,0)</f>
        <v>0</v>
      </c>
      <c r="BJ304" s="18" t="s">
        <v>91</v>
      </c>
      <c r="BK304" s="258">
        <f>ROUND(I304*H304,2)</f>
        <v>0</v>
      </c>
      <c r="BL304" s="18" t="s">
        <v>282</v>
      </c>
      <c r="BM304" s="257" t="s">
        <v>3694</v>
      </c>
    </row>
    <row r="305" s="13" customFormat="1">
      <c r="A305" s="13"/>
      <c r="B305" s="264"/>
      <c r="C305" s="265"/>
      <c r="D305" s="266" t="s">
        <v>312</v>
      </c>
      <c r="E305" s="267" t="s">
        <v>1</v>
      </c>
      <c r="F305" s="268" t="s">
        <v>3695</v>
      </c>
      <c r="G305" s="265"/>
      <c r="H305" s="269">
        <v>58.780000000000001</v>
      </c>
      <c r="I305" s="270"/>
      <c r="J305" s="265"/>
      <c r="K305" s="265"/>
      <c r="L305" s="271"/>
      <c r="M305" s="272"/>
      <c r="N305" s="273"/>
      <c r="O305" s="273"/>
      <c r="P305" s="273"/>
      <c r="Q305" s="273"/>
      <c r="R305" s="273"/>
      <c r="S305" s="273"/>
      <c r="T305" s="27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75" t="s">
        <v>312</v>
      </c>
      <c r="AU305" s="275" t="s">
        <v>91</v>
      </c>
      <c r="AV305" s="13" t="s">
        <v>91</v>
      </c>
      <c r="AW305" s="13" t="s">
        <v>4</v>
      </c>
      <c r="AX305" s="13" t="s">
        <v>83</v>
      </c>
      <c r="AY305" s="275" t="s">
        <v>265</v>
      </c>
    </row>
    <row r="306" s="2" customFormat="1" ht="16.30189" customHeight="1">
      <c r="A306" s="39"/>
      <c r="B306" s="40"/>
      <c r="C306" s="246" t="s">
        <v>550</v>
      </c>
      <c r="D306" s="246" t="s">
        <v>268</v>
      </c>
      <c r="E306" s="247" t="s">
        <v>3522</v>
      </c>
      <c r="F306" s="248" t="s">
        <v>1</v>
      </c>
      <c r="G306" s="249" t="s">
        <v>1</v>
      </c>
      <c r="H306" s="250">
        <v>49.600000000000001</v>
      </c>
      <c r="I306" s="251"/>
      <c r="J306" s="250">
        <f>ROUND(I306*H306,2)</f>
        <v>0</v>
      </c>
      <c r="K306" s="252"/>
      <c r="L306" s="45"/>
      <c r="M306" s="253" t="s">
        <v>1</v>
      </c>
      <c r="N306" s="254" t="s">
        <v>41</v>
      </c>
      <c r="O306" s="92"/>
      <c r="P306" s="255">
        <f>O306*H306</f>
        <v>0</v>
      </c>
      <c r="Q306" s="255">
        <v>2.4500000000000002</v>
      </c>
      <c r="R306" s="255">
        <f>Q306*H306</f>
        <v>121.52000000000001</v>
      </c>
      <c r="S306" s="255">
        <v>0</v>
      </c>
      <c r="T306" s="256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57" t="s">
        <v>282</v>
      </c>
      <c r="AT306" s="257" t="s">
        <v>268</v>
      </c>
      <c r="AU306" s="257" t="s">
        <v>91</v>
      </c>
      <c r="AY306" s="18" t="s">
        <v>265</v>
      </c>
      <c r="BE306" s="258">
        <f>IF(N306="základná",J306,0)</f>
        <v>0</v>
      </c>
      <c r="BF306" s="258">
        <f>IF(N306="znížená",J306,0)</f>
        <v>0</v>
      </c>
      <c r="BG306" s="258">
        <f>IF(N306="zákl. prenesená",J306,0)</f>
        <v>0</v>
      </c>
      <c r="BH306" s="258">
        <f>IF(N306="zníž. prenesená",J306,0)</f>
        <v>0</v>
      </c>
      <c r="BI306" s="258">
        <f>IF(N306="nulová",J306,0)</f>
        <v>0</v>
      </c>
      <c r="BJ306" s="18" t="s">
        <v>91</v>
      </c>
      <c r="BK306" s="258">
        <f>ROUND(I306*H306,2)</f>
        <v>0</v>
      </c>
      <c r="BL306" s="18" t="s">
        <v>282</v>
      </c>
      <c r="BM306" s="257" t="s">
        <v>3523</v>
      </c>
    </row>
    <row r="307" s="13" customFormat="1">
      <c r="A307" s="13"/>
      <c r="B307" s="264"/>
      <c r="C307" s="265"/>
      <c r="D307" s="266" t="s">
        <v>312</v>
      </c>
      <c r="E307" s="267" t="s">
        <v>1</v>
      </c>
      <c r="F307" s="268" t="s">
        <v>3622</v>
      </c>
      <c r="G307" s="265"/>
      <c r="H307" s="269">
        <v>49.600000000000001</v>
      </c>
      <c r="I307" s="270"/>
      <c r="J307" s="265"/>
      <c r="K307" s="265"/>
      <c r="L307" s="271"/>
      <c r="M307" s="272"/>
      <c r="N307" s="273"/>
      <c r="O307" s="273"/>
      <c r="P307" s="273"/>
      <c r="Q307" s="273"/>
      <c r="R307" s="273"/>
      <c r="S307" s="273"/>
      <c r="T307" s="27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75" t="s">
        <v>312</v>
      </c>
      <c r="AU307" s="275" t="s">
        <v>91</v>
      </c>
      <c r="AV307" s="13" t="s">
        <v>91</v>
      </c>
      <c r="AW307" s="13" t="s">
        <v>4</v>
      </c>
      <c r="AX307" s="13" t="s">
        <v>83</v>
      </c>
      <c r="AY307" s="275" t="s">
        <v>265</v>
      </c>
    </row>
    <row r="308" s="2" customFormat="1" ht="16.30189" customHeight="1">
      <c r="A308" s="39"/>
      <c r="B308" s="40"/>
      <c r="C308" s="246" t="s">
        <v>553</v>
      </c>
      <c r="D308" s="246" t="s">
        <v>268</v>
      </c>
      <c r="E308" s="247" t="s">
        <v>3525</v>
      </c>
      <c r="F308" s="248" t="s">
        <v>1</v>
      </c>
      <c r="G308" s="249" t="s">
        <v>1</v>
      </c>
      <c r="H308" s="250">
        <v>1.1200000000000001</v>
      </c>
      <c r="I308" s="251"/>
      <c r="J308" s="250">
        <f>ROUND(I308*H308,2)</f>
        <v>0</v>
      </c>
      <c r="K308" s="252"/>
      <c r="L308" s="45"/>
      <c r="M308" s="253" t="s">
        <v>1</v>
      </c>
      <c r="N308" s="254" t="s">
        <v>41</v>
      </c>
      <c r="O308" s="92"/>
      <c r="P308" s="255">
        <f>O308*H308</f>
        <v>0</v>
      </c>
      <c r="Q308" s="255">
        <v>0</v>
      </c>
      <c r="R308" s="255">
        <f>Q308*H308</f>
        <v>0</v>
      </c>
      <c r="S308" s="255">
        <v>0</v>
      </c>
      <c r="T308" s="256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7" t="s">
        <v>282</v>
      </c>
      <c r="AT308" s="257" t="s">
        <v>268</v>
      </c>
      <c r="AU308" s="257" t="s">
        <v>91</v>
      </c>
      <c r="AY308" s="18" t="s">
        <v>265</v>
      </c>
      <c r="BE308" s="258">
        <f>IF(N308="základná",J308,0)</f>
        <v>0</v>
      </c>
      <c r="BF308" s="258">
        <f>IF(N308="znížená",J308,0)</f>
        <v>0</v>
      </c>
      <c r="BG308" s="258">
        <f>IF(N308="zákl. prenesená",J308,0)</f>
        <v>0</v>
      </c>
      <c r="BH308" s="258">
        <f>IF(N308="zníž. prenesená",J308,0)</f>
        <v>0</v>
      </c>
      <c r="BI308" s="258">
        <f>IF(N308="nulová",J308,0)</f>
        <v>0</v>
      </c>
      <c r="BJ308" s="18" t="s">
        <v>91</v>
      </c>
      <c r="BK308" s="258">
        <f>ROUND(I308*H308,2)</f>
        <v>0</v>
      </c>
      <c r="BL308" s="18" t="s">
        <v>282</v>
      </c>
      <c r="BM308" s="257" t="s">
        <v>3526</v>
      </c>
    </row>
    <row r="309" s="13" customFormat="1">
      <c r="A309" s="13"/>
      <c r="B309" s="264"/>
      <c r="C309" s="265"/>
      <c r="D309" s="266" t="s">
        <v>312</v>
      </c>
      <c r="E309" s="267" t="s">
        <v>1</v>
      </c>
      <c r="F309" s="268" t="s">
        <v>3696</v>
      </c>
      <c r="G309" s="265"/>
      <c r="H309" s="269">
        <v>1.1200000000000001</v>
      </c>
      <c r="I309" s="270"/>
      <c r="J309" s="265"/>
      <c r="K309" s="265"/>
      <c r="L309" s="271"/>
      <c r="M309" s="272"/>
      <c r="N309" s="273"/>
      <c r="O309" s="273"/>
      <c r="P309" s="273"/>
      <c r="Q309" s="273"/>
      <c r="R309" s="273"/>
      <c r="S309" s="273"/>
      <c r="T309" s="27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5" t="s">
        <v>312</v>
      </c>
      <c r="AU309" s="275" t="s">
        <v>91</v>
      </c>
      <c r="AV309" s="13" t="s">
        <v>91</v>
      </c>
      <c r="AW309" s="13" t="s">
        <v>4</v>
      </c>
      <c r="AX309" s="13" t="s">
        <v>83</v>
      </c>
      <c r="AY309" s="275" t="s">
        <v>265</v>
      </c>
    </row>
    <row r="310" s="2" customFormat="1" ht="16.30189" customHeight="1">
      <c r="A310" s="39"/>
      <c r="B310" s="40"/>
      <c r="C310" s="287" t="s">
        <v>557</v>
      </c>
      <c r="D310" s="287" t="s">
        <v>367</v>
      </c>
      <c r="E310" s="288" t="s">
        <v>3528</v>
      </c>
      <c r="F310" s="289" t="s">
        <v>1</v>
      </c>
      <c r="G310" s="290" t="s">
        <v>1</v>
      </c>
      <c r="H310" s="291">
        <v>2.5099999999999998</v>
      </c>
      <c r="I310" s="292"/>
      <c r="J310" s="291">
        <f>ROUND(I310*H310,2)</f>
        <v>0</v>
      </c>
      <c r="K310" s="293"/>
      <c r="L310" s="294"/>
      <c r="M310" s="295" t="s">
        <v>1</v>
      </c>
      <c r="N310" s="296" t="s">
        <v>41</v>
      </c>
      <c r="O310" s="92"/>
      <c r="P310" s="255">
        <f>O310*H310</f>
        <v>0</v>
      </c>
      <c r="Q310" s="255">
        <v>1</v>
      </c>
      <c r="R310" s="255">
        <f>Q310*H310</f>
        <v>2.5099999999999998</v>
      </c>
      <c r="S310" s="255">
        <v>0</v>
      </c>
      <c r="T310" s="256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57" t="s">
        <v>338</v>
      </c>
      <c r="AT310" s="257" t="s">
        <v>367</v>
      </c>
      <c r="AU310" s="257" t="s">
        <v>91</v>
      </c>
      <c r="AY310" s="18" t="s">
        <v>265</v>
      </c>
      <c r="BE310" s="258">
        <f>IF(N310="základná",J310,0)</f>
        <v>0</v>
      </c>
      <c r="BF310" s="258">
        <f>IF(N310="znížená",J310,0)</f>
        <v>0</v>
      </c>
      <c r="BG310" s="258">
        <f>IF(N310="zákl. prenesená",J310,0)</f>
        <v>0</v>
      </c>
      <c r="BH310" s="258">
        <f>IF(N310="zníž. prenesená",J310,0)</f>
        <v>0</v>
      </c>
      <c r="BI310" s="258">
        <f>IF(N310="nulová",J310,0)</f>
        <v>0</v>
      </c>
      <c r="BJ310" s="18" t="s">
        <v>91</v>
      </c>
      <c r="BK310" s="258">
        <f>ROUND(I310*H310,2)</f>
        <v>0</v>
      </c>
      <c r="BL310" s="18" t="s">
        <v>282</v>
      </c>
      <c r="BM310" s="257" t="s">
        <v>3529</v>
      </c>
    </row>
    <row r="311" s="13" customFormat="1">
      <c r="A311" s="13"/>
      <c r="B311" s="264"/>
      <c r="C311" s="265"/>
      <c r="D311" s="266" t="s">
        <v>312</v>
      </c>
      <c r="E311" s="265"/>
      <c r="F311" s="268" t="s">
        <v>3697</v>
      </c>
      <c r="G311" s="265"/>
      <c r="H311" s="269">
        <v>2.5099999999999998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312</v>
      </c>
      <c r="AU311" s="275" t="s">
        <v>91</v>
      </c>
      <c r="AV311" s="13" t="s">
        <v>91</v>
      </c>
      <c r="AW311" s="13" t="s">
        <v>5</v>
      </c>
      <c r="AX311" s="13" t="s">
        <v>83</v>
      </c>
      <c r="AY311" s="275" t="s">
        <v>265</v>
      </c>
    </row>
    <row r="312" s="2" customFormat="1" ht="16.30189" customHeight="1">
      <c r="A312" s="39"/>
      <c r="B312" s="40"/>
      <c r="C312" s="246" t="s">
        <v>560</v>
      </c>
      <c r="D312" s="246" t="s">
        <v>268</v>
      </c>
      <c r="E312" s="247" t="s">
        <v>2615</v>
      </c>
      <c r="F312" s="248" t="s">
        <v>1</v>
      </c>
      <c r="G312" s="249" t="s">
        <v>1</v>
      </c>
      <c r="H312" s="250">
        <v>10</v>
      </c>
      <c r="I312" s="251"/>
      <c r="J312" s="250">
        <f>ROUND(I312*H312,2)</f>
        <v>0</v>
      </c>
      <c r="K312" s="252"/>
      <c r="L312" s="45"/>
      <c r="M312" s="253" t="s">
        <v>1</v>
      </c>
      <c r="N312" s="254" t="s">
        <v>41</v>
      </c>
      <c r="O312" s="92"/>
      <c r="P312" s="255">
        <f>O312*H312</f>
        <v>0</v>
      </c>
      <c r="Q312" s="255">
        <v>2.0841599999999998</v>
      </c>
      <c r="R312" s="255">
        <f>Q312*H312</f>
        <v>20.8416</v>
      </c>
      <c r="S312" s="255">
        <v>0</v>
      </c>
      <c r="T312" s="256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7" t="s">
        <v>282</v>
      </c>
      <c r="AT312" s="257" t="s">
        <v>268</v>
      </c>
      <c r="AU312" s="257" t="s">
        <v>91</v>
      </c>
      <c r="AY312" s="18" t="s">
        <v>265</v>
      </c>
      <c r="BE312" s="258">
        <f>IF(N312="základná",J312,0)</f>
        <v>0</v>
      </c>
      <c r="BF312" s="258">
        <f>IF(N312="znížená",J312,0)</f>
        <v>0</v>
      </c>
      <c r="BG312" s="258">
        <f>IF(N312="zákl. prenesená",J312,0)</f>
        <v>0</v>
      </c>
      <c r="BH312" s="258">
        <f>IF(N312="zníž. prenesená",J312,0)</f>
        <v>0</v>
      </c>
      <c r="BI312" s="258">
        <f>IF(N312="nulová",J312,0)</f>
        <v>0</v>
      </c>
      <c r="BJ312" s="18" t="s">
        <v>91</v>
      </c>
      <c r="BK312" s="258">
        <f>ROUND(I312*H312,2)</f>
        <v>0</v>
      </c>
      <c r="BL312" s="18" t="s">
        <v>282</v>
      </c>
      <c r="BM312" s="257" t="s">
        <v>3531</v>
      </c>
    </row>
    <row r="313" s="13" customFormat="1">
      <c r="A313" s="13"/>
      <c r="B313" s="264"/>
      <c r="C313" s="265"/>
      <c r="D313" s="266" t="s">
        <v>312</v>
      </c>
      <c r="E313" s="267" t="s">
        <v>1</v>
      </c>
      <c r="F313" s="268" t="s">
        <v>3698</v>
      </c>
      <c r="G313" s="265"/>
      <c r="H313" s="269">
        <v>10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312</v>
      </c>
      <c r="AU313" s="275" t="s">
        <v>91</v>
      </c>
      <c r="AV313" s="13" t="s">
        <v>91</v>
      </c>
      <c r="AW313" s="13" t="s">
        <v>4</v>
      </c>
      <c r="AX313" s="13" t="s">
        <v>83</v>
      </c>
      <c r="AY313" s="275" t="s">
        <v>265</v>
      </c>
    </row>
    <row r="314" s="2" customFormat="1" ht="16.30189" customHeight="1">
      <c r="A314" s="39"/>
      <c r="B314" s="40"/>
      <c r="C314" s="246" t="s">
        <v>563</v>
      </c>
      <c r="D314" s="246" t="s">
        <v>268</v>
      </c>
      <c r="E314" s="247" t="s">
        <v>2618</v>
      </c>
      <c r="F314" s="248" t="s">
        <v>1</v>
      </c>
      <c r="G314" s="249" t="s">
        <v>1</v>
      </c>
      <c r="H314" s="250">
        <v>87.650000000000006</v>
      </c>
      <c r="I314" s="251"/>
      <c r="J314" s="250">
        <f>ROUND(I314*H314,2)</f>
        <v>0</v>
      </c>
      <c r="K314" s="252"/>
      <c r="L314" s="45"/>
      <c r="M314" s="253" t="s">
        <v>1</v>
      </c>
      <c r="N314" s="254" t="s">
        <v>41</v>
      </c>
      <c r="O314" s="92"/>
      <c r="P314" s="255">
        <f>O314*H314</f>
        <v>0</v>
      </c>
      <c r="Q314" s="255">
        <v>0.90037999999999996</v>
      </c>
      <c r="R314" s="255">
        <f>Q314*H314</f>
        <v>78.918306999999999</v>
      </c>
      <c r="S314" s="255">
        <v>0</v>
      </c>
      <c r="T314" s="256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57" t="s">
        <v>282</v>
      </c>
      <c r="AT314" s="257" t="s">
        <v>268</v>
      </c>
      <c r="AU314" s="257" t="s">
        <v>91</v>
      </c>
      <c r="AY314" s="18" t="s">
        <v>265</v>
      </c>
      <c r="BE314" s="258">
        <f>IF(N314="základná",J314,0)</f>
        <v>0</v>
      </c>
      <c r="BF314" s="258">
        <f>IF(N314="znížená",J314,0)</f>
        <v>0</v>
      </c>
      <c r="BG314" s="258">
        <f>IF(N314="zákl. prenesená",J314,0)</f>
        <v>0</v>
      </c>
      <c r="BH314" s="258">
        <f>IF(N314="zníž. prenesená",J314,0)</f>
        <v>0</v>
      </c>
      <c r="BI314" s="258">
        <f>IF(N314="nulová",J314,0)</f>
        <v>0</v>
      </c>
      <c r="BJ314" s="18" t="s">
        <v>91</v>
      </c>
      <c r="BK314" s="258">
        <f>ROUND(I314*H314,2)</f>
        <v>0</v>
      </c>
      <c r="BL314" s="18" t="s">
        <v>282</v>
      </c>
      <c r="BM314" s="257" t="s">
        <v>3532</v>
      </c>
    </row>
    <row r="315" s="13" customFormat="1">
      <c r="A315" s="13"/>
      <c r="B315" s="264"/>
      <c r="C315" s="265"/>
      <c r="D315" s="266" t="s">
        <v>312</v>
      </c>
      <c r="E315" s="267" t="s">
        <v>1</v>
      </c>
      <c r="F315" s="268" t="s">
        <v>3699</v>
      </c>
      <c r="G315" s="265"/>
      <c r="H315" s="269">
        <v>6.5</v>
      </c>
      <c r="I315" s="270"/>
      <c r="J315" s="265"/>
      <c r="K315" s="265"/>
      <c r="L315" s="271"/>
      <c r="M315" s="272"/>
      <c r="N315" s="273"/>
      <c r="O315" s="273"/>
      <c r="P315" s="273"/>
      <c r="Q315" s="273"/>
      <c r="R315" s="273"/>
      <c r="S315" s="273"/>
      <c r="T315" s="27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75" t="s">
        <v>312</v>
      </c>
      <c r="AU315" s="275" t="s">
        <v>91</v>
      </c>
      <c r="AV315" s="13" t="s">
        <v>91</v>
      </c>
      <c r="AW315" s="13" t="s">
        <v>4</v>
      </c>
      <c r="AX315" s="13" t="s">
        <v>75</v>
      </c>
      <c r="AY315" s="275" t="s">
        <v>265</v>
      </c>
    </row>
    <row r="316" s="13" customFormat="1">
      <c r="A316" s="13"/>
      <c r="B316" s="264"/>
      <c r="C316" s="265"/>
      <c r="D316" s="266" t="s">
        <v>312</v>
      </c>
      <c r="E316" s="267" t="s">
        <v>1</v>
      </c>
      <c r="F316" s="268" t="s">
        <v>3700</v>
      </c>
      <c r="G316" s="265"/>
      <c r="H316" s="269">
        <v>15</v>
      </c>
      <c r="I316" s="270"/>
      <c r="J316" s="265"/>
      <c r="K316" s="265"/>
      <c r="L316" s="271"/>
      <c r="M316" s="272"/>
      <c r="N316" s="273"/>
      <c r="O316" s="273"/>
      <c r="P316" s="273"/>
      <c r="Q316" s="273"/>
      <c r="R316" s="273"/>
      <c r="S316" s="273"/>
      <c r="T316" s="27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75" t="s">
        <v>312</v>
      </c>
      <c r="AU316" s="275" t="s">
        <v>91</v>
      </c>
      <c r="AV316" s="13" t="s">
        <v>91</v>
      </c>
      <c r="AW316" s="13" t="s">
        <v>4</v>
      </c>
      <c r="AX316" s="13" t="s">
        <v>75</v>
      </c>
      <c r="AY316" s="275" t="s">
        <v>265</v>
      </c>
    </row>
    <row r="317" s="13" customFormat="1">
      <c r="A317" s="13"/>
      <c r="B317" s="264"/>
      <c r="C317" s="265"/>
      <c r="D317" s="266" t="s">
        <v>312</v>
      </c>
      <c r="E317" s="267" t="s">
        <v>1</v>
      </c>
      <c r="F317" s="268" t="s">
        <v>3701</v>
      </c>
      <c r="G317" s="265"/>
      <c r="H317" s="269">
        <v>66.150000000000006</v>
      </c>
      <c r="I317" s="270"/>
      <c r="J317" s="265"/>
      <c r="K317" s="265"/>
      <c r="L317" s="271"/>
      <c r="M317" s="272"/>
      <c r="N317" s="273"/>
      <c r="O317" s="273"/>
      <c r="P317" s="273"/>
      <c r="Q317" s="273"/>
      <c r="R317" s="273"/>
      <c r="S317" s="273"/>
      <c r="T317" s="27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5" t="s">
        <v>312</v>
      </c>
      <c r="AU317" s="275" t="s">
        <v>91</v>
      </c>
      <c r="AV317" s="13" t="s">
        <v>91</v>
      </c>
      <c r="AW317" s="13" t="s">
        <v>4</v>
      </c>
      <c r="AX317" s="13" t="s">
        <v>75</v>
      </c>
      <c r="AY317" s="275" t="s">
        <v>265</v>
      </c>
    </row>
    <row r="318" s="14" customFormat="1">
      <c r="A318" s="14"/>
      <c r="B318" s="276"/>
      <c r="C318" s="277"/>
      <c r="D318" s="266" t="s">
        <v>312</v>
      </c>
      <c r="E318" s="278" t="s">
        <v>1</v>
      </c>
      <c r="F318" s="279" t="s">
        <v>318</v>
      </c>
      <c r="G318" s="277"/>
      <c r="H318" s="280">
        <v>87.650000000000006</v>
      </c>
      <c r="I318" s="281"/>
      <c r="J318" s="277"/>
      <c r="K318" s="277"/>
      <c r="L318" s="282"/>
      <c r="M318" s="283"/>
      <c r="N318" s="284"/>
      <c r="O318" s="284"/>
      <c r="P318" s="284"/>
      <c r="Q318" s="284"/>
      <c r="R318" s="284"/>
      <c r="S318" s="284"/>
      <c r="T318" s="28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86" t="s">
        <v>312</v>
      </c>
      <c r="AU318" s="286" t="s">
        <v>91</v>
      </c>
      <c r="AV318" s="14" t="s">
        <v>282</v>
      </c>
      <c r="AW318" s="14" t="s">
        <v>5</v>
      </c>
      <c r="AX318" s="14" t="s">
        <v>83</v>
      </c>
      <c r="AY318" s="286" t="s">
        <v>265</v>
      </c>
    </row>
    <row r="319" s="12" customFormat="1" ht="22.8" customHeight="1">
      <c r="A319" s="12"/>
      <c r="B319" s="230"/>
      <c r="C319" s="231"/>
      <c r="D319" s="232" t="s">
        <v>74</v>
      </c>
      <c r="E319" s="244" t="s">
        <v>264</v>
      </c>
      <c r="F319" s="244" t="s">
        <v>461</v>
      </c>
      <c r="G319" s="231"/>
      <c r="H319" s="231"/>
      <c r="I319" s="234"/>
      <c r="J319" s="245">
        <f>BK319</f>
        <v>0</v>
      </c>
      <c r="K319" s="231"/>
      <c r="L319" s="236"/>
      <c r="M319" s="237"/>
      <c r="N319" s="238"/>
      <c r="O319" s="238"/>
      <c r="P319" s="239">
        <f>SUM(P320:P341)</f>
        <v>0</v>
      </c>
      <c r="Q319" s="238"/>
      <c r="R319" s="239">
        <f>SUM(R320:R341)</f>
        <v>198.05115247499998</v>
      </c>
      <c r="S319" s="238"/>
      <c r="T319" s="240">
        <f>SUM(T320:T341)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41" t="s">
        <v>83</v>
      </c>
      <c r="AT319" s="242" t="s">
        <v>74</v>
      </c>
      <c r="AU319" s="242" t="s">
        <v>83</v>
      </c>
      <c r="AY319" s="241" t="s">
        <v>265</v>
      </c>
      <c r="BK319" s="243">
        <f>SUM(BK320:BK341)</f>
        <v>0</v>
      </c>
    </row>
    <row r="320" s="2" customFormat="1" ht="16.30189" customHeight="1">
      <c r="A320" s="39"/>
      <c r="B320" s="40"/>
      <c r="C320" s="246" t="s">
        <v>566</v>
      </c>
      <c r="D320" s="246" t="s">
        <v>268</v>
      </c>
      <c r="E320" s="247" t="s">
        <v>471</v>
      </c>
      <c r="F320" s="248" t="s">
        <v>1</v>
      </c>
      <c r="G320" s="249" t="s">
        <v>1</v>
      </c>
      <c r="H320" s="250">
        <v>150</v>
      </c>
      <c r="I320" s="251"/>
      <c r="J320" s="250">
        <f>ROUND(I320*H320,2)</f>
        <v>0</v>
      </c>
      <c r="K320" s="252"/>
      <c r="L320" s="45"/>
      <c r="M320" s="253" t="s">
        <v>1</v>
      </c>
      <c r="N320" s="254" t="s">
        <v>41</v>
      </c>
      <c r="O320" s="92"/>
      <c r="P320" s="255">
        <f>O320*H320</f>
        <v>0</v>
      </c>
      <c r="Q320" s="255">
        <v>0.46166000000000001</v>
      </c>
      <c r="R320" s="255">
        <f>Q320*H320</f>
        <v>69.248999999999995</v>
      </c>
      <c r="S320" s="255">
        <v>0</v>
      </c>
      <c r="T320" s="256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57" t="s">
        <v>282</v>
      </c>
      <c r="AT320" s="257" t="s">
        <v>268</v>
      </c>
      <c r="AU320" s="257" t="s">
        <v>91</v>
      </c>
      <c r="AY320" s="18" t="s">
        <v>265</v>
      </c>
      <c r="BE320" s="258">
        <f>IF(N320="základná",J320,0)</f>
        <v>0</v>
      </c>
      <c r="BF320" s="258">
        <f>IF(N320="znížená",J320,0)</f>
        <v>0</v>
      </c>
      <c r="BG320" s="258">
        <f>IF(N320="zákl. prenesená",J320,0)</f>
        <v>0</v>
      </c>
      <c r="BH320" s="258">
        <f>IF(N320="zníž. prenesená",J320,0)</f>
        <v>0</v>
      </c>
      <c r="BI320" s="258">
        <f>IF(N320="nulová",J320,0)</f>
        <v>0</v>
      </c>
      <c r="BJ320" s="18" t="s">
        <v>91</v>
      </c>
      <c r="BK320" s="258">
        <f>ROUND(I320*H320,2)</f>
        <v>0</v>
      </c>
      <c r="BL320" s="18" t="s">
        <v>282</v>
      </c>
      <c r="BM320" s="257" t="s">
        <v>2623</v>
      </c>
    </row>
    <row r="321" s="13" customFormat="1">
      <c r="A321" s="13"/>
      <c r="B321" s="264"/>
      <c r="C321" s="265"/>
      <c r="D321" s="266" t="s">
        <v>312</v>
      </c>
      <c r="E321" s="267" t="s">
        <v>1</v>
      </c>
      <c r="F321" s="268" t="s">
        <v>3702</v>
      </c>
      <c r="G321" s="265"/>
      <c r="H321" s="269">
        <v>150</v>
      </c>
      <c r="I321" s="270"/>
      <c r="J321" s="265"/>
      <c r="K321" s="265"/>
      <c r="L321" s="271"/>
      <c r="M321" s="272"/>
      <c r="N321" s="273"/>
      <c r="O321" s="273"/>
      <c r="P321" s="273"/>
      <c r="Q321" s="273"/>
      <c r="R321" s="273"/>
      <c r="S321" s="273"/>
      <c r="T321" s="27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5" t="s">
        <v>312</v>
      </c>
      <c r="AU321" s="275" t="s">
        <v>91</v>
      </c>
      <c r="AV321" s="13" t="s">
        <v>91</v>
      </c>
      <c r="AW321" s="13" t="s">
        <v>4</v>
      </c>
      <c r="AX321" s="13" t="s">
        <v>83</v>
      </c>
      <c r="AY321" s="275" t="s">
        <v>265</v>
      </c>
    </row>
    <row r="322" s="2" customFormat="1" ht="16.30189" customHeight="1">
      <c r="A322" s="39"/>
      <c r="B322" s="40"/>
      <c r="C322" s="246" t="s">
        <v>569</v>
      </c>
      <c r="D322" s="246" t="s">
        <v>268</v>
      </c>
      <c r="E322" s="247" t="s">
        <v>486</v>
      </c>
      <c r="F322" s="248" t="s">
        <v>1</v>
      </c>
      <c r="G322" s="249" t="s">
        <v>1</v>
      </c>
      <c r="H322" s="250">
        <v>150</v>
      </c>
      <c r="I322" s="251"/>
      <c r="J322" s="250">
        <f>ROUND(I322*H322,2)</f>
        <v>0</v>
      </c>
      <c r="K322" s="252"/>
      <c r="L322" s="45"/>
      <c r="M322" s="253" t="s">
        <v>1</v>
      </c>
      <c r="N322" s="254" t="s">
        <v>41</v>
      </c>
      <c r="O322" s="92"/>
      <c r="P322" s="255">
        <f>O322*H322</f>
        <v>0</v>
      </c>
      <c r="Q322" s="255">
        <v>0.47117510000000001</v>
      </c>
      <c r="R322" s="255">
        <f>Q322*H322</f>
        <v>70.676265000000001</v>
      </c>
      <c r="S322" s="255">
        <v>0</v>
      </c>
      <c r="T322" s="256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57" t="s">
        <v>282</v>
      </c>
      <c r="AT322" s="257" t="s">
        <v>268</v>
      </c>
      <c r="AU322" s="257" t="s">
        <v>91</v>
      </c>
      <c r="AY322" s="18" t="s">
        <v>265</v>
      </c>
      <c r="BE322" s="258">
        <f>IF(N322="základná",J322,0)</f>
        <v>0</v>
      </c>
      <c r="BF322" s="258">
        <f>IF(N322="znížená",J322,0)</f>
        <v>0</v>
      </c>
      <c r="BG322" s="258">
        <f>IF(N322="zákl. prenesená",J322,0)</f>
        <v>0</v>
      </c>
      <c r="BH322" s="258">
        <f>IF(N322="zníž. prenesená",J322,0)</f>
        <v>0</v>
      </c>
      <c r="BI322" s="258">
        <f>IF(N322="nulová",J322,0)</f>
        <v>0</v>
      </c>
      <c r="BJ322" s="18" t="s">
        <v>91</v>
      </c>
      <c r="BK322" s="258">
        <f>ROUND(I322*H322,2)</f>
        <v>0</v>
      </c>
      <c r="BL322" s="18" t="s">
        <v>282</v>
      </c>
      <c r="BM322" s="257" t="s">
        <v>2624</v>
      </c>
    </row>
    <row r="323" s="13" customFormat="1">
      <c r="A323" s="13"/>
      <c r="B323" s="264"/>
      <c r="C323" s="265"/>
      <c r="D323" s="266" t="s">
        <v>312</v>
      </c>
      <c r="E323" s="267" t="s">
        <v>1</v>
      </c>
      <c r="F323" s="268" t="s">
        <v>3703</v>
      </c>
      <c r="G323" s="265"/>
      <c r="H323" s="269">
        <v>150</v>
      </c>
      <c r="I323" s="270"/>
      <c r="J323" s="265"/>
      <c r="K323" s="265"/>
      <c r="L323" s="271"/>
      <c r="M323" s="272"/>
      <c r="N323" s="273"/>
      <c r="O323" s="273"/>
      <c r="P323" s="273"/>
      <c r="Q323" s="273"/>
      <c r="R323" s="273"/>
      <c r="S323" s="273"/>
      <c r="T323" s="27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75" t="s">
        <v>312</v>
      </c>
      <c r="AU323" s="275" t="s">
        <v>91</v>
      </c>
      <c r="AV323" s="13" t="s">
        <v>91</v>
      </c>
      <c r="AW323" s="13" t="s">
        <v>4</v>
      </c>
      <c r="AX323" s="13" t="s">
        <v>83</v>
      </c>
      <c r="AY323" s="275" t="s">
        <v>265</v>
      </c>
    </row>
    <row r="324" s="2" customFormat="1" ht="16.30189" customHeight="1">
      <c r="A324" s="39"/>
      <c r="B324" s="40"/>
      <c r="C324" s="246" t="s">
        <v>573</v>
      </c>
      <c r="D324" s="246" t="s">
        <v>268</v>
      </c>
      <c r="E324" s="247" t="s">
        <v>2625</v>
      </c>
      <c r="F324" s="248" t="s">
        <v>1</v>
      </c>
      <c r="G324" s="249" t="s">
        <v>1</v>
      </c>
      <c r="H324" s="250">
        <v>300</v>
      </c>
      <c r="I324" s="251"/>
      <c r="J324" s="250">
        <f>ROUND(I324*H324,2)</f>
        <v>0</v>
      </c>
      <c r="K324" s="252"/>
      <c r="L324" s="45"/>
      <c r="M324" s="253" t="s">
        <v>1</v>
      </c>
      <c r="N324" s="254" t="s">
        <v>41</v>
      </c>
      <c r="O324" s="92"/>
      <c r="P324" s="255">
        <f>O324*H324</f>
        <v>0</v>
      </c>
      <c r="Q324" s="255">
        <v>0.00080999999999999996</v>
      </c>
      <c r="R324" s="255">
        <f>Q324*H324</f>
        <v>0.24299999999999999</v>
      </c>
      <c r="S324" s="255">
        <v>0</v>
      </c>
      <c r="T324" s="256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57" t="s">
        <v>282</v>
      </c>
      <c r="AT324" s="257" t="s">
        <v>268</v>
      </c>
      <c r="AU324" s="257" t="s">
        <v>91</v>
      </c>
      <c r="AY324" s="18" t="s">
        <v>265</v>
      </c>
      <c r="BE324" s="258">
        <f>IF(N324="základná",J324,0)</f>
        <v>0</v>
      </c>
      <c r="BF324" s="258">
        <f>IF(N324="znížená",J324,0)</f>
        <v>0</v>
      </c>
      <c r="BG324" s="258">
        <f>IF(N324="zákl. prenesená",J324,0)</f>
        <v>0</v>
      </c>
      <c r="BH324" s="258">
        <f>IF(N324="zníž. prenesená",J324,0)</f>
        <v>0</v>
      </c>
      <c r="BI324" s="258">
        <f>IF(N324="nulová",J324,0)</f>
        <v>0</v>
      </c>
      <c r="BJ324" s="18" t="s">
        <v>91</v>
      </c>
      <c r="BK324" s="258">
        <f>ROUND(I324*H324,2)</f>
        <v>0</v>
      </c>
      <c r="BL324" s="18" t="s">
        <v>282</v>
      </c>
      <c r="BM324" s="257" t="s">
        <v>2626</v>
      </c>
    </row>
    <row r="325" s="13" customFormat="1">
      <c r="A325" s="13"/>
      <c r="B325" s="264"/>
      <c r="C325" s="265"/>
      <c r="D325" s="266" t="s">
        <v>312</v>
      </c>
      <c r="E325" s="267" t="s">
        <v>1</v>
      </c>
      <c r="F325" s="268" t="s">
        <v>3704</v>
      </c>
      <c r="G325" s="265"/>
      <c r="H325" s="269">
        <v>222</v>
      </c>
      <c r="I325" s="270"/>
      <c r="J325" s="265"/>
      <c r="K325" s="265"/>
      <c r="L325" s="271"/>
      <c r="M325" s="272"/>
      <c r="N325" s="273"/>
      <c r="O325" s="273"/>
      <c r="P325" s="273"/>
      <c r="Q325" s="273"/>
      <c r="R325" s="273"/>
      <c r="S325" s="273"/>
      <c r="T325" s="27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5" t="s">
        <v>312</v>
      </c>
      <c r="AU325" s="275" t="s">
        <v>91</v>
      </c>
      <c r="AV325" s="13" t="s">
        <v>91</v>
      </c>
      <c r="AW325" s="13" t="s">
        <v>4</v>
      </c>
      <c r="AX325" s="13" t="s">
        <v>75</v>
      </c>
      <c r="AY325" s="275" t="s">
        <v>265</v>
      </c>
    </row>
    <row r="326" s="13" customFormat="1">
      <c r="A326" s="13"/>
      <c r="B326" s="264"/>
      <c r="C326" s="265"/>
      <c r="D326" s="266" t="s">
        <v>312</v>
      </c>
      <c r="E326" s="267" t="s">
        <v>1</v>
      </c>
      <c r="F326" s="268" t="s">
        <v>3705</v>
      </c>
      <c r="G326" s="265"/>
      <c r="H326" s="269">
        <v>78</v>
      </c>
      <c r="I326" s="270"/>
      <c r="J326" s="265"/>
      <c r="K326" s="265"/>
      <c r="L326" s="271"/>
      <c r="M326" s="272"/>
      <c r="N326" s="273"/>
      <c r="O326" s="273"/>
      <c r="P326" s="273"/>
      <c r="Q326" s="273"/>
      <c r="R326" s="273"/>
      <c r="S326" s="273"/>
      <c r="T326" s="27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75" t="s">
        <v>312</v>
      </c>
      <c r="AU326" s="275" t="s">
        <v>91</v>
      </c>
      <c r="AV326" s="13" t="s">
        <v>91</v>
      </c>
      <c r="AW326" s="13" t="s">
        <v>4</v>
      </c>
      <c r="AX326" s="13" t="s">
        <v>75</v>
      </c>
      <c r="AY326" s="275" t="s">
        <v>265</v>
      </c>
    </row>
    <row r="327" s="14" customFormat="1">
      <c r="A327" s="14"/>
      <c r="B327" s="276"/>
      <c r="C327" s="277"/>
      <c r="D327" s="266" t="s">
        <v>312</v>
      </c>
      <c r="E327" s="278" t="s">
        <v>1</v>
      </c>
      <c r="F327" s="279" t="s">
        <v>318</v>
      </c>
      <c r="G327" s="277"/>
      <c r="H327" s="280">
        <v>300</v>
      </c>
      <c r="I327" s="281"/>
      <c r="J327" s="277"/>
      <c r="K327" s="277"/>
      <c r="L327" s="282"/>
      <c r="M327" s="283"/>
      <c r="N327" s="284"/>
      <c r="O327" s="284"/>
      <c r="P327" s="284"/>
      <c r="Q327" s="284"/>
      <c r="R327" s="284"/>
      <c r="S327" s="284"/>
      <c r="T327" s="28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86" t="s">
        <v>312</v>
      </c>
      <c r="AU327" s="286" t="s">
        <v>91</v>
      </c>
      <c r="AV327" s="14" t="s">
        <v>282</v>
      </c>
      <c r="AW327" s="14" t="s">
        <v>4</v>
      </c>
      <c r="AX327" s="14" t="s">
        <v>83</v>
      </c>
      <c r="AY327" s="286" t="s">
        <v>265</v>
      </c>
    </row>
    <row r="328" s="2" customFormat="1" ht="16.30189" customHeight="1">
      <c r="A328" s="39"/>
      <c r="B328" s="40"/>
      <c r="C328" s="246" t="s">
        <v>577</v>
      </c>
      <c r="D328" s="246" t="s">
        <v>268</v>
      </c>
      <c r="E328" s="247" t="s">
        <v>505</v>
      </c>
      <c r="F328" s="248" t="s">
        <v>1</v>
      </c>
      <c r="G328" s="249" t="s">
        <v>1</v>
      </c>
      <c r="H328" s="250">
        <v>150</v>
      </c>
      <c r="I328" s="251"/>
      <c r="J328" s="250">
        <f>ROUND(I328*H328,2)</f>
        <v>0</v>
      </c>
      <c r="K328" s="252"/>
      <c r="L328" s="45"/>
      <c r="M328" s="253" t="s">
        <v>1</v>
      </c>
      <c r="N328" s="254" t="s">
        <v>41</v>
      </c>
      <c r="O328" s="92"/>
      <c r="P328" s="255">
        <f>O328*H328</f>
        <v>0</v>
      </c>
      <c r="Q328" s="255">
        <v>0.10373</v>
      </c>
      <c r="R328" s="255">
        <f>Q328*H328</f>
        <v>15.5595</v>
      </c>
      <c r="S328" s="255">
        <v>0</v>
      </c>
      <c r="T328" s="256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57" t="s">
        <v>282</v>
      </c>
      <c r="AT328" s="257" t="s">
        <v>268</v>
      </c>
      <c r="AU328" s="257" t="s">
        <v>91</v>
      </c>
      <c r="AY328" s="18" t="s">
        <v>265</v>
      </c>
      <c r="BE328" s="258">
        <f>IF(N328="základná",J328,0)</f>
        <v>0</v>
      </c>
      <c r="BF328" s="258">
        <f>IF(N328="znížená",J328,0)</f>
        <v>0</v>
      </c>
      <c r="BG328" s="258">
        <f>IF(N328="zákl. prenesená",J328,0)</f>
        <v>0</v>
      </c>
      <c r="BH328" s="258">
        <f>IF(N328="zníž. prenesená",J328,0)</f>
        <v>0</v>
      </c>
      <c r="BI328" s="258">
        <f>IF(N328="nulová",J328,0)</f>
        <v>0</v>
      </c>
      <c r="BJ328" s="18" t="s">
        <v>91</v>
      </c>
      <c r="BK328" s="258">
        <f>ROUND(I328*H328,2)</f>
        <v>0</v>
      </c>
      <c r="BL328" s="18" t="s">
        <v>282</v>
      </c>
      <c r="BM328" s="257" t="s">
        <v>2629</v>
      </c>
    </row>
    <row r="329" s="13" customFormat="1">
      <c r="A329" s="13"/>
      <c r="B329" s="264"/>
      <c r="C329" s="265"/>
      <c r="D329" s="266" t="s">
        <v>312</v>
      </c>
      <c r="E329" s="267" t="s">
        <v>1</v>
      </c>
      <c r="F329" s="268" t="s">
        <v>3615</v>
      </c>
      <c r="G329" s="265"/>
      <c r="H329" s="269">
        <v>111</v>
      </c>
      <c r="I329" s="270"/>
      <c r="J329" s="265"/>
      <c r="K329" s="265"/>
      <c r="L329" s="271"/>
      <c r="M329" s="272"/>
      <c r="N329" s="273"/>
      <c r="O329" s="273"/>
      <c r="P329" s="273"/>
      <c r="Q329" s="273"/>
      <c r="R329" s="273"/>
      <c r="S329" s="273"/>
      <c r="T329" s="27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75" t="s">
        <v>312</v>
      </c>
      <c r="AU329" s="275" t="s">
        <v>91</v>
      </c>
      <c r="AV329" s="13" t="s">
        <v>91</v>
      </c>
      <c r="AW329" s="13" t="s">
        <v>4</v>
      </c>
      <c r="AX329" s="13" t="s">
        <v>75</v>
      </c>
      <c r="AY329" s="275" t="s">
        <v>265</v>
      </c>
    </row>
    <row r="330" s="13" customFormat="1">
      <c r="A330" s="13"/>
      <c r="B330" s="264"/>
      <c r="C330" s="265"/>
      <c r="D330" s="266" t="s">
        <v>312</v>
      </c>
      <c r="E330" s="267" t="s">
        <v>1</v>
      </c>
      <c r="F330" s="268" t="s">
        <v>3706</v>
      </c>
      <c r="G330" s="265"/>
      <c r="H330" s="269">
        <v>39</v>
      </c>
      <c r="I330" s="270"/>
      <c r="J330" s="265"/>
      <c r="K330" s="265"/>
      <c r="L330" s="271"/>
      <c r="M330" s="272"/>
      <c r="N330" s="273"/>
      <c r="O330" s="273"/>
      <c r="P330" s="273"/>
      <c r="Q330" s="273"/>
      <c r="R330" s="273"/>
      <c r="S330" s="273"/>
      <c r="T330" s="27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312</v>
      </c>
      <c r="AU330" s="275" t="s">
        <v>91</v>
      </c>
      <c r="AV330" s="13" t="s">
        <v>91</v>
      </c>
      <c r="AW330" s="13" t="s">
        <v>4</v>
      </c>
      <c r="AX330" s="13" t="s">
        <v>75</v>
      </c>
      <c r="AY330" s="275" t="s">
        <v>265</v>
      </c>
    </row>
    <row r="331" s="14" customFormat="1">
      <c r="A331" s="14"/>
      <c r="B331" s="276"/>
      <c r="C331" s="277"/>
      <c r="D331" s="266" t="s">
        <v>312</v>
      </c>
      <c r="E331" s="278" t="s">
        <v>1</v>
      </c>
      <c r="F331" s="279" t="s">
        <v>318</v>
      </c>
      <c r="G331" s="277"/>
      <c r="H331" s="280">
        <v>150</v>
      </c>
      <c r="I331" s="281"/>
      <c r="J331" s="277"/>
      <c r="K331" s="277"/>
      <c r="L331" s="282"/>
      <c r="M331" s="283"/>
      <c r="N331" s="284"/>
      <c r="O331" s="284"/>
      <c r="P331" s="284"/>
      <c r="Q331" s="284"/>
      <c r="R331" s="284"/>
      <c r="S331" s="284"/>
      <c r="T331" s="285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86" t="s">
        <v>312</v>
      </c>
      <c r="AU331" s="286" t="s">
        <v>91</v>
      </c>
      <c r="AV331" s="14" t="s">
        <v>282</v>
      </c>
      <c r="AW331" s="14" t="s">
        <v>4</v>
      </c>
      <c r="AX331" s="14" t="s">
        <v>83</v>
      </c>
      <c r="AY331" s="286" t="s">
        <v>265</v>
      </c>
    </row>
    <row r="332" s="2" customFormat="1" ht="16.30189" customHeight="1">
      <c r="A332" s="39"/>
      <c r="B332" s="40"/>
      <c r="C332" s="246" t="s">
        <v>580</v>
      </c>
      <c r="D332" s="246" t="s">
        <v>268</v>
      </c>
      <c r="E332" s="247" t="s">
        <v>2631</v>
      </c>
      <c r="F332" s="248" t="s">
        <v>1</v>
      </c>
      <c r="G332" s="249" t="s">
        <v>1</v>
      </c>
      <c r="H332" s="250">
        <v>150</v>
      </c>
      <c r="I332" s="251"/>
      <c r="J332" s="250">
        <f>ROUND(I332*H332,2)</f>
        <v>0</v>
      </c>
      <c r="K332" s="252"/>
      <c r="L332" s="45"/>
      <c r="M332" s="253" t="s">
        <v>1</v>
      </c>
      <c r="N332" s="254" t="s">
        <v>41</v>
      </c>
      <c r="O332" s="92"/>
      <c r="P332" s="255">
        <f>O332*H332</f>
        <v>0</v>
      </c>
      <c r="Q332" s="255">
        <v>0.10373</v>
      </c>
      <c r="R332" s="255">
        <f>Q332*H332</f>
        <v>15.5595</v>
      </c>
      <c r="S332" s="255">
        <v>0</v>
      </c>
      <c r="T332" s="256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57" t="s">
        <v>282</v>
      </c>
      <c r="AT332" s="257" t="s">
        <v>268</v>
      </c>
      <c r="AU332" s="257" t="s">
        <v>91</v>
      </c>
      <c r="AY332" s="18" t="s">
        <v>265</v>
      </c>
      <c r="BE332" s="258">
        <f>IF(N332="základná",J332,0)</f>
        <v>0</v>
      </c>
      <c r="BF332" s="258">
        <f>IF(N332="znížená",J332,0)</f>
        <v>0</v>
      </c>
      <c r="BG332" s="258">
        <f>IF(N332="zákl. prenesená",J332,0)</f>
        <v>0</v>
      </c>
      <c r="BH332" s="258">
        <f>IF(N332="zníž. prenesená",J332,0)</f>
        <v>0</v>
      </c>
      <c r="BI332" s="258">
        <f>IF(N332="nulová",J332,0)</f>
        <v>0</v>
      </c>
      <c r="BJ332" s="18" t="s">
        <v>91</v>
      </c>
      <c r="BK332" s="258">
        <f>ROUND(I332*H332,2)</f>
        <v>0</v>
      </c>
      <c r="BL332" s="18" t="s">
        <v>282</v>
      </c>
      <c r="BM332" s="257" t="s">
        <v>2632</v>
      </c>
    </row>
    <row r="333" s="13" customFormat="1">
      <c r="A333" s="13"/>
      <c r="B333" s="264"/>
      <c r="C333" s="265"/>
      <c r="D333" s="266" t="s">
        <v>312</v>
      </c>
      <c r="E333" s="267" t="s">
        <v>1</v>
      </c>
      <c r="F333" s="268" t="s">
        <v>3707</v>
      </c>
      <c r="G333" s="265"/>
      <c r="H333" s="269">
        <v>150</v>
      </c>
      <c r="I333" s="270"/>
      <c r="J333" s="265"/>
      <c r="K333" s="265"/>
      <c r="L333" s="271"/>
      <c r="M333" s="272"/>
      <c r="N333" s="273"/>
      <c r="O333" s="273"/>
      <c r="P333" s="273"/>
      <c r="Q333" s="273"/>
      <c r="R333" s="273"/>
      <c r="S333" s="273"/>
      <c r="T333" s="27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75" t="s">
        <v>312</v>
      </c>
      <c r="AU333" s="275" t="s">
        <v>91</v>
      </c>
      <c r="AV333" s="13" t="s">
        <v>91</v>
      </c>
      <c r="AW333" s="13" t="s">
        <v>4</v>
      </c>
      <c r="AX333" s="13" t="s">
        <v>83</v>
      </c>
      <c r="AY333" s="275" t="s">
        <v>265</v>
      </c>
    </row>
    <row r="334" s="2" customFormat="1" ht="16.30189" customHeight="1">
      <c r="A334" s="39"/>
      <c r="B334" s="40"/>
      <c r="C334" s="246" t="s">
        <v>583</v>
      </c>
      <c r="D334" s="246" t="s">
        <v>268</v>
      </c>
      <c r="E334" s="247" t="s">
        <v>509</v>
      </c>
      <c r="F334" s="248" t="s">
        <v>1</v>
      </c>
      <c r="G334" s="249" t="s">
        <v>1</v>
      </c>
      <c r="H334" s="250">
        <v>150</v>
      </c>
      <c r="I334" s="251"/>
      <c r="J334" s="250">
        <f>ROUND(I334*H334,2)</f>
        <v>0</v>
      </c>
      <c r="K334" s="252"/>
      <c r="L334" s="45"/>
      <c r="M334" s="253" t="s">
        <v>1</v>
      </c>
      <c r="N334" s="254" t="s">
        <v>41</v>
      </c>
      <c r="O334" s="92"/>
      <c r="P334" s="255">
        <f>O334*H334</f>
        <v>0</v>
      </c>
      <c r="Q334" s="255">
        <v>0.15559000000000001</v>
      </c>
      <c r="R334" s="255">
        <f>Q334*H334</f>
        <v>23.3385</v>
      </c>
      <c r="S334" s="255">
        <v>0</v>
      </c>
      <c r="T334" s="256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57" t="s">
        <v>282</v>
      </c>
      <c r="AT334" s="257" t="s">
        <v>268</v>
      </c>
      <c r="AU334" s="257" t="s">
        <v>91</v>
      </c>
      <c r="AY334" s="18" t="s">
        <v>265</v>
      </c>
      <c r="BE334" s="258">
        <f>IF(N334="základná",J334,0)</f>
        <v>0</v>
      </c>
      <c r="BF334" s="258">
        <f>IF(N334="znížená",J334,0)</f>
        <v>0</v>
      </c>
      <c r="BG334" s="258">
        <f>IF(N334="zákl. prenesená",J334,0)</f>
        <v>0</v>
      </c>
      <c r="BH334" s="258">
        <f>IF(N334="zníž. prenesená",J334,0)</f>
        <v>0</v>
      </c>
      <c r="BI334" s="258">
        <f>IF(N334="nulová",J334,0)</f>
        <v>0</v>
      </c>
      <c r="BJ334" s="18" t="s">
        <v>91</v>
      </c>
      <c r="BK334" s="258">
        <f>ROUND(I334*H334,2)</f>
        <v>0</v>
      </c>
      <c r="BL334" s="18" t="s">
        <v>282</v>
      </c>
      <c r="BM334" s="257" t="s">
        <v>2634</v>
      </c>
    </row>
    <row r="335" s="13" customFormat="1">
      <c r="A335" s="13"/>
      <c r="B335" s="264"/>
      <c r="C335" s="265"/>
      <c r="D335" s="266" t="s">
        <v>312</v>
      </c>
      <c r="E335" s="267" t="s">
        <v>1</v>
      </c>
      <c r="F335" s="268" t="s">
        <v>3703</v>
      </c>
      <c r="G335" s="265"/>
      <c r="H335" s="269">
        <v>150</v>
      </c>
      <c r="I335" s="270"/>
      <c r="J335" s="265"/>
      <c r="K335" s="265"/>
      <c r="L335" s="271"/>
      <c r="M335" s="272"/>
      <c r="N335" s="273"/>
      <c r="O335" s="273"/>
      <c r="P335" s="273"/>
      <c r="Q335" s="273"/>
      <c r="R335" s="273"/>
      <c r="S335" s="273"/>
      <c r="T335" s="27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75" t="s">
        <v>312</v>
      </c>
      <c r="AU335" s="275" t="s">
        <v>91</v>
      </c>
      <c r="AV335" s="13" t="s">
        <v>91</v>
      </c>
      <c r="AW335" s="13" t="s">
        <v>4</v>
      </c>
      <c r="AX335" s="13" t="s">
        <v>83</v>
      </c>
      <c r="AY335" s="275" t="s">
        <v>265</v>
      </c>
    </row>
    <row r="336" s="2" customFormat="1" ht="16.30189" customHeight="1">
      <c r="A336" s="39"/>
      <c r="B336" s="40"/>
      <c r="C336" s="246" t="s">
        <v>587</v>
      </c>
      <c r="D336" s="246" t="s">
        <v>268</v>
      </c>
      <c r="E336" s="247" t="s">
        <v>2636</v>
      </c>
      <c r="F336" s="248" t="s">
        <v>1</v>
      </c>
      <c r="G336" s="249" t="s">
        <v>1</v>
      </c>
      <c r="H336" s="250">
        <v>7.5</v>
      </c>
      <c r="I336" s="251"/>
      <c r="J336" s="250">
        <f>ROUND(I336*H336,2)</f>
        <v>0</v>
      </c>
      <c r="K336" s="252"/>
      <c r="L336" s="45"/>
      <c r="M336" s="253" t="s">
        <v>1</v>
      </c>
      <c r="N336" s="254" t="s">
        <v>41</v>
      </c>
      <c r="O336" s="92"/>
      <c r="P336" s="255">
        <f>O336*H336</f>
        <v>0</v>
      </c>
      <c r="Q336" s="255">
        <v>0.44087832999999998</v>
      </c>
      <c r="R336" s="255">
        <f>Q336*H336</f>
        <v>3.3065874749999997</v>
      </c>
      <c r="S336" s="255">
        <v>0</v>
      </c>
      <c r="T336" s="256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57" t="s">
        <v>282</v>
      </c>
      <c r="AT336" s="257" t="s">
        <v>268</v>
      </c>
      <c r="AU336" s="257" t="s">
        <v>91</v>
      </c>
      <c r="AY336" s="18" t="s">
        <v>265</v>
      </c>
      <c r="BE336" s="258">
        <f>IF(N336="základná",J336,0)</f>
        <v>0</v>
      </c>
      <c r="BF336" s="258">
        <f>IF(N336="znížená",J336,0)</f>
        <v>0</v>
      </c>
      <c r="BG336" s="258">
        <f>IF(N336="zákl. prenesená",J336,0)</f>
        <v>0</v>
      </c>
      <c r="BH336" s="258">
        <f>IF(N336="zníž. prenesená",J336,0)</f>
        <v>0</v>
      </c>
      <c r="BI336" s="258">
        <f>IF(N336="nulová",J336,0)</f>
        <v>0</v>
      </c>
      <c r="BJ336" s="18" t="s">
        <v>91</v>
      </c>
      <c r="BK336" s="258">
        <f>ROUND(I336*H336,2)</f>
        <v>0</v>
      </c>
      <c r="BL336" s="18" t="s">
        <v>282</v>
      </c>
      <c r="BM336" s="257" t="s">
        <v>2637</v>
      </c>
    </row>
    <row r="337" s="15" customFormat="1">
      <c r="A337" s="15"/>
      <c r="B337" s="297"/>
      <c r="C337" s="298"/>
      <c r="D337" s="266" t="s">
        <v>312</v>
      </c>
      <c r="E337" s="299" t="s">
        <v>1</v>
      </c>
      <c r="F337" s="300" t="s">
        <v>2638</v>
      </c>
      <c r="G337" s="298"/>
      <c r="H337" s="299" t="s">
        <v>1</v>
      </c>
      <c r="I337" s="301"/>
      <c r="J337" s="298"/>
      <c r="K337" s="298"/>
      <c r="L337" s="302"/>
      <c r="M337" s="303"/>
      <c r="N337" s="304"/>
      <c r="O337" s="304"/>
      <c r="P337" s="304"/>
      <c r="Q337" s="304"/>
      <c r="R337" s="304"/>
      <c r="S337" s="304"/>
      <c r="T337" s="30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306" t="s">
        <v>312</v>
      </c>
      <c r="AU337" s="306" t="s">
        <v>91</v>
      </c>
      <c r="AV337" s="15" t="s">
        <v>83</v>
      </c>
      <c r="AW337" s="15" t="s">
        <v>4</v>
      </c>
      <c r="AX337" s="15" t="s">
        <v>75</v>
      </c>
      <c r="AY337" s="306" t="s">
        <v>265</v>
      </c>
    </row>
    <row r="338" s="13" customFormat="1">
      <c r="A338" s="13"/>
      <c r="B338" s="264"/>
      <c r="C338" s="265"/>
      <c r="D338" s="266" t="s">
        <v>312</v>
      </c>
      <c r="E338" s="267" t="s">
        <v>1</v>
      </c>
      <c r="F338" s="268" t="s">
        <v>3708</v>
      </c>
      <c r="G338" s="265"/>
      <c r="H338" s="269">
        <v>7.5</v>
      </c>
      <c r="I338" s="270"/>
      <c r="J338" s="265"/>
      <c r="K338" s="265"/>
      <c r="L338" s="271"/>
      <c r="M338" s="272"/>
      <c r="N338" s="273"/>
      <c r="O338" s="273"/>
      <c r="P338" s="273"/>
      <c r="Q338" s="273"/>
      <c r="R338" s="273"/>
      <c r="S338" s="273"/>
      <c r="T338" s="27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5" t="s">
        <v>312</v>
      </c>
      <c r="AU338" s="275" t="s">
        <v>91</v>
      </c>
      <c r="AV338" s="13" t="s">
        <v>91</v>
      </c>
      <c r="AW338" s="13" t="s">
        <v>4</v>
      </c>
      <c r="AX338" s="13" t="s">
        <v>83</v>
      </c>
      <c r="AY338" s="275" t="s">
        <v>265</v>
      </c>
    </row>
    <row r="339" s="2" customFormat="1" ht="16.30189" customHeight="1">
      <c r="A339" s="39"/>
      <c r="B339" s="40"/>
      <c r="C339" s="246" t="s">
        <v>590</v>
      </c>
      <c r="D339" s="246" t="s">
        <v>268</v>
      </c>
      <c r="E339" s="247" t="s">
        <v>2640</v>
      </c>
      <c r="F339" s="248" t="s">
        <v>1</v>
      </c>
      <c r="G339" s="249" t="s">
        <v>1</v>
      </c>
      <c r="H339" s="250">
        <v>33</v>
      </c>
      <c r="I339" s="251"/>
      <c r="J339" s="250">
        <f>ROUND(I339*H339,2)</f>
        <v>0</v>
      </c>
      <c r="K339" s="252"/>
      <c r="L339" s="45"/>
      <c r="M339" s="253" t="s">
        <v>1</v>
      </c>
      <c r="N339" s="254" t="s">
        <v>41</v>
      </c>
      <c r="O339" s="92"/>
      <c r="P339" s="255">
        <f>O339*H339</f>
        <v>0</v>
      </c>
      <c r="Q339" s="255">
        <v>0.0035999999999999999</v>
      </c>
      <c r="R339" s="255">
        <f>Q339*H339</f>
        <v>0.1188</v>
      </c>
      <c r="S339" s="255">
        <v>0</v>
      </c>
      <c r="T339" s="256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57" t="s">
        <v>282</v>
      </c>
      <c r="AT339" s="257" t="s">
        <v>268</v>
      </c>
      <c r="AU339" s="257" t="s">
        <v>91</v>
      </c>
      <c r="AY339" s="18" t="s">
        <v>265</v>
      </c>
      <c r="BE339" s="258">
        <f>IF(N339="základná",J339,0)</f>
        <v>0</v>
      </c>
      <c r="BF339" s="258">
        <f>IF(N339="znížená",J339,0)</f>
        <v>0</v>
      </c>
      <c r="BG339" s="258">
        <f>IF(N339="zákl. prenesená",J339,0)</f>
        <v>0</v>
      </c>
      <c r="BH339" s="258">
        <f>IF(N339="zníž. prenesená",J339,0)</f>
        <v>0</v>
      </c>
      <c r="BI339" s="258">
        <f>IF(N339="nulová",J339,0)</f>
        <v>0</v>
      </c>
      <c r="BJ339" s="18" t="s">
        <v>91</v>
      </c>
      <c r="BK339" s="258">
        <f>ROUND(I339*H339,2)</f>
        <v>0</v>
      </c>
      <c r="BL339" s="18" t="s">
        <v>282</v>
      </c>
      <c r="BM339" s="257" t="s">
        <v>2641</v>
      </c>
    </row>
    <row r="340" s="13" customFormat="1">
      <c r="A340" s="13"/>
      <c r="B340" s="264"/>
      <c r="C340" s="265"/>
      <c r="D340" s="266" t="s">
        <v>312</v>
      </c>
      <c r="E340" s="267" t="s">
        <v>1</v>
      </c>
      <c r="F340" s="268" t="s">
        <v>3709</v>
      </c>
      <c r="G340" s="265"/>
      <c r="H340" s="269">
        <v>33</v>
      </c>
      <c r="I340" s="270"/>
      <c r="J340" s="265"/>
      <c r="K340" s="265"/>
      <c r="L340" s="271"/>
      <c r="M340" s="272"/>
      <c r="N340" s="273"/>
      <c r="O340" s="273"/>
      <c r="P340" s="273"/>
      <c r="Q340" s="273"/>
      <c r="R340" s="273"/>
      <c r="S340" s="273"/>
      <c r="T340" s="27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5" t="s">
        <v>312</v>
      </c>
      <c r="AU340" s="275" t="s">
        <v>91</v>
      </c>
      <c r="AV340" s="13" t="s">
        <v>91</v>
      </c>
      <c r="AW340" s="13" t="s">
        <v>4</v>
      </c>
      <c r="AX340" s="13" t="s">
        <v>75</v>
      </c>
      <c r="AY340" s="275" t="s">
        <v>265</v>
      </c>
    </row>
    <row r="341" s="14" customFormat="1">
      <c r="A341" s="14"/>
      <c r="B341" s="276"/>
      <c r="C341" s="277"/>
      <c r="D341" s="266" t="s">
        <v>312</v>
      </c>
      <c r="E341" s="278" t="s">
        <v>1</v>
      </c>
      <c r="F341" s="279" t="s">
        <v>318</v>
      </c>
      <c r="G341" s="277"/>
      <c r="H341" s="280">
        <v>33</v>
      </c>
      <c r="I341" s="281"/>
      <c r="J341" s="277"/>
      <c r="K341" s="277"/>
      <c r="L341" s="282"/>
      <c r="M341" s="283"/>
      <c r="N341" s="284"/>
      <c r="O341" s="284"/>
      <c r="P341" s="284"/>
      <c r="Q341" s="284"/>
      <c r="R341" s="284"/>
      <c r="S341" s="284"/>
      <c r="T341" s="28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86" t="s">
        <v>312</v>
      </c>
      <c r="AU341" s="286" t="s">
        <v>91</v>
      </c>
      <c r="AV341" s="14" t="s">
        <v>282</v>
      </c>
      <c r="AW341" s="14" t="s">
        <v>4</v>
      </c>
      <c r="AX341" s="14" t="s">
        <v>83</v>
      </c>
      <c r="AY341" s="286" t="s">
        <v>265</v>
      </c>
    </row>
    <row r="342" s="12" customFormat="1" ht="22.8" customHeight="1">
      <c r="A342" s="12"/>
      <c r="B342" s="230"/>
      <c r="C342" s="231"/>
      <c r="D342" s="232" t="s">
        <v>74</v>
      </c>
      <c r="E342" s="244" t="s">
        <v>329</v>
      </c>
      <c r="F342" s="244" t="s">
        <v>512</v>
      </c>
      <c r="G342" s="231"/>
      <c r="H342" s="231"/>
      <c r="I342" s="234"/>
      <c r="J342" s="245">
        <f>BK342</f>
        <v>0</v>
      </c>
      <c r="K342" s="231"/>
      <c r="L342" s="236"/>
      <c r="M342" s="237"/>
      <c r="N342" s="238"/>
      <c r="O342" s="238"/>
      <c r="P342" s="239">
        <f>SUM(P343:P391)</f>
        <v>0</v>
      </c>
      <c r="Q342" s="238"/>
      <c r="R342" s="239">
        <f>SUM(R343:R391)</f>
        <v>2.7034344600000004</v>
      </c>
      <c r="S342" s="238"/>
      <c r="T342" s="240">
        <f>SUM(T343:T391)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41" t="s">
        <v>83</v>
      </c>
      <c r="AT342" s="242" t="s">
        <v>74</v>
      </c>
      <c r="AU342" s="242" t="s">
        <v>83</v>
      </c>
      <c r="AY342" s="241" t="s">
        <v>265</v>
      </c>
      <c r="BK342" s="243">
        <f>SUM(BK343:BK391)</f>
        <v>0</v>
      </c>
    </row>
    <row r="343" s="2" customFormat="1" ht="16.30189" customHeight="1">
      <c r="A343" s="39"/>
      <c r="B343" s="40"/>
      <c r="C343" s="246" t="s">
        <v>593</v>
      </c>
      <c r="D343" s="246" t="s">
        <v>268</v>
      </c>
      <c r="E343" s="247" t="s">
        <v>2643</v>
      </c>
      <c r="F343" s="248" t="s">
        <v>1</v>
      </c>
      <c r="G343" s="249" t="s">
        <v>1</v>
      </c>
      <c r="H343" s="250">
        <v>59.399999999999999</v>
      </c>
      <c r="I343" s="251"/>
      <c r="J343" s="250">
        <f>ROUND(I343*H343,2)</f>
        <v>0</v>
      </c>
      <c r="K343" s="252"/>
      <c r="L343" s="45"/>
      <c r="M343" s="253" t="s">
        <v>1</v>
      </c>
      <c r="N343" s="254" t="s">
        <v>41</v>
      </c>
      <c r="O343" s="92"/>
      <c r="P343" s="255">
        <f>O343*H343</f>
        <v>0</v>
      </c>
      <c r="Q343" s="255">
        <v>0</v>
      </c>
      <c r="R343" s="255">
        <f>Q343*H343</f>
        <v>0</v>
      </c>
      <c r="S343" s="255">
        <v>0</v>
      </c>
      <c r="T343" s="256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57" t="s">
        <v>282</v>
      </c>
      <c r="AT343" s="257" t="s">
        <v>268</v>
      </c>
      <c r="AU343" s="257" t="s">
        <v>91</v>
      </c>
      <c r="AY343" s="18" t="s">
        <v>265</v>
      </c>
      <c r="BE343" s="258">
        <f>IF(N343="základná",J343,0)</f>
        <v>0</v>
      </c>
      <c r="BF343" s="258">
        <f>IF(N343="znížená",J343,0)</f>
        <v>0</v>
      </c>
      <c r="BG343" s="258">
        <f>IF(N343="zákl. prenesená",J343,0)</f>
        <v>0</v>
      </c>
      <c r="BH343" s="258">
        <f>IF(N343="zníž. prenesená",J343,0)</f>
        <v>0</v>
      </c>
      <c r="BI343" s="258">
        <f>IF(N343="nulová",J343,0)</f>
        <v>0</v>
      </c>
      <c r="BJ343" s="18" t="s">
        <v>91</v>
      </c>
      <c r="BK343" s="258">
        <f>ROUND(I343*H343,2)</f>
        <v>0</v>
      </c>
      <c r="BL343" s="18" t="s">
        <v>282</v>
      </c>
      <c r="BM343" s="257" t="s">
        <v>2644</v>
      </c>
    </row>
    <row r="344" s="13" customFormat="1">
      <c r="A344" s="13"/>
      <c r="B344" s="264"/>
      <c r="C344" s="265"/>
      <c r="D344" s="266" t="s">
        <v>312</v>
      </c>
      <c r="E344" s="267" t="s">
        <v>1</v>
      </c>
      <c r="F344" s="268" t="s">
        <v>3710</v>
      </c>
      <c r="G344" s="265"/>
      <c r="H344" s="269">
        <v>59.399999999999999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312</v>
      </c>
      <c r="AU344" s="275" t="s">
        <v>91</v>
      </c>
      <c r="AV344" s="13" t="s">
        <v>91</v>
      </c>
      <c r="AW344" s="13" t="s">
        <v>4</v>
      </c>
      <c r="AX344" s="13" t="s">
        <v>83</v>
      </c>
      <c r="AY344" s="275" t="s">
        <v>265</v>
      </c>
    </row>
    <row r="345" s="2" customFormat="1" ht="16.30189" customHeight="1">
      <c r="A345" s="39"/>
      <c r="B345" s="40"/>
      <c r="C345" s="246" t="s">
        <v>596</v>
      </c>
      <c r="D345" s="246" t="s">
        <v>268</v>
      </c>
      <c r="E345" s="247" t="s">
        <v>2646</v>
      </c>
      <c r="F345" s="248" t="s">
        <v>1</v>
      </c>
      <c r="G345" s="249" t="s">
        <v>1</v>
      </c>
      <c r="H345" s="250">
        <v>27.390000000000001</v>
      </c>
      <c r="I345" s="251"/>
      <c r="J345" s="250">
        <f>ROUND(I345*H345,2)</f>
        <v>0</v>
      </c>
      <c r="K345" s="252"/>
      <c r="L345" s="45"/>
      <c r="M345" s="253" t="s">
        <v>1</v>
      </c>
      <c r="N345" s="254" t="s">
        <v>41</v>
      </c>
      <c r="O345" s="92"/>
      <c r="P345" s="255">
        <f>O345*H345</f>
        <v>0</v>
      </c>
      <c r="Q345" s="255">
        <v>0.00042000000000000002</v>
      </c>
      <c r="R345" s="255">
        <f>Q345*H345</f>
        <v>0.011503800000000002</v>
      </c>
      <c r="S345" s="255">
        <v>0</v>
      </c>
      <c r="T345" s="256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57" t="s">
        <v>282</v>
      </c>
      <c r="AT345" s="257" t="s">
        <v>268</v>
      </c>
      <c r="AU345" s="257" t="s">
        <v>91</v>
      </c>
      <c r="AY345" s="18" t="s">
        <v>265</v>
      </c>
      <c r="BE345" s="258">
        <f>IF(N345="základná",J345,0)</f>
        <v>0</v>
      </c>
      <c r="BF345" s="258">
        <f>IF(N345="znížená",J345,0)</f>
        <v>0</v>
      </c>
      <c r="BG345" s="258">
        <f>IF(N345="zákl. prenesená",J345,0)</f>
        <v>0</v>
      </c>
      <c r="BH345" s="258">
        <f>IF(N345="zníž. prenesená",J345,0)</f>
        <v>0</v>
      </c>
      <c r="BI345" s="258">
        <f>IF(N345="nulová",J345,0)</f>
        <v>0</v>
      </c>
      <c r="BJ345" s="18" t="s">
        <v>91</v>
      </c>
      <c r="BK345" s="258">
        <f>ROUND(I345*H345,2)</f>
        <v>0</v>
      </c>
      <c r="BL345" s="18" t="s">
        <v>282</v>
      </c>
      <c r="BM345" s="257" t="s">
        <v>2647</v>
      </c>
    </row>
    <row r="346" s="15" customFormat="1">
      <c r="A346" s="15"/>
      <c r="B346" s="297"/>
      <c r="C346" s="298"/>
      <c r="D346" s="266" t="s">
        <v>312</v>
      </c>
      <c r="E346" s="299" t="s">
        <v>1</v>
      </c>
      <c r="F346" s="300" t="s">
        <v>1045</v>
      </c>
      <c r="G346" s="298"/>
      <c r="H346" s="299" t="s">
        <v>1</v>
      </c>
      <c r="I346" s="301"/>
      <c r="J346" s="298"/>
      <c r="K346" s="298"/>
      <c r="L346" s="302"/>
      <c r="M346" s="303"/>
      <c r="N346" s="304"/>
      <c r="O346" s="304"/>
      <c r="P346" s="304"/>
      <c r="Q346" s="304"/>
      <c r="R346" s="304"/>
      <c r="S346" s="304"/>
      <c r="T346" s="30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306" t="s">
        <v>312</v>
      </c>
      <c r="AU346" s="306" t="s">
        <v>91</v>
      </c>
      <c r="AV346" s="15" t="s">
        <v>83</v>
      </c>
      <c r="AW346" s="15" t="s">
        <v>4</v>
      </c>
      <c r="AX346" s="15" t="s">
        <v>75</v>
      </c>
      <c r="AY346" s="306" t="s">
        <v>265</v>
      </c>
    </row>
    <row r="347" s="13" customFormat="1">
      <c r="A347" s="13"/>
      <c r="B347" s="264"/>
      <c r="C347" s="265"/>
      <c r="D347" s="266" t="s">
        <v>312</v>
      </c>
      <c r="E347" s="267" t="s">
        <v>1</v>
      </c>
      <c r="F347" s="268" t="s">
        <v>3711</v>
      </c>
      <c r="G347" s="265"/>
      <c r="H347" s="269">
        <v>27.390000000000001</v>
      </c>
      <c r="I347" s="270"/>
      <c r="J347" s="265"/>
      <c r="K347" s="265"/>
      <c r="L347" s="271"/>
      <c r="M347" s="272"/>
      <c r="N347" s="273"/>
      <c r="O347" s="273"/>
      <c r="P347" s="273"/>
      <c r="Q347" s="273"/>
      <c r="R347" s="273"/>
      <c r="S347" s="273"/>
      <c r="T347" s="27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75" t="s">
        <v>312</v>
      </c>
      <c r="AU347" s="275" t="s">
        <v>91</v>
      </c>
      <c r="AV347" s="13" t="s">
        <v>91</v>
      </c>
      <c r="AW347" s="13" t="s">
        <v>4</v>
      </c>
      <c r="AX347" s="13" t="s">
        <v>75</v>
      </c>
      <c r="AY347" s="275" t="s">
        <v>265</v>
      </c>
    </row>
    <row r="348" s="14" customFormat="1">
      <c r="A348" s="14"/>
      <c r="B348" s="276"/>
      <c r="C348" s="277"/>
      <c r="D348" s="266" t="s">
        <v>312</v>
      </c>
      <c r="E348" s="278" t="s">
        <v>1</v>
      </c>
      <c r="F348" s="279" t="s">
        <v>318</v>
      </c>
      <c r="G348" s="277"/>
      <c r="H348" s="280">
        <v>27.390000000000001</v>
      </c>
      <c r="I348" s="281"/>
      <c r="J348" s="277"/>
      <c r="K348" s="277"/>
      <c r="L348" s="282"/>
      <c r="M348" s="283"/>
      <c r="N348" s="284"/>
      <c r="O348" s="284"/>
      <c r="P348" s="284"/>
      <c r="Q348" s="284"/>
      <c r="R348" s="284"/>
      <c r="S348" s="284"/>
      <c r="T348" s="28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86" t="s">
        <v>312</v>
      </c>
      <c r="AU348" s="286" t="s">
        <v>91</v>
      </c>
      <c r="AV348" s="14" t="s">
        <v>282</v>
      </c>
      <c r="AW348" s="14" t="s">
        <v>4</v>
      </c>
      <c r="AX348" s="14" t="s">
        <v>83</v>
      </c>
      <c r="AY348" s="286" t="s">
        <v>265</v>
      </c>
    </row>
    <row r="349" s="2" customFormat="1" ht="16.30189" customHeight="1">
      <c r="A349" s="39"/>
      <c r="B349" s="40"/>
      <c r="C349" s="246" t="s">
        <v>599</v>
      </c>
      <c r="D349" s="246" t="s">
        <v>268</v>
      </c>
      <c r="E349" s="247" t="s">
        <v>2649</v>
      </c>
      <c r="F349" s="248" t="s">
        <v>1</v>
      </c>
      <c r="G349" s="249" t="s">
        <v>1</v>
      </c>
      <c r="H349" s="250">
        <v>80.569999999999993</v>
      </c>
      <c r="I349" s="251"/>
      <c r="J349" s="250">
        <f>ROUND(I349*H349,2)</f>
        <v>0</v>
      </c>
      <c r="K349" s="252"/>
      <c r="L349" s="45"/>
      <c r="M349" s="253" t="s">
        <v>1</v>
      </c>
      <c r="N349" s="254" t="s">
        <v>41</v>
      </c>
      <c r="O349" s="92"/>
      <c r="P349" s="255">
        <f>O349*H349</f>
        <v>0</v>
      </c>
      <c r="Q349" s="255">
        <v>0.00042000000000000002</v>
      </c>
      <c r="R349" s="255">
        <f>Q349*H349</f>
        <v>0.033839399999999999</v>
      </c>
      <c r="S349" s="255">
        <v>0</v>
      </c>
      <c r="T349" s="256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57" t="s">
        <v>282</v>
      </c>
      <c r="AT349" s="257" t="s">
        <v>268</v>
      </c>
      <c r="AU349" s="257" t="s">
        <v>91</v>
      </c>
      <c r="AY349" s="18" t="s">
        <v>265</v>
      </c>
      <c r="BE349" s="258">
        <f>IF(N349="základná",J349,0)</f>
        <v>0</v>
      </c>
      <c r="BF349" s="258">
        <f>IF(N349="znížená",J349,0)</f>
        <v>0</v>
      </c>
      <c r="BG349" s="258">
        <f>IF(N349="zákl. prenesená",J349,0)</f>
        <v>0</v>
      </c>
      <c r="BH349" s="258">
        <f>IF(N349="zníž. prenesená",J349,0)</f>
        <v>0</v>
      </c>
      <c r="BI349" s="258">
        <f>IF(N349="nulová",J349,0)</f>
        <v>0</v>
      </c>
      <c r="BJ349" s="18" t="s">
        <v>91</v>
      </c>
      <c r="BK349" s="258">
        <f>ROUND(I349*H349,2)</f>
        <v>0</v>
      </c>
      <c r="BL349" s="18" t="s">
        <v>282</v>
      </c>
      <c r="BM349" s="257" t="s">
        <v>2650</v>
      </c>
    </row>
    <row r="350" s="15" customFormat="1">
      <c r="A350" s="15"/>
      <c r="B350" s="297"/>
      <c r="C350" s="298"/>
      <c r="D350" s="266" t="s">
        <v>312</v>
      </c>
      <c r="E350" s="299" t="s">
        <v>1</v>
      </c>
      <c r="F350" s="300" t="s">
        <v>2651</v>
      </c>
      <c r="G350" s="298"/>
      <c r="H350" s="299" t="s">
        <v>1</v>
      </c>
      <c r="I350" s="301"/>
      <c r="J350" s="298"/>
      <c r="K350" s="298"/>
      <c r="L350" s="302"/>
      <c r="M350" s="303"/>
      <c r="N350" s="304"/>
      <c r="O350" s="304"/>
      <c r="P350" s="304"/>
      <c r="Q350" s="304"/>
      <c r="R350" s="304"/>
      <c r="S350" s="304"/>
      <c r="T350" s="30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306" t="s">
        <v>312</v>
      </c>
      <c r="AU350" s="306" t="s">
        <v>91</v>
      </c>
      <c r="AV350" s="15" t="s">
        <v>83</v>
      </c>
      <c r="AW350" s="15" t="s">
        <v>4</v>
      </c>
      <c r="AX350" s="15" t="s">
        <v>75</v>
      </c>
      <c r="AY350" s="306" t="s">
        <v>265</v>
      </c>
    </row>
    <row r="351" s="13" customFormat="1">
      <c r="A351" s="13"/>
      <c r="B351" s="264"/>
      <c r="C351" s="265"/>
      <c r="D351" s="266" t="s">
        <v>312</v>
      </c>
      <c r="E351" s="267" t="s">
        <v>1</v>
      </c>
      <c r="F351" s="268" t="s">
        <v>3712</v>
      </c>
      <c r="G351" s="265"/>
      <c r="H351" s="269">
        <v>52.020000000000003</v>
      </c>
      <c r="I351" s="270"/>
      <c r="J351" s="265"/>
      <c r="K351" s="265"/>
      <c r="L351" s="271"/>
      <c r="M351" s="272"/>
      <c r="N351" s="273"/>
      <c r="O351" s="273"/>
      <c r="P351" s="273"/>
      <c r="Q351" s="273"/>
      <c r="R351" s="273"/>
      <c r="S351" s="273"/>
      <c r="T351" s="27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75" t="s">
        <v>312</v>
      </c>
      <c r="AU351" s="275" t="s">
        <v>91</v>
      </c>
      <c r="AV351" s="13" t="s">
        <v>91</v>
      </c>
      <c r="AW351" s="13" t="s">
        <v>4</v>
      </c>
      <c r="AX351" s="13" t="s">
        <v>75</v>
      </c>
      <c r="AY351" s="275" t="s">
        <v>265</v>
      </c>
    </row>
    <row r="352" s="15" customFormat="1">
      <c r="A352" s="15"/>
      <c r="B352" s="297"/>
      <c r="C352" s="298"/>
      <c r="D352" s="266" t="s">
        <v>312</v>
      </c>
      <c r="E352" s="299" t="s">
        <v>1</v>
      </c>
      <c r="F352" s="300" t="s">
        <v>2655</v>
      </c>
      <c r="G352" s="298"/>
      <c r="H352" s="299" t="s">
        <v>1</v>
      </c>
      <c r="I352" s="301"/>
      <c r="J352" s="298"/>
      <c r="K352" s="298"/>
      <c r="L352" s="302"/>
      <c r="M352" s="303"/>
      <c r="N352" s="304"/>
      <c r="O352" s="304"/>
      <c r="P352" s="304"/>
      <c r="Q352" s="304"/>
      <c r="R352" s="304"/>
      <c r="S352" s="304"/>
      <c r="T352" s="30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306" t="s">
        <v>312</v>
      </c>
      <c r="AU352" s="306" t="s">
        <v>91</v>
      </c>
      <c r="AV352" s="15" t="s">
        <v>83</v>
      </c>
      <c r="AW352" s="15" t="s">
        <v>4</v>
      </c>
      <c r="AX352" s="15" t="s">
        <v>75</v>
      </c>
      <c r="AY352" s="306" t="s">
        <v>265</v>
      </c>
    </row>
    <row r="353" s="15" customFormat="1">
      <c r="A353" s="15"/>
      <c r="B353" s="297"/>
      <c r="C353" s="298"/>
      <c r="D353" s="266" t="s">
        <v>312</v>
      </c>
      <c r="E353" s="299" t="s">
        <v>1</v>
      </c>
      <c r="F353" s="300" t="s">
        <v>2656</v>
      </c>
      <c r="G353" s="298"/>
      <c r="H353" s="299" t="s">
        <v>1</v>
      </c>
      <c r="I353" s="301"/>
      <c r="J353" s="298"/>
      <c r="K353" s="298"/>
      <c r="L353" s="302"/>
      <c r="M353" s="303"/>
      <c r="N353" s="304"/>
      <c r="O353" s="304"/>
      <c r="P353" s="304"/>
      <c r="Q353" s="304"/>
      <c r="R353" s="304"/>
      <c r="S353" s="304"/>
      <c r="T353" s="30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306" t="s">
        <v>312</v>
      </c>
      <c r="AU353" s="306" t="s">
        <v>91</v>
      </c>
      <c r="AV353" s="15" t="s">
        <v>83</v>
      </c>
      <c r="AW353" s="15" t="s">
        <v>4</v>
      </c>
      <c r="AX353" s="15" t="s">
        <v>75</v>
      </c>
      <c r="AY353" s="306" t="s">
        <v>265</v>
      </c>
    </row>
    <row r="354" s="13" customFormat="1">
      <c r="A354" s="13"/>
      <c r="B354" s="264"/>
      <c r="C354" s="265"/>
      <c r="D354" s="266" t="s">
        <v>312</v>
      </c>
      <c r="E354" s="267" t="s">
        <v>1</v>
      </c>
      <c r="F354" s="268" t="s">
        <v>3713</v>
      </c>
      <c r="G354" s="265"/>
      <c r="H354" s="269">
        <v>24.149999999999999</v>
      </c>
      <c r="I354" s="270"/>
      <c r="J354" s="265"/>
      <c r="K354" s="265"/>
      <c r="L354" s="271"/>
      <c r="M354" s="272"/>
      <c r="N354" s="273"/>
      <c r="O354" s="273"/>
      <c r="P354" s="273"/>
      <c r="Q354" s="273"/>
      <c r="R354" s="273"/>
      <c r="S354" s="273"/>
      <c r="T354" s="274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75" t="s">
        <v>312</v>
      </c>
      <c r="AU354" s="275" t="s">
        <v>91</v>
      </c>
      <c r="AV354" s="13" t="s">
        <v>91</v>
      </c>
      <c r="AW354" s="13" t="s">
        <v>4</v>
      </c>
      <c r="AX354" s="13" t="s">
        <v>75</v>
      </c>
      <c r="AY354" s="275" t="s">
        <v>265</v>
      </c>
    </row>
    <row r="355" s="15" customFormat="1">
      <c r="A355" s="15"/>
      <c r="B355" s="297"/>
      <c r="C355" s="298"/>
      <c r="D355" s="266" t="s">
        <v>312</v>
      </c>
      <c r="E355" s="299" t="s">
        <v>1</v>
      </c>
      <c r="F355" s="300" t="s">
        <v>2658</v>
      </c>
      <c r="G355" s="298"/>
      <c r="H355" s="299" t="s">
        <v>1</v>
      </c>
      <c r="I355" s="301"/>
      <c r="J355" s="298"/>
      <c r="K355" s="298"/>
      <c r="L355" s="302"/>
      <c r="M355" s="303"/>
      <c r="N355" s="304"/>
      <c r="O355" s="304"/>
      <c r="P355" s="304"/>
      <c r="Q355" s="304"/>
      <c r="R355" s="304"/>
      <c r="S355" s="304"/>
      <c r="T355" s="30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306" t="s">
        <v>312</v>
      </c>
      <c r="AU355" s="306" t="s">
        <v>91</v>
      </c>
      <c r="AV355" s="15" t="s">
        <v>83</v>
      </c>
      <c r="AW355" s="15" t="s">
        <v>4</v>
      </c>
      <c r="AX355" s="15" t="s">
        <v>75</v>
      </c>
      <c r="AY355" s="306" t="s">
        <v>265</v>
      </c>
    </row>
    <row r="356" s="13" customFormat="1">
      <c r="A356" s="13"/>
      <c r="B356" s="264"/>
      <c r="C356" s="265"/>
      <c r="D356" s="266" t="s">
        <v>312</v>
      </c>
      <c r="E356" s="267" t="s">
        <v>1</v>
      </c>
      <c r="F356" s="268" t="s">
        <v>3714</v>
      </c>
      <c r="G356" s="265"/>
      <c r="H356" s="269">
        <v>4.4000000000000004</v>
      </c>
      <c r="I356" s="270"/>
      <c r="J356" s="265"/>
      <c r="K356" s="265"/>
      <c r="L356" s="271"/>
      <c r="M356" s="272"/>
      <c r="N356" s="273"/>
      <c r="O356" s="273"/>
      <c r="P356" s="273"/>
      <c r="Q356" s="273"/>
      <c r="R356" s="273"/>
      <c r="S356" s="273"/>
      <c r="T356" s="27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75" t="s">
        <v>312</v>
      </c>
      <c r="AU356" s="275" t="s">
        <v>91</v>
      </c>
      <c r="AV356" s="13" t="s">
        <v>91</v>
      </c>
      <c r="AW356" s="13" t="s">
        <v>4</v>
      </c>
      <c r="AX356" s="13" t="s">
        <v>75</v>
      </c>
      <c r="AY356" s="275" t="s">
        <v>265</v>
      </c>
    </row>
    <row r="357" s="14" customFormat="1">
      <c r="A357" s="14"/>
      <c r="B357" s="276"/>
      <c r="C357" s="277"/>
      <c r="D357" s="266" t="s">
        <v>312</v>
      </c>
      <c r="E357" s="278" t="s">
        <v>1</v>
      </c>
      <c r="F357" s="279" t="s">
        <v>318</v>
      </c>
      <c r="G357" s="277"/>
      <c r="H357" s="280">
        <v>80.569999999999993</v>
      </c>
      <c r="I357" s="281"/>
      <c r="J357" s="277"/>
      <c r="K357" s="277"/>
      <c r="L357" s="282"/>
      <c r="M357" s="283"/>
      <c r="N357" s="284"/>
      <c r="O357" s="284"/>
      <c r="P357" s="284"/>
      <c r="Q357" s="284"/>
      <c r="R357" s="284"/>
      <c r="S357" s="284"/>
      <c r="T357" s="285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86" t="s">
        <v>312</v>
      </c>
      <c r="AU357" s="286" t="s">
        <v>91</v>
      </c>
      <c r="AV357" s="14" t="s">
        <v>282</v>
      </c>
      <c r="AW357" s="14" t="s">
        <v>4</v>
      </c>
      <c r="AX357" s="14" t="s">
        <v>83</v>
      </c>
      <c r="AY357" s="286" t="s">
        <v>265</v>
      </c>
    </row>
    <row r="358" s="2" customFormat="1" ht="16.30189" customHeight="1">
      <c r="A358" s="39"/>
      <c r="B358" s="40"/>
      <c r="C358" s="246" t="s">
        <v>602</v>
      </c>
      <c r="D358" s="246" t="s">
        <v>268</v>
      </c>
      <c r="E358" s="247" t="s">
        <v>1043</v>
      </c>
      <c r="F358" s="248" t="s">
        <v>1</v>
      </c>
      <c r="G358" s="249" t="s">
        <v>1</v>
      </c>
      <c r="H358" s="250">
        <v>27.390000000000001</v>
      </c>
      <c r="I358" s="251"/>
      <c r="J358" s="250">
        <f>ROUND(I358*H358,2)</f>
        <v>0</v>
      </c>
      <c r="K358" s="252"/>
      <c r="L358" s="45"/>
      <c r="M358" s="253" t="s">
        <v>1</v>
      </c>
      <c r="N358" s="254" t="s">
        <v>41</v>
      </c>
      <c r="O358" s="92"/>
      <c r="P358" s="255">
        <f>O358*H358</f>
        <v>0</v>
      </c>
      <c r="Q358" s="255">
        <v>0.00081999999999999998</v>
      </c>
      <c r="R358" s="255">
        <f>Q358*H358</f>
        <v>0.022459799999999999</v>
      </c>
      <c r="S358" s="255">
        <v>0</v>
      </c>
      <c r="T358" s="256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57" t="s">
        <v>282</v>
      </c>
      <c r="AT358" s="257" t="s">
        <v>268</v>
      </c>
      <c r="AU358" s="257" t="s">
        <v>91</v>
      </c>
      <c r="AY358" s="18" t="s">
        <v>265</v>
      </c>
      <c r="BE358" s="258">
        <f>IF(N358="základná",J358,0)</f>
        <v>0</v>
      </c>
      <c r="BF358" s="258">
        <f>IF(N358="znížená",J358,0)</f>
        <v>0</v>
      </c>
      <c r="BG358" s="258">
        <f>IF(N358="zákl. prenesená",J358,0)</f>
        <v>0</v>
      </c>
      <c r="BH358" s="258">
        <f>IF(N358="zníž. prenesená",J358,0)</f>
        <v>0</v>
      </c>
      <c r="BI358" s="258">
        <f>IF(N358="nulová",J358,0)</f>
        <v>0</v>
      </c>
      <c r="BJ358" s="18" t="s">
        <v>91</v>
      </c>
      <c r="BK358" s="258">
        <f>ROUND(I358*H358,2)</f>
        <v>0</v>
      </c>
      <c r="BL358" s="18" t="s">
        <v>282</v>
      </c>
      <c r="BM358" s="257" t="s">
        <v>2662</v>
      </c>
    </row>
    <row r="359" s="15" customFormat="1">
      <c r="A359" s="15"/>
      <c r="B359" s="297"/>
      <c r="C359" s="298"/>
      <c r="D359" s="266" t="s">
        <v>312</v>
      </c>
      <c r="E359" s="299" t="s">
        <v>1</v>
      </c>
      <c r="F359" s="300" t="s">
        <v>1045</v>
      </c>
      <c r="G359" s="298"/>
      <c r="H359" s="299" t="s">
        <v>1</v>
      </c>
      <c r="I359" s="301"/>
      <c r="J359" s="298"/>
      <c r="K359" s="298"/>
      <c r="L359" s="302"/>
      <c r="M359" s="303"/>
      <c r="N359" s="304"/>
      <c r="O359" s="304"/>
      <c r="P359" s="304"/>
      <c r="Q359" s="304"/>
      <c r="R359" s="304"/>
      <c r="S359" s="304"/>
      <c r="T359" s="30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306" t="s">
        <v>312</v>
      </c>
      <c r="AU359" s="306" t="s">
        <v>91</v>
      </c>
      <c r="AV359" s="15" t="s">
        <v>83</v>
      </c>
      <c r="AW359" s="15" t="s">
        <v>4</v>
      </c>
      <c r="AX359" s="15" t="s">
        <v>75</v>
      </c>
      <c r="AY359" s="306" t="s">
        <v>265</v>
      </c>
    </row>
    <row r="360" s="13" customFormat="1">
      <c r="A360" s="13"/>
      <c r="B360" s="264"/>
      <c r="C360" s="265"/>
      <c r="D360" s="266" t="s">
        <v>312</v>
      </c>
      <c r="E360" s="267" t="s">
        <v>1</v>
      </c>
      <c r="F360" s="268" t="s">
        <v>3711</v>
      </c>
      <c r="G360" s="265"/>
      <c r="H360" s="269">
        <v>27.390000000000001</v>
      </c>
      <c r="I360" s="270"/>
      <c r="J360" s="265"/>
      <c r="K360" s="265"/>
      <c r="L360" s="271"/>
      <c r="M360" s="272"/>
      <c r="N360" s="273"/>
      <c r="O360" s="273"/>
      <c r="P360" s="273"/>
      <c r="Q360" s="273"/>
      <c r="R360" s="273"/>
      <c r="S360" s="273"/>
      <c r="T360" s="27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5" t="s">
        <v>312</v>
      </c>
      <c r="AU360" s="275" t="s">
        <v>91</v>
      </c>
      <c r="AV360" s="13" t="s">
        <v>91</v>
      </c>
      <c r="AW360" s="13" t="s">
        <v>4</v>
      </c>
      <c r="AX360" s="13" t="s">
        <v>75</v>
      </c>
      <c r="AY360" s="275" t="s">
        <v>265</v>
      </c>
    </row>
    <row r="361" s="14" customFormat="1">
      <c r="A361" s="14"/>
      <c r="B361" s="276"/>
      <c r="C361" s="277"/>
      <c r="D361" s="266" t="s">
        <v>312</v>
      </c>
      <c r="E361" s="278" t="s">
        <v>1</v>
      </c>
      <c r="F361" s="279" t="s">
        <v>318</v>
      </c>
      <c r="G361" s="277"/>
      <c r="H361" s="280">
        <v>27.390000000000001</v>
      </c>
      <c r="I361" s="281"/>
      <c r="J361" s="277"/>
      <c r="K361" s="277"/>
      <c r="L361" s="282"/>
      <c r="M361" s="283"/>
      <c r="N361" s="284"/>
      <c r="O361" s="284"/>
      <c r="P361" s="284"/>
      <c r="Q361" s="284"/>
      <c r="R361" s="284"/>
      <c r="S361" s="284"/>
      <c r="T361" s="28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86" t="s">
        <v>312</v>
      </c>
      <c r="AU361" s="286" t="s">
        <v>91</v>
      </c>
      <c r="AV361" s="14" t="s">
        <v>282</v>
      </c>
      <c r="AW361" s="14" t="s">
        <v>4</v>
      </c>
      <c r="AX361" s="14" t="s">
        <v>83</v>
      </c>
      <c r="AY361" s="286" t="s">
        <v>265</v>
      </c>
    </row>
    <row r="362" s="2" customFormat="1" ht="16.30189" customHeight="1">
      <c r="A362" s="39"/>
      <c r="B362" s="40"/>
      <c r="C362" s="246" t="s">
        <v>605</v>
      </c>
      <c r="D362" s="246" t="s">
        <v>268</v>
      </c>
      <c r="E362" s="247" t="s">
        <v>2663</v>
      </c>
      <c r="F362" s="248" t="s">
        <v>1</v>
      </c>
      <c r="G362" s="249" t="s">
        <v>1</v>
      </c>
      <c r="H362" s="250">
        <v>28.550000000000001</v>
      </c>
      <c r="I362" s="251"/>
      <c r="J362" s="250">
        <f>ROUND(I362*H362,2)</f>
        <v>0</v>
      </c>
      <c r="K362" s="252"/>
      <c r="L362" s="45"/>
      <c r="M362" s="253" t="s">
        <v>1</v>
      </c>
      <c r="N362" s="254" t="s">
        <v>41</v>
      </c>
      <c r="O362" s="92"/>
      <c r="P362" s="255">
        <f>O362*H362</f>
        <v>0</v>
      </c>
      <c r="Q362" s="255">
        <v>0.00050560000000000004</v>
      </c>
      <c r="R362" s="255">
        <f>Q362*H362</f>
        <v>0.014434880000000001</v>
      </c>
      <c r="S362" s="255">
        <v>0</v>
      </c>
      <c r="T362" s="256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57" t="s">
        <v>282</v>
      </c>
      <c r="AT362" s="257" t="s">
        <v>268</v>
      </c>
      <c r="AU362" s="257" t="s">
        <v>91</v>
      </c>
      <c r="AY362" s="18" t="s">
        <v>265</v>
      </c>
      <c r="BE362" s="258">
        <f>IF(N362="základná",J362,0)</f>
        <v>0</v>
      </c>
      <c r="BF362" s="258">
        <f>IF(N362="znížená",J362,0)</f>
        <v>0</v>
      </c>
      <c r="BG362" s="258">
        <f>IF(N362="zákl. prenesená",J362,0)</f>
        <v>0</v>
      </c>
      <c r="BH362" s="258">
        <f>IF(N362="zníž. prenesená",J362,0)</f>
        <v>0</v>
      </c>
      <c r="BI362" s="258">
        <f>IF(N362="nulová",J362,0)</f>
        <v>0</v>
      </c>
      <c r="BJ362" s="18" t="s">
        <v>91</v>
      </c>
      <c r="BK362" s="258">
        <f>ROUND(I362*H362,2)</f>
        <v>0</v>
      </c>
      <c r="BL362" s="18" t="s">
        <v>282</v>
      </c>
      <c r="BM362" s="257" t="s">
        <v>2664</v>
      </c>
    </row>
    <row r="363" s="15" customFormat="1">
      <c r="A363" s="15"/>
      <c r="B363" s="297"/>
      <c r="C363" s="298"/>
      <c r="D363" s="266" t="s">
        <v>312</v>
      </c>
      <c r="E363" s="299" t="s">
        <v>1</v>
      </c>
      <c r="F363" s="300" t="s">
        <v>2665</v>
      </c>
      <c r="G363" s="298"/>
      <c r="H363" s="299" t="s">
        <v>1</v>
      </c>
      <c r="I363" s="301"/>
      <c r="J363" s="298"/>
      <c r="K363" s="298"/>
      <c r="L363" s="302"/>
      <c r="M363" s="303"/>
      <c r="N363" s="304"/>
      <c r="O363" s="304"/>
      <c r="P363" s="304"/>
      <c r="Q363" s="304"/>
      <c r="R363" s="304"/>
      <c r="S363" s="304"/>
      <c r="T363" s="30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306" t="s">
        <v>312</v>
      </c>
      <c r="AU363" s="306" t="s">
        <v>91</v>
      </c>
      <c r="AV363" s="15" t="s">
        <v>83</v>
      </c>
      <c r="AW363" s="15" t="s">
        <v>4</v>
      </c>
      <c r="AX363" s="15" t="s">
        <v>75</v>
      </c>
      <c r="AY363" s="306" t="s">
        <v>265</v>
      </c>
    </row>
    <row r="364" s="15" customFormat="1">
      <c r="A364" s="15"/>
      <c r="B364" s="297"/>
      <c r="C364" s="298"/>
      <c r="D364" s="266" t="s">
        <v>312</v>
      </c>
      <c r="E364" s="299" t="s">
        <v>1</v>
      </c>
      <c r="F364" s="300" t="s">
        <v>2656</v>
      </c>
      <c r="G364" s="298"/>
      <c r="H364" s="299" t="s">
        <v>1</v>
      </c>
      <c r="I364" s="301"/>
      <c r="J364" s="298"/>
      <c r="K364" s="298"/>
      <c r="L364" s="302"/>
      <c r="M364" s="303"/>
      <c r="N364" s="304"/>
      <c r="O364" s="304"/>
      <c r="P364" s="304"/>
      <c r="Q364" s="304"/>
      <c r="R364" s="304"/>
      <c r="S364" s="304"/>
      <c r="T364" s="30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306" t="s">
        <v>312</v>
      </c>
      <c r="AU364" s="306" t="s">
        <v>91</v>
      </c>
      <c r="AV364" s="15" t="s">
        <v>83</v>
      </c>
      <c r="AW364" s="15" t="s">
        <v>4</v>
      </c>
      <c r="AX364" s="15" t="s">
        <v>75</v>
      </c>
      <c r="AY364" s="306" t="s">
        <v>265</v>
      </c>
    </row>
    <row r="365" s="13" customFormat="1">
      <c r="A365" s="13"/>
      <c r="B365" s="264"/>
      <c r="C365" s="265"/>
      <c r="D365" s="266" t="s">
        <v>312</v>
      </c>
      <c r="E365" s="267" t="s">
        <v>1</v>
      </c>
      <c r="F365" s="268" t="s">
        <v>3713</v>
      </c>
      <c r="G365" s="265"/>
      <c r="H365" s="269">
        <v>24.149999999999999</v>
      </c>
      <c r="I365" s="270"/>
      <c r="J365" s="265"/>
      <c r="K365" s="265"/>
      <c r="L365" s="271"/>
      <c r="M365" s="272"/>
      <c r="N365" s="273"/>
      <c r="O365" s="273"/>
      <c r="P365" s="273"/>
      <c r="Q365" s="273"/>
      <c r="R365" s="273"/>
      <c r="S365" s="273"/>
      <c r="T365" s="27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75" t="s">
        <v>312</v>
      </c>
      <c r="AU365" s="275" t="s">
        <v>91</v>
      </c>
      <c r="AV365" s="13" t="s">
        <v>91</v>
      </c>
      <c r="AW365" s="13" t="s">
        <v>4</v>
      </c>
      <c r="AX365" s="13" t="s">
        <v>75</v>
      </c>
      <c r="AY365" s="275" t="s">
        <v>265</v>
      </c>
    </row>
    <row r="366" s="15" customFormat="1">
      <c r="A366" s="15"/>
      <c r="B366" s="297"/>
      <c r="C366" s="298"/>
      <c r="D366" s="266" t="s">
        <v>312</v>
      </c>
      <c r="E366" s="299" t="s">
        <v>1</v>
      </c>
      <c r="F366" s="300" t="s">
        <v>2658</v>
      </c>
      <c r="G366" s="298"/>
      <c r="H366" s="299" t="s">
        <v>1</v>
      </c>
      <c r="I366" s="301"/>
      <c r="J366" s="298"/>
      <c r="K366" s="298"/>
      <c r="L366" s="302"/>
      <c r="M366" s="303"/>
      <c r="N366" s="304"/>
      <c r="O366" s="304"/>
      <c r="P366" s="304"/>
      <c r="Q366" s="304"/>
      <c r="R366" s="304"/>
      <c r="S366" s="304"/>
      <c r="T366" s="30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306" t="s">
        <v>312</v>
      </c>
      <c r="AU366" s="306" t="s">
        <v>91</v>
      </c>
      <c r="AV366" s="15" t="s">
        <v>83</v>
      </c>
      <c r="AW366" s="15" t="s">
        <v>4</v>
      </c>
      <c r="AX366" s="15" t="s">
        <v>75</v>
      </c>
      <c r="AY366" s="306" t="s">
        <v>265</v>
      </c>
    </row>
    <row r="367" s="13" customFormat="1">
      <c r="A367" s="13"/>
      <c r="B367" s="264"/>
      <c r="C367" s="265"/>
      <c r="D367" s="266" t="s">
        <v>312</v>
      </c>
      <c r="E367" s="267" t="s">
        <v>1</v>
      </c>
      <c r="F367" s="268" t="s">
        <v>3714</v>
      </c>
      <c r="G367" s="265"/>
      <c r="H367" s="269">
        <v>4.4000000000000004</v>
      </c>
      <c r="I367" s="270"/>
      <c r="J367" s="265"/>
      <c r="K367" s="265"/>
      <c r="L367" s="271"/>
      <c r="M367" s="272"/>
      <c r="N367" s="273"/>
      <c r="O367" s="273"/>
      <c r="P367" s="273"/>
      <c r="Q367" s="273"/>
      <c r="R367" s="273"/>
      <c r="S367" s="273"/>
      <c r="T367" s="27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75" t="s">
        <v>312</v>
      </c>
      <c r="AU367" s="275" t="s">
        <v>91</v>
      </c>
      <c r="AV367" s="13" t="s">
        <v>91</v>
      </c>
      <c r="AW367" s="13" t="s">
        <v>4</v>
      </c>
      <c r="AX367" s="13" t="s">
        <v>75</v>
      </c>
      <c r="AY367" s="275" t="s">
        <v>265</v>
      </c>
    </row>
    <row r="368" s="14" customFormat="1">
      <c r="A368" s="14"/>
      <c r="B368" s="276"/>
      <c r="C368" s="277"/>
      <c r="D368" s="266" t="s">
        <v>312</v>
      </c>
      <c r="E368" s="278" t="s">
        <v>1</v>
      </c>
      <c r="F368" s="279" t="s">
        <v>318</v>
      </c>
      <c r="G368" s="277"/>
      <c r="H368" s="280">
        <v>28.550000000000001</v>
      </c>
      <c r="I368" s="281"/>
      <c r="J368" s="277"/>
      <c r="K368" s="277"/>
      <c r="L368" s="282"/>
      <c r="M368" s="283"/>
      <c r="N368" s="284"/>
      <c r="O368" s="284"/>
      <c r="P368" s="284"/>
      <c r="Q368" s="284"/>
      <c r="R368" s="284"/>
      <c r="S368" s="284"/>
      <c r="T368" s="28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86" t="s">
        <v>312</v>
      </c>
      <c r="AU368" s="286" t="s">
        <v>91</v>
      </c>
      <c r="AV368" s="14" t="s">
        <v>282</v>
      </c>
      <c r="AW368" s="14" t="s">
        <v>4</v>
      </c>
      <c r="AX368" s="14" t="s">
        <v>83</v>
      </c>
      <c r="AY368" s="286" t="s">
        <v>265</v>
      </c>
    </row>
    <row r="369" s="2" customFormat="1" ht="16.30189" customHeight="1">
      <c r="A369" s="39"/>
      <c r="B369" s="40"/>
      <c r="C369" s="246" t="s">
        <v>608</v>
      </c>
      <c r="D369" s="246" t="s">
        <v>268</v>
      </c>
      <c r="E369" s="247" t="s">
        <v>2666</v>
      </c>
      <c r="F369" s="248" t="s">
        <v>1</v>
      </c>
      <c r="G369" s="249" t="s">
        <v>1</v>
      </c>
      <c r="H369" s="250">
        <v>59.399999999999999</v>
      </c>
      <c r="I369" s="251"/>
      <c r="J369" s="250">
        <f>ROUND(I369*H369,2)</f>
        <v>0</v>
      </c>
      <c r="K369" s="252"/>
      <c r="L369" s="45"/>
      <c r="M369" s="253" t="s">
        <v>1</v>
      </c>
      <c r="N369" s="254" t="s">
        <v>41</v>
      </c>
      <c r="O369" s="92"/>
      <c r="P369" s="255">
        <f>O369*H369</f>
        <v>0</v>
      </c>
      <c r="Q369" s="255">
        <v>0.015789999999999998</v>
      </c>
      <c r="R369" s="255">
        <f>Q369*H369</f>
        <v>0.93792599999999993</v>
      </c>
      <c r="S369" s="255">
        <v>0</v>
      </c>
      <c r="T369" s="256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57" t="s">
        <v>282</v>
      </c>
      <c r="AT369" s="257" t="s">
        <v>268</v>
      </c>
      <c r="AU369" s="257" t="s">
        <v>91</v>
      </c>
      <c r="AY369" s="18" t="s">
        <v>265</v>
      </c>
      <c r="BE369" s="258">
        <f>IF(N369="základná",J369,0)</f>
        <v>0</v>
      </c>
      <c r="BF369" s="258">
        <f>IF(N369="znížená",J369,0)</f>
        <v>0</v>
      </c>
      <c r="BG369" s="258">
        <f>IF(N369="zákl. prenesená",J369,0)</f>
        <v>0</v>
      </c>
      <c r="BH369" s="258">
        <f>IF(N369="zníž. prenesená",J369,0)</f>
        <v>0</v>
      </c>
      <c r="BI369" s="258">
        <f>IF(N369="nulová",J369,0)</f>
        <v>0</v>
      </c>
      <c r="BJ369" s="18" t="s">
        <v>91</v>
      </c>
      <c r="BK369" s="258">
        <f>ROUND(I369*H369,2)</f>
        <v>0</v>
      </c>
      <c r="BL369" s="18" t="s">
        <v>282</v>
      </c>
      <c r="BM369" s="257" t="s">
        <v>2667</v>
      </c>
    </row>
    <row r="370" s="13" customFormat="1">
      <c r="A370" s="13"/>
      <c r="B370" s="264"/>
      <c r="C370" s="265"/>
      <c r="D370" s="266" t="s">
        <v>312</v>
      </c>
      <c r="E370" s="267" t="s">
        <v>1</v>
      </c>
      <c r="F370" s="268" t="s">
        <v>3710</v>
      </c>
      <c r="G370" s="265"/>
      <c r="H370" s="269">
        <v>59.399999999999999</v>
      </c>
      <c r="I370" s="270"/>
      <c r="J370" s="265"/>
      <c r="K370" s="265"/>
      <c r="L370" s="271"/>
      <c r="M370" s="272"/>
      <c r="N370" s="273"/>
      <c r="O370" s="273"/>
      <c r="P370" s="273"/>
      <c r="Q370" s="273"/>
      <c r="R370" s="273"/>
      <c r="S370" s="273"/>
      <c r="T370" s="27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75" t="s">
        <v>312</v>
      </c>
      <c r="AU370" s="275" t="s">
        <v>91</v>
      </c>
      <c r="AV370" s="13" t="s">
        <v>91</v>
      </c>
      <c r="AW370" s="13" t="s">
        <v>4</v>
      </c>
      <c r="AX370" s="13" t="s">
        <v>83</v>
      </c>
      <c r="AY370" s="275" t="s">
        <v>265</v>
      </c>
    </row>
    <row r="371" s="2" customFormat="1" ht="16.30189" customHeight="1">
      <c r="A371" s="39"/>
      <c r="B371" s="40"/>
      <c r="C371" s="246" t="s">
        <v>612</v>
      </c>
      <c r="D371" s="246" t="s">
        <v>268</v>
      </c>
      <c r="E371" s="247" t="s">
        <v>2668</v>
      </c>
      <c r="F371" s="248" t="s">
        <v>1</v>
      </c>
      <c r="G371" s="249" t="s">
        <v>1</v>
      </c>
      <c r="H371" s="250">
        <v>16.91</v>
      </c>
      <c r="I371" s="251"/>
      <c r="J371" s="250">
        <f>ROUND(I371*H371,2)</f>
        <v>0</v>
      </c>
      <c r="K371" s="252"/>
      <c r="L371" s="45"/>
      <c r="M371" s="253" t="s">
        <v>1</v>
      </c>
      <c r="N371" s="254" t="s">
        <v>41</v>
      </c>
      <c r="O371" s="92"/>
      <c r="P371" s="255">
        <f>O371*H371</f>
        <v>0</v>
      </c>
      <c r="Q371" s="255">
        <v>0.043647999999999999</v>
      </c>
      <c r="R371" s="255">
        <f>Q371*H371</f>
        <v>0.73808768000000002</v>
      </c>
      <c r="S371" s="255">
        <v>0</v>
      </c>
      <c r="T371" s="256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57" t="s">
        <v>282</v>
      </c>
      <c r="AT371" s="257" t="s">
        <v>268</v>
      </c>
      <c r="AU371" s="257" t="s">
        <v>91</v>
      </c>
      <c r="AY371" s="18" t="s">
        <v>265</v>
      </c>
      <c r="BE371" s="258">
        <f>IF(N371="základná",J371,0)</f>
        <v>0</v>
      </c>
      <c r="BF371" s="258">
        <f>IF(N371="znížená",J371,0)</f>
        <v>0</v>
      </c>
      <c r="BG371" s="258">
        <f>IF(N371="zákl. prenesená",J371,0)</f>
        <v>0</v>
      </c>
      <c r="BH371" s="258">
        <f>IF(N371="zníž. prenesená",J371,0)</f>
        <v>0</v>
      </c>
      <c r="BI371" s="258">
        <f>IF(N371="nulová",J371,0)</f>
        <v>0</v>
      </c>
      <c r="BJ371" s="18" t="s">
        <v>91</v>
      </c>
      <c r="BK371" s="258">
        <f>ROUND(I371*H371,2)</f>
        <v>0</v>
      </c>
      <c r="BL371" s="18" t="s">
        <v>282</v>
      </c>
      <c r="BM371" s="257" t="s">
        <v>2669</v>
      </c>
    </row>
    <row r="372" s="15" customFormat="1">
      <c r="A372" s="15"/>
      <c r="B372" s="297"/>
      <c r="C372" s="298"/>
      <c r="D372" s="266" t="s">
        <v>312</v>
      </c>
      <c r="E372" s="299" t="s">
        <v>1</v>
      </c>
      <c r="F372" s="300" t="s">
        <v>2656</v>
      </c>
      <c r="G372" s="298"/>
      <c r="H372" s="299" t="s">
        <v>1</v>
      </c>
      <c r="I372" s="301"/>
      <c r="J372" s="298"/>
      <c r="K372" s="298"/>
      <c r="L372" s="302"/>
      <c r="M372" s="303"/>
      <c r="N372" s="304"/>
      <c r="O372" s="304"/>
      <c r="P372" s="304"/>
      <c r="Q372" s="304"/>
      <c r="R372" s="304"/>
      <c r="S372" s="304"/>
      <c r="T372" s="30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306" t="s">
        <v>312</v>
      </c>
      <c r="AU372" s="306" t="s">
        <v>91</v>
      </c>
      <c r="AV372" s="15" t="s">
        <v>83</v>
      </c>
      <c r="AW372" s="15" t="s">
        <v>4</v>
      </c>
      <c r="AX372" s="15" t="s">
        <v>75</v>
      </c>
      <c r="AY372" s="306" t="s">
        <v>265</v>
      </c>
    </row>
    <row r="373" s="13" customFormat="1">
      <c r="A373" s="13"/>
      <c r="B373" s="264"/>
      <c r="C373" s="265"/>
      <c r="D373" s="266" t="s">
        <v>312</v>
      </c>
      <c r="E373" s="267" t="s">
        <v>1</v>
      </c>
      <c r="F373" s="268" t="s">
        <v>3715</v>
      </c>
      <c r="G373" s="265"/>
      <c r="H373" s="269">
        <v>16.91</v>
      </c>
      <c r="I373" s="270"/>
      <c r="J373" s="265"/>
      <c r="K373" s="265"/>
      <c r="L373" s="271"/>
      <c r="M373" s="272"/>
      <c r="N373" s="273"/>
      <c r="O373" s="273"/>
      <c r="P373" s="273"/>
      <c r="Q373" s="273"/>
      <c r="R373" s="273"/>
      <c r="S373" s="273"/>
      <c r="T373" s="27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75" t="s">
        <v>312</v>
      </c>
      <c r="AU373" s="275" t="s">
        <v>91</v>
      </c>
      <c r="AV373" s="13" t="s">
        <v>91</v>
      </c>
      <c r="AW373" s="13" t="s">
        <v>4</v>
      </c>
      <c r="AX373" s="13" t="s">
        <v>83</v>
      </c>
      <c r="AY373" s="275" t="s">
        <v>265</v>
      </c>
    </row>
    <row r="374" s="2" customFormat="1" ht="16.30189" customHeight="1">
      <c r="A374" s="39"/>
      <c r="B374" s="40"/>
      <c r="C374" s="246" t="s">
        <v>615</v>
      </c>
      <c r="D374" s="246" t="s">
        <v>268</v>
      </c>
      <c r="E374" s="247" t="s">
        <v>2671</v>
      </c>
      <c r="F374" s="248" t="s">
        <v>1</v>
      </c>
      <c r="G374" s="249" t="s">
        <v>1</v>
      </c>
      <c r="H374" s="250">
        <v>7.25</v>
      </c>
      <c r="I374" s="251"/>
      <c r="J374" s="250">
        <f>ROUND(I374*H374,2)</f>
        <v>0</v>
      </c>
      <c r="K374" s="252"/>
      <c r="L374" s="45"/>
      <c r="M374" s="253" t="s">
        <v>1</v>
      </c>
      <c r="N374" s="254" t="s">
        <v>41</v>
      </c>
      <c r="O374" s="92"/>
      <c r="P374" s="255">
        <f>O374*H374</f>
        <v>0</v>
      </c>
      <c r="Q374" s="255">
        <v>0.094350000000000003</v>
      </c>
      <c r="R374" s="255">
        <f>Q374*H374</f>
        <v>0.68403750000000008</v>
      </c>
      <c r="S374" s="255">
        <v>0</v>
      </c>
      <c r="T374" s="256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57" t="s">
        <v>282</v>
      </c>
      <c r="AT374" s="257" t="s">
        <v>268</v>
      </c>
      <c r="AU374" s="257" t="s">
        <v>91</v>
      </c>
      <c r="AY374" s="18" t="s">
        <v>265</v>
      </c>
      <c r="BE374" s="258">
        <f>IF(N374="základná",J374,0)</f>
        <v>0</v>
      </c>
      <c r="BF374" s="258">
        <f>IF(N374="znížená",J374,0)</f>
        <v>0</v>
      </c>
      <c r="BG374" s="258">
        <f>IF(N374="zákl. prenesená",J374,0)</f>
        <v>0</v>
      </c>
      <c r="BH374" s="258">
        <f>IF(N374="zníž. prenesená",J374,0)</f>
        <v>0</v>
      </c>
      <c r="BI374" s="258">
        <f>IF(N374="nulová",J374,0)</f>
        <v>0</v>
      </c>
      <c r="BJ374" s="18" t="s">
        <v>91</v>
      </c>
      <c r="BK374" s="258">
        <f>ROUND(I374*H374,2)</f>
        <v>0</v>
      </c>
      <c r="BL374" s="18" t="s">
        <v>282</v>
      </c>
      <c r="BM374" s="257" t="s">
        <v>2672</v>
      </c>
    </row>
    <row r="375" s="15" customFormat="1">
      <c r="A375" s="15"/>
      <c r="B375" s="297"/>
      <c r="C375" s="298"/>
      <c r="D375" s="266" t="s">
        <v>312</v>
      </c>
      <c r="E375" s="299" t="s">
        <v>1</v>
      </c>
      <c r="F375" s="300" t="s">
        <v>2656</v>
      </c>
      <c r="G375" s="298"/>
      <c r="H375" s="299" t="s">
        <v>1</v>
      </c>
      <c r="I375" s="301"/>
      <c r="J375" s="298"/>
      <c r="K375" s="298"/>
      <c r="L375" s="302"/>
      <c r="M375" s="303"/>
      <c r="N375" s="304"/>
      <c r="O375" s="304"/>
      <c r="P375" s="304"/>
      <c r="Q375" s="304"/>
      <c r="R375" s="304"/>
      <c r="S375" s="304"/>
      <c r="T375" s="30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306" t="s">
        <v>312</v>
      </c>
      <c r="AU375" s="306" t="s">
        <v>91</v>
      </c>
      <c r="AV375" s="15" t="s">
        <v>83</v>
      </c>
      <c r="AW375" s="15" t="s">
        <v>4</v>
      </c>
      <c r="AX375" s="15" t="s">
        <v>75</v>
      </c>
      <c r="AY375" s="306" t="s">
        <v>265</v>
      </c>
    </row>
    <row r="376" s="13" customFormat="1">
      <c r="A376" s="13"/>
      <c r="B376" s="264"/>
      <c r="C376" s="265"/>
      <c r="D376" s="266" t="s">
        <v>312</v>
      </c>
      <c r="E376" s="267" t="s">
        <v>1</v>
      </c>
      <c r="F376" s="268" t="s">
        <v>3716</v>
      </c>
      <c r="G376" s="265"/>
      <c r="H376" s="269">
        <v>7.25</v>
      </c>
      <c r="I376" s="270"/>
      <c r="J376" s="265"/>
      <c r="K376" s="265"/>
      <c r="L376" s="271"/>
      <c r="M376" s="272"/>
      <c r="N376" s="273"/>
      <c r="O376" s="273"/>
      <c r="P376" s="273"/>
      <c r="Q376" s="273"/>
      <c r="R376" s="273"/>
      <c r="S376" s="273"/>
      <c r="T376" s="27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75" t="s">
        <v>312</v>
      </c>
      <c r="AU376" s="275" t="s">
        <v>91</v>
      </c>
      <c r="AV376" s="13" t="s">
        <v>91</v>
      </c>
      <c r="AW376" s="13" t="s">
        <v>4</v>
      </c>
      <c r="AX376" s="13" t="s">
        <v>83</v>
      </c>
      <c r="AY376" s="275" t="s">
        <v>265</v>
      </c>
    </row>
    <row r="377" s="2" customFormat="1" ht="16.30189" customHeight="1">
      <c r="A377" s="39"/>
      <c r="B377" s="40"/>
      <c r="C377" s="246" t="s">
        <v>619</v>
      </c>
      <c r="D377" s="246" t="s">
        <v>268</v>
      </c>
      <c r="E377" s="247" t="s">
        <v>2674</v>
      </c>
      <c r="F377" s="248" t="s">
        <v>1</v>
      </c>
      <c r="G377" s="249" t="s">
        <v>1</v>
      </c>
      <c r="H377" s="250">
        <v>3.0800000000000001</v>
      </c>
      <c r="I377" s="251"/>
      <c r="J377" s="250">
        <f>ROUND(I377*H377,2)</f>
        <v>0</v>
      </c>
      <c r="K377" s="252"/>
      <c r="L377" s="45"/>
      <c r="M377" s="253" t="s">
        <v>1</v>
      </c>
      <c r="N377" s="254" t="s">
        <v>41</v>
      </c>
      <c r="O377" s="92"/>
      <c r="P377" s="255">
        <f>O377*H377</f>
        <v>0</v>
      </c>
      <c r="Q377" s="255">
        <v>0.041350999999999999</v>
      </c>
      <c r="R377" s="255">
        <f>Q377*H377</f>
        <v>0.12736107999999999</v>
      </c>
      <c r="S377" s="255">
        <v>0</v>
      </c>
      <c r="T377" s="256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57" t="s">
        <v>282</v>
      </c>
      <c r="AT377" s="257" t="s">
        <v>268</v>
      </c>
      <c r="AU377" s="257" t="s">
        <v>91</v>
      </c>
      <c r="AY377" s="18" t="s">
        <v>265</v>
      </c>
      <c r="BE377" s="258">
        <f>IF(N377="základná",J377,0)</f>
        <v>0</v>
      </c>
      <c r="BF377" s="258">
        <f>IF(N377="znížená",J377,0)</f>
        <v>0</v>
      </c>
      <c r="BG377" s="258">
        <f>IF(N377="zákl. prenesená",J377,0)</f>
        <v>0</v>
      </c>
      <c r="BH377" s="258">
        <f>IF(N377="zníž. prenesená",J377,0)</f>
        <v>0</v>
      </c>
      <c r="BI377" s="258">
        <f>IF(N377="nulová",J377,0)</f>
        <v>0</v>
      </c>
      <c r="BJ377" s="18" t="s">
        <v>91</v>
      </c>
      <c r="BK377" s="258">
        <f>ROUND(I377*H377,2)</f>
        <v>0</v>
      </c>
      <c r="BL377" s="18" t="s">
        <v>282</v>
      </c>
      <c r="BM377" s="257" t="s">
        <v>2675</v>
      </c>
    </row>
    <row r="378" s="15" customFormat="1">
      <c r="A378" s="15"/>
      <c r="B378" s="297"/>
      <c r="C378" s="298"/>
      <c r="D378" s="266" t="s">
        <v>312</v>
      </c>
      <c r="E378" s="299" t="s">
        <v>1</v>
      </c>
      <c r="F378" s="300" t="s">
        <v>2658</v>
      </c>
      <c r="G378" s="298"/>
      <c r="H378" s="299" t="s">
        <v>1</v>
      </c>
      <c r="I378" s="301"/>
      <c r="J378" s="298"/>
      <c r="K378" s="298"/>
      <c r="L378" s="302"/>
      <c r="M378" s="303"/>
      <c r="N378" s="304"/>
      <c r="O378" s="304"/>
      <c r="P378" s="304"/>
      <c r="Q378" s="304"/>
      <c r="R378" s="304"/>
      <c r="S378" s="304"/>
      <c r="T378" s="30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306" t="s">
        <v>312</v>
      </c>
      <c r="AU378" s="306" t="s">
        <v>91</v>
      </c>
      <c r="AV378" s="15" t="s">
        <v>83</v>
      </c>
      <c r="AW378" s="15" t="s">
        <v>4</v>
      </c>
      <c r="AX378" s="15" t="s">
        <v>75</v>
      </c>
      <c r="AY378" s="306" t="s">
        <v>265</v>
      </c>
    </row>
    <row r="379" s="13" customFormat="1">
      <c r="A379" s="13"/>
      <c r="B379" s="264"/>
      <c r="C379" s="265"/>
      <c r="D379" s="266" t="s">
        <v>312</v>
      </c>
      <c r="E379" s="267" t="s">
        <v>1</v>
      </c>
      <c r="F379" s="268" t="s">
        <v>3717</v>
      </c>
      <c r="G379" s="265"/>
      <c r="H379" s="269">
        <v>3.0800000000000001</v>
      </c>
      <c r="I379" s="270"/>
      <c r="J379" s="265"/>
      <c r="K379" s="265"/>
      <c r="L379" s="271"/>
      <c r="M379" s="272"/>
      <c r="N379" s="273"/>
      <c r="O379" s="273"/>
      <c r="P379" s="273"/>
      <c r="Q379" s="273"/>
      <c r="R379" s="273"/>
      <c r="S379" s="273"/>
      <c r="T379" s="27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75" t="s">
        <v>312</v>
      </c>
      <c r="AU379" s="275" t="s">
        <v>91</v>
      </c>
      <c r="AV379" s="13" t="s">
        <v>91</v>
      </c>
      <c r="AW379" s="13" t="s">
        <v>4</v>
      </c>
      <c r="AX379" s="13" t="s">
        <v>75</v>
      </c>
      <c r="AY379" s="275" t="s">
        <v>265</v>
      </c>
    </row>
    <row r="380" s="14" customFormat="1">
      <c r="A380" s="14"/>
      <c r="B380" s="276"/>
      <c r="C380" s="277"/>
      <c r="D380" s="266" t="s">
        <v>312</v>
      </c>
      <c r="E380" s="278" t="s">
        <v>1</v>
      </c>
      <c r="F380" s="279" t="s">
        <v>318</v>
      </c>
      <c r="G380" s="277"/>
      <c r="H380" s="280">
        <v>3.0800000000000001</v>
      </c>
      <c r="I380" s="281"/>
      <c r="J380" s="277"/>
      <c r="K380" s="277"/>
      <c r="L380" s="282"/>
      <c r="M380" s="283"/>
      <c r="N380" s="284"/>
      <c r="O380" s="284"/>
      <c r="P380" s="284"/>
      <c r="Q380" s="284"/>
      <c r="R380" s="284"/>
      <c r="S380" s="284"/>
      <c r="T380" s="285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86" t="s">
        <v>312</v>
      </c>
      <c r="AU380" s="286" t="s">
        <v>91</v>
      </c>
      <c r="AV380" s="14" t="s">
        <v>282</v>
      </c>
      <c r="AW380" s="14" t="s">
        <v>4</v>
      </c>
      <c r="AX380" s="14" t="s">
        <v>83</v>
      </c>
      <c r="AY380" s="286" t="s">
        <v>265</v>
      </c>
    </row>
    <row r="381" s="2" customFormat="1" ht="16.30189" customHeight="1">
      <c r="A381" s="39"/>
      <c r="B381" s="40"/>
      <c r="C381" s="246" t="s">
        <v>622</v>
      </c>
      <c r="D381" s="246" t="s">
        <v>268</v>
      </c>
      <c r="E381" s="247" t="s">
        <v>2678</v>
      </c>
      <c r="F381" s="248" t="s">
        <v>1</v>
      </c>
      <c r="G381" s="249" t="s">
        <v>1</v>
      </c>
      <c r="H381" s="250">
        <v>1.3200000000000001</v>
      </c>
      <c r="I381" s="251"/>
      <c r="J381" s="250">
        <f>ROUND(I381*H381,2)</f>
        <v>0</v>
      </c>
      <c r="K381" s="252"/>
      <c r="L381" s="45"/>
      <c r="M381" s="253" t="s">
        <v>1</v>
      </c>
      <c r="N381" s="254" t="s">
        <v>41</v>
      </c>
      <c r="O381" s="92"/>
      <c r="P381" s="255">
        <f>O381*H381</f>
        <v>0</v>
      </c>
      <c r="Q381" s="255">
        <v>0.094350000000000003</v>
      </c>
      <c r="R381" s="255">
        <f>Q381*H381</f>
        <v>0.12454200000000001</v>
      </c>
      <c r="S381" s="255">
        <v>0</v>
      </c>
      <c r="T381" s="256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57" t="s">
        <v>282</v>
      </c>
      <c r="AT381" s="257" t="s">
        <v>268</v>
      </c>
      <c r="AU381" s="257" t="s">
        <v>91</v>
      </c>
      <c r="AY381" s="18" t="s">
        <v>265</v>
      </c>
      <c r="BE381" s="258">
        <f>IF(N381="základná",J381,0)</f>
        <v>0</v>
      </c>
      <c r="BF381" s="258">
        <f>IF(N381="znížená",J381,0)</f>
        <v>0</v>
      </c>
      <c r="BG381" s="258">
        <f>IF(N381="zákl. prenesená",J381,0)</f>
        <v>0</v>
      </c>
      <c r="BH381" s="258">
        <f>IF(N381="zníž. prenesená",J381,0)</f>
        <v>0</v>
      </c>
      <c r="BI381" s="258">
        <f>IF(N381="nulová",J381,0)</f>
        <v>0</v>
      </c>
      <c r="BJ381" s="18" t="s">
        <v>91</v>
      </c>
      <c r="BK381" s="258">
        <f>ROUND(I381*H381,2)</f>
        <v>0</v>
      </c>
      <c r="BL381" s="18" t="s">
        <v>282</v>
      </c>
      <c r="BM381" s="257" t="s">
        <v>2679</v>
      </c>
    </row>
    <row r="382" s="15" customFormat="1">
      <c r="A382" s="15"/>
      <c r="B382" s="297"/>
      <c r="C382" s="298"/>
      <c r="D382" s="266" t="s">
        <v>312</v>
      </c>
      <c r="E382" s="299" t="s">
        <v>1</v>
      </c>
      <c r="F382" s="300" t="s">
        <v>2658</v>
      </c>
      <c r="G382" s="298"/>
      <c r="H382" s="299" t="s">
        <v>1</v>
      </c>
      <c r="I382" s="301"/>
      <c r="J382" s="298"/>
      <c r="K382" s="298"/>
      <c r="L382" s="302"/>
      <c r="M382" s="303"/>
      <c r="N382" s="304"/>
      <c r="O382" s="304"/>
      <c r="P382" s="304"/>
      <c r="Q382" s="304"/>
      <c r="R382" s="304"/>
      <c r="S382" s="304"/>
      <c r="T382" s="30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306" t="s">
        <v>312</v>
      </c>
      <c r="AU382" s="306" t="s">
        <v>91</v>
      </c>
      <c r="AV382" s="15" t="s">
        <v>83</v>
      </c>
      <c r="AW382" s="15" t="s">
        <v>4</v>
      </c>
      <c r="AX382" s="15" t="s">
        <v>75</v>
      </c>
      <c r="AY382" s="306" t="s">
        <v>265</v>
      </c>
    </row>
    <row r="383" s="13" customFormat="1">
      <c r="A383" s="13"/>
      <c r="B383" s="264"/>
      <c r="C383" s="265"/>
      <c r="D383" s="266" t="s">
        <v>312</v>
      </c>
      <c r="E383" s="267" t="s">
        <v>1</v>
      </c>
      <c r="F383" s="268" t="s">
        <v>3718</v>
      </c>
      <c r="G383" s="265"/>
      <c r="H383" s="269">
        <v>1.3200000000000001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312</v>
      </c>
      <c r="AU383" s="275" t="s">
        <v>91</v>
      </c>
      <c r="AV383" s="13" t="s">
        <v>91</v>
      </c>
      <c r="AW383" s="13" t="s">
        <v>4</v>
      </c>
      <c r="AX383" s="13" t="s">
        <v>75</v>
      </c>
      <c r="AY383" s="275" t="s">
        <v>265</v>
      </c>
    </row>
    <row r="384" s="14" customFormat="1">
      <c r="A384" s="14"/>
      <c r="B384" s="276"/>
      <c r="C384" s="277"/>
      <c r="D384" s="266" t="s">
        <v>312</v>
      </c>
      <c r="E384" s="278" t="s">
        <v>1</v>
      </c>
      <c r="F384" s="279" t="s">
        <v>318</v>
      </c>
      <c r="G384" s="277"/>
      <c r="H384" s="280">
        <v>1.3200000000000001</v>
      </c>
      <c r="I384" s="281"/>
      <c r="J384" s="277"/>
      <c r="K384" s="277"/>
      <c r="L384" s="282"/>
      <c r="M384" s="283"/>
      <c r="N384" s="284"/>
      <c r="O384" s="284"/>
      <c r="P384" s="284"/>
      <c r="Q384" s="284"/>
      <c r="R384" s="284"/>
      <c r="S384" s="284"/>
      <c r="T384" s="285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86" t="s">
        <v>312</v>
      </c>
      <c r="AU384" s="286" t="s">
        <v>91</v>
      </c>
      <c r="AV384" s="14" t="s">
        <v>282</v>
      </c>
      <c r="AW384" s="14" t="s">
        <v>4</v>
      </c>
      <c r="AX384" s="14" t="s">
        <v>83</v>
      </c>
      <c r="AY384" s="286" t="s">
        <v>265</v>
      </c>
    </row>
    <row r="385" s="2" customFormat="1" ht="16.30189" customHeight="1">
      <c r="A385" s="39"/>
      <c r="B385" s="40"/>
      <c r="C385" s="246" t="s">
        <v>625</v>
      </c>
      <c r="D385" s="246" t="s">
        <v>268</v>
      </c>
      <c r="E385" s="247" t="s">
        <v>2682</v>
      </c>
      <c r="F385" s="248" t="s">
        <v>1</v>
      </c>
      <c r="G385" s="249" t="s">
        <v>1</v>
      </c>
      <c r="H385" s="250">
        <v>3.6200000000000001</v>
      </c>
      <c r="I385" s="251"/>
      <c r="J385" s="250">
        <f>ROUND(I385*H385,2)</f>
        <v>0</v>
      </c>
      <c r="K385" s="252"/>
      <c r="L385" s="45"/>
      <c r="M385" s="253" t="s">
        <v>1</v>
      </c>
      <c r="N385" s="254" t="s">
        <v>41</v>
      </c>
      <c r="O385" s="92"/>
      <c r="P385" s="255">
        <f>O385*H385</f>
        <v>0</v>
      </c>
      <c r="Q385" s="255">
        <v>0.0021770000000000001</v>
      </c>
      <c r="R385" s="255">
        <f>Q385*H385</f>
        <v>0.0078807400000000007</v>
      </c>
      <c r="S385" s="255">
        <v>0</v>
      </c>
      <c r="T385" s="256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57" t="s">
        <v>282</v>
      </c>
      <c r="AT385" s="257" t="s">
        <v>268</v>
      </c>
      <c r="AU385" s="257" t="s">
        <v>91</v>
      </c>
      <c r="AY385" s="18" t="s">
        <v>265</v>
      </c>
      <c r="BE385" s="258">
        <f>IF(N385="základná",J385,0)</f>
        <v>0</v>
      </c>
      <c r="BF385" s="258">
        <f>IF(N385="znížená",J385,0)</f>
        <v>0</v>
      </c>
      <c r="BG385" s="258">
        <f>IF(N385="zákl. prenesená",J385,0)</f>
        <v>0</v>
      </c>
      <c r="BH385" s="258">
        <f>IF(N385="zníž. prenesená",J385,0)</f>
        <v>0</v>
      </c>
      <c r="BI385" s="258">
        <f>IF(N385="nulová",J385,0)</f>
        <v>0</v>
      </c>
      <c r="BJ385" s="18" t="s">
        <v>91</v>
      </c>
      <c r="BK385" s="258">
        <f>ROUND(I385*H385,2)</f>
        <v>0</v>
      </c>
      <c r="BL385" s="18" t="s">
        <v>282</v>
      </c>
      <c r="BM385" s="257" t="s">
        <v>2683</v>
      </c>
    </row>
    <row r="386" s="15" customFormat="1">
      <c r="A386" s="15"/>
      <c r="B386" s="297"/>
      <c r="C386" s="298"/>
      <c r="D386" s="266" t="s">
        <v>312</v>
      </c>
      <c r="E386" s="299" t="s">
        <v>1</v>
      </c>
      <c r="F386" s="300" t="s">
        <v>2656</v>
      </c>
      <c r="G386" s="298"/>
      <c r="H386" s="299" t="s">
        <v>1</v>
      </c>
      <c r="I386" s="301"/>
      <c r="J386" s="298"/>
      <c r="K386" s="298"/>
      <c r="L386" s="302"/>
      <c r="M386" s="303"/>
      <c r="N386" s="304"/>
      <c r="O386" s="304"/>
      <c r="P386" s="304"/>
      <c r="Q386" s="304"/>
      <c r="R386" s="304"/>
      <c r="S386" s="304"/>
      <c r="T386" s="30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306" t="s">
        <v>312</v>
      </c>
      <c r="AU386" s="306" t="s">
        <v>91</v>
      </c>
      <c r="AV386" s="15" t="s">
        <v>83</v>
      </c>
      <c r="AW386" s="15" t="s">
        <v>4</v>
      </c>
      <c r="AX386" s="15" t="s">
        <v>75</v>
      </c>
      <c r="AY386" s="306" t="s">
        <v>265</v>
      </c>
    </row>
    <row r="387" s="13" customFormat="1">
      <c r="A387" s="13"/>
      <c r="B387" s="264"/>
      <c r="C387" s="265"/>
      <c r="D387" s="266" t="s">
        <v>312</v>
      </c>
      <c r="E387" s="267" t="s">
        <v>1</v>
      </c>
      <c r="F387" s="268" t="s">
        <v>3719</v>
      </c>
      <c r="G387" s="265"/>
      <c r="H387" s="269">
        <v>3.6200000000000001</v>
      </c>
      <c r="I387" s="270"/>
      <c r="J387" s="265"/>
      <c r="K387" s="265"/>
      <c r="L387" s="271"/>
      <c r="M387" s="272"/>
      <c r="N387" s="273"/>
      <c r="O387" s="273"/>
      <c r="P387" s="273"/>
      <c r="Q387" s="273"/>
      <c r="R387" s="273"/>
      <c r="S387" s="273"/>
      <c r="T387" s="27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75" t="s">
        <v>312</v>
      </c>
      <c r="AU387" s="275" t="s">
        <v>91</v>
      </c>
      <c r="AV387" s="13" t="s">
        <v>91</v>
      </c>
      <c r="AW387" s="13" t="s">
        <v>4</v>
      </c>
      <c r="AX387" s="13" t="s">
        <v>83</v>
      </c>
      <c r="AY387" s="275" t="s">
        <v>265</v>
      </c>
    </row>
    <row r="388" s="2" customFormat="1" ht="16.30189" customHeight="1">
      <c r="A388" s="39"/>
      <c r="B388" s="40"/>
      <c r="C388" s="246" t="s">
        <v>629</v>
      </c>
      <c r="D388" s="246" t="s">
        <v>268</v>
      </c>
      <c r="E388" s="247" t="s">
        <v>2685</v>
      </c>
      <c r="F388" s="248" t="s">
        <v>1</v>
      </c>
      <c r="G388" s="249" t="s">
        <v>1</v>
      </c>
      <c r="H388" s="250">
        <v>0.66000000000000003</v>
      </c>
      <c r="I388" s="251"/>
      <c r="J388" s="250">
        <f>ROUND(I388*H388,2)</f>
        <v>0</v>
      </c>
      <c r="K388" s="252"/>
      <c r="L388" s="45"/>
      <c r="M388" s="253" t="s">
        <v>1</v>
      </c>
      <c r="N388" s="254" t="s">
        <v>41</v>
      </c>
      <c r="O388" s="92"/>
      <c r="P388" s="255">
        <f>O388*H388</f>
        <v>0</v>
      </c>
      <c r="Q388" s="255">
        <v>0.0020630000000000002</v>
      </c>
      <c r="R388" s="255">
        <f>Q388*H388</f>
        <v>0.0013615800000000003</v>
      </c>
      <c r="S388" s="255">
        <v>0</v>
      </c>
      <c r="T388" s="256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57" t="s">
        <v>282</v>
      </c>
      <c r="AT388" s="257" t="s">
        <v>268</v>
      </c>
      <c r="AU388" s="257" t="s">
        <v>91</v>
      </c>
      <c r="AY388" s="18" t="s">
        <v>265</v>
      </c>
      <c r="BE388" s="258">
        <f>IF(N388="základná",J388,0)</f>
        <v>0</v>
      </c>
      <c r="BF388" s="258">
        <f>IF(N388="znížená",J388,0)</f>
        <v>0</v>
      </c>
      <c r="BG388" s="258">
        <f>IF(N388="zákl. prenesená",J388,0)</f>
        <v>0</v>
      </c>
      <c r="BH388" s="258">
        <f>IF(N388="zníž. prenesená",J388,0)</f>
        <v>0</v>
      </c>
      <c r="BI388" s="258">
        <f>IF(N388="nulová",J388,0)</f>
        <v>0</v>
      </c>
      <c r="BJ388" s="18" t="s">
        <v>91</v>
      </c>
      <c r="BK388" s="258">
        <f>ROUND(I388*H388,2)</f>
        <v>0</v>
      </c>
      <c r="BL388" s="18" t="s">
        <v>282</v>
      </c>
      <c r="BM388" s="257" t="s">
        <v>2686</v>
      </c>
    </row>
    <row r="389" s="15" customFormat="1">
      <c r="A389" s="15"/>
      <c r="B389" s="297"/>
      <c r="C389" s="298"/>
      <c r="D389" s="266" t="s">
        <v>312</v>
      </c>
      <c r="E389" s="299" t="s">
        <v>1</v>
      </c>
      <c r="F389" s="300" t="s">
        <v>2658</v>
      </c>
      <c r="G389" s="298"/>
      <c r="H389" s="299" t="s">
        <v>1</v>
      </c>
      <c r="I389" s="301"/>
      <c r="J389" s="298"/>
      <c r="K389" s="298"/>
      <c r="L389" s="302"/>
      <c r="M389" s="303"/>
      <c r="N389" s="304"/>
      <c r="O389" s="304"/>
      <c r="P389" s="304"/>
      <c r="Q389" s="304"/>
      <c r="R389" s="304"/>
      <c r="S389" s="304"/>
      <c r="T389" s="30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306" t="s">
        <v>312</v>
      </c>
      <c r="AU389" s="306" t="s">
        <v>91</v>
      </c>
      <c r="AV389" s="15" t="s">
        <v>83</v>
      </c>
      <c r="AW389" s="15" t="s">
        <v>4</v>
      </c>
      <c r="AX389" s="15" t="s">
        <v>75</v>
      </c>
      <c r="AY389" s="306" t="s">
        <v>265</v>
      </c>
    </row>
    <row r="390" s="13" customFormat="1">
      <c r="A390" s="13"/>
      <c r="B390" s="264"/>
      <c r="C390" s="265"/>
      <c r="D390" s="266" t="s">
        <v>312</v>
      </c>
      <c r="E390" s="267" t="s">
        <v>1</v>
      </c>
      <c r="F390" s="268" t="s">
        <v>3720</v>
      </c>
      <c r="G390" s="265"/>
      <c r="H390" s="269">
        <v>0.66000000000000003</v>
      </c>
      <c r="I390" s="270"/>
      <c r="J390" s="265"/>
      <c r="K390" s="265"/>
      <c r="L390" s="271"/>
      <c r="M390" s="272"/>
      <c r="N390" s="273"/>
      <c r="O390" s="273"/>
      <c r="P390" s="273"/>
      <c r="Q390" s="273"/>
      <c r="R390" s="273"/>
      <c r="S390" s="273"/>
      <c r="T390" s="27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75" t="s">
        <v>312</v>
      </c>
      <c r="AU390" s="275" t="s">
        <v>91</v>
      </c>
      <c r="AV390" s="13" t="s">
        <v>91</v>
      </c>
      <c r="AW390" s="13" t="s">
        <v>4</v>
      </c>
      <c r="AX390" s="13" t="s">
        <v>75</v>
      </c>
      <c r="AY390" s="275" t="s">
        <v>265</v>
      </c>
    </row>
    <row r="391" s="14" customFormat="1">
      <c r="A391" s="14"/>
      <c r="B391" s="276"/>
      <c r="C391" s="277"/>
      <c r="D391" s="266" t="s">
        <v>312</v>
      </c>
      <c r="E391" s="278" t="s">
        <v>1</v>
      </c>
      <c r="F391" s="279" t="s">
        <v>318</v>
      </c>
      <c r="G391" s="277"/>
      <c r="H391" s="280">
        <v>0.66000000000000003</v>
      </c>
      <c r="I391" s="281"/>
      <c r="J391" s="277"/>
      <c r="K391" s="277"/>
      <c r="L391" s="282"/>
      <c r="M391" s="283"/>
      <c r="N391" s="284"/>
      <c r="O391" s="284"/>
      <c r="P391" s="284"/>
      <c r="Q391" s="284"/>
      <c r="R391" s="284"/>
      <c r="S391" s="284"/>
      <c r="T391" s="28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86" t="s">
        <v>312</v>
      </c>
      <c r="AU391" s="286" t="s">
        <v>91</v>
      </c>
      <c r="AV391" s="14" t="s">
        <v>282</v>
      </c>
      <c r="AW391" s="14" t="s">
        <v>4</v>
      </c>
      <c r="AX391" s="14" t="s">
        <v>83</v>
      </c>
      <c r="AY391" s="286" t="s">
        <v>265</v>
      </c>
    </row>
    <row r="392" s="12" customFormat="1" ht="22.8" customHeight="1">
      <c r="A392" s="12"/>
      <c r="B392" s="230"/>
      <c r="C392" s="231"/>
      <c r="D392" s="232" t="s">
        <v>74</v>
      </c>
      <c r="E392" s="244" t="s">
        <v>338</v>
      </c>
      <c r="F392" s="244" t="s">
        <v>1053</v>
      </c>
      <c r="G392" s="231"/>
      <c r="H392" s="231"/>
      <c r="I392" s="234"/>
      <c r="J392" s="245">
        <f>BK392</f>
        <v>0</v>
      </c>
      <c r="K392" s="231"/>
      <c r="L392" s="236"/>
      <c r="M392" s="237"/>
      <c r="N392" s="238"/>
      <c r="O392" s="238"/>
      <c r="P392" s="239">
        <f>SUM(P393:P400)</f>
        <v>0</v>
      </c>
      <c r="Q392" s="238"/>
      <c r="R392" s="239">
        <f>SUM(R393:R400)</f>
        <v>2.7784655999999996</v>
      </c>
      <c r="S392" s="238"/>
      <c r="T392" s="240">
        <f>SUM(T393:T400)</f>
        <v>0</v>
      </c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R392" s="241" t="s">
        <v>83</v>
      </c>
      <c r="AT392" s="242" t="s">
        <v>74</v>
      </c>
      <c r="AU392" s="242" t="s">
        <v>83</v>
      </c>
      <c r="AY392" s="241" t="s">
        <v>265</v>
      </c>
      <c r="BK392" s="243">
        <f>SUM(BK393:BK400)</f>
        <v>0</v>
      </c>
    </row>
    <row r="393" s="2" customFormat="1" ht="16.30189" customHeight="1">
      <c r="A393" s="39"/>
      <c r="B393" s="40"/>
      <c r="C393" s="246" t="s">
        <v>632</v>
      </c>
      <c r="D393" s="246" t="s">
        <v>268</v>
      </c>
      <c r="E393" s="247" t="s">
        <v>2689</v>
      </c>
      <c r="F393" s="248" t="s">
        <v>1</v>
      </c>
      <c r="G393" s="249" t="s">
        <v>1</v>
      </c>
      <c r="H393" s="250">
        <v>16</v>
      </c>
      <c r="I393" s="251"/>
      <c r="J393" s="250">
        <f>ROUND(I393*H393,2)</f>
        <v>0</v>
      </c>
      <c r="K393" s="252"/>
      <c r="L393" s="45"/>
      <c r="M393" s="253" t="s">
        <v>1</v>
      </c>
      <c r="N393" s="254" t="s">
        <v>41</v>
      </c>
      <c r="O393" s="92"/>
      <c r="P393" s="255">
        <f>O393*H393</f>
        <v>0</v>
      </c>
      <c r="Q393" s="255">
        <v>0</v>
      </c>
      <c r="R393" s="255">
        <f>Q393*H393</f>
        <v>0</v>
      </c>
      <c r="S393" s="255">
        <v>0</v>
      </c>
      <c r="T393" s="256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57" t="s">
        <v>282</v>
      </c>
      <c r="AT393" s="257" t="s">
        <v>268</v>
      </c>
      <c r="AU393" s="257" t="s">
        <v>91</v>
      </c>
      <c r="AY393" s="18" t="s">
        <v>265</v>
      </c>
      <c r="BE393" s="258">
        <f>IF(N393="základná",J393,0)</f>
        <v>0</v>
      </c>
      <c r="BF393" s="258">
        <f>IF(N393="znížená",J393,0)</f>
        <v>0</v>
      </c>
      <c r="BG393" s="258">
        <f>IF(N393="zákl. prenesená",J393,0)</f>
        <v>0</v>
      </c>
      <c r="BH393" s="258">
        <f>IF(N393="zníž. prenesená",J393,0)</f>
        <v>0</v>
      </c>
      <c r="BI393" s="258">
        <f>IF(N393="nulová",J393,0)</f>
        <v>0</v>
      </c>
      <c r="BJ393" s="18" t="s">
        <v>91</v>
      </c>
      <c r="BK393" s="258">
        <f>ROUND(I393*H393,2)</f>
        <v>0</v>
      </c>
      <c r="BL393" s="18" t="s">
        <v>282</v>
      </c>
      <c r="BM393" s="257" t="s">
        <v>2690</v>
      </c>
    </row>
    <row r="394" s="13" customFormat="1">
      <c r="A394" s="13"/>
      <c r="B394" s="264"/>
      <c r="C394" s="265"/>
      <c r="D394" s="266" t="s">
        <v>312</v>
      </c>
      <c r="E394" s="267" t="s">
        <v>1</v>
      </c>
      <c r="F394" s="268" t="s">
        <v>3721</v>
      </c>
      <c r="G394" s="265"/>
      <c r="H394" s="269">
        <v>16</v>
      </c>
      <c r="I394" s="270"/>
      <c r="J394" s="265"/>
      <c r="K394" s="265"/>
      <c r="L394" s="271"/>
      <c r="M394" s="272"/>
      <c r="N394" s="273"/>
      <c r="O394" s="273"/>
      <c r="P394" s="273"/>
      <c r="Q394" s="273"/>
      <c r="R394" s="273"/>
      <c r="S394" s="273"/>
      <c r="T394" s="27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75" t="s">
        <v>312</v>
      </c>
      <c r="AU394" s="275" t="s">
        <v>91</v>
      </c>
      <c r="AV394" s="13" t="s">
        <v>91</v>
      </c>
      <c r="AW394" s="13" t="s">
        <v>4</v>
      </c>
      <c r="AX394" s="13" t="s">
        <v>75</v>
      </c>
      <c r="AY394" s="275" t="s">
        <v>265</v>
      </c>
    </row>
    <row r="395" s="2" customFormat="1" ht="16.30189" customHeight="1">
      <c r="A395" s="39"/>
      <c r="B395" s="40"/>
      <c r="C395" s="287" t="s">
        <v>635</v>
      </c>
      <c r="D395" s="287" t="s">
        <v>367</v>
      </c>
      <c r="E395" s="288" t="s">
        <v>2692</v>
      </c>
      <c r="F395" s="289" t="s">
        <v>1</v>
      </c>
      <c r="G395" s="290" t="s">
        <v>1</v>
      </c>
      <c r="H395" s="291">
        <v>16.48</v>
      </c>
      <c r="I395" s="292"/>
      <c r="J395" s="291">
        <f>ROUND(I395*H395,2)</f>
        <v>0</v>
      </c>
      <c r="K395" s="293"/>
      <c r="L395" s="294"/>
      <c r="M395" s="295" t="s">
        <v>1</v>
      </c>
      <c r="N395" s="296" t="s">
        <v>41</v>
      </c>
      <c r="O395" s="92"/>
      <c r="P395" s="255">
        <f>O395*H395</f>
        <v>0</v>
      </c>
      <c r="Q395" s="255">
        <v>0.00081999999999999998</v>
      </c>
      <c r="R395" s="255">
        <f>Q395*H395</f>
        <v>0.013513600000000001</v>
      </c>
      <c r="S395" s="255">
        <v>0</v>
      </c>
      <c r="T395" s="256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57" t="s">
        <v>338</v>
      </c>
      <c r="AT395" s="257" t="s">
        <v>367</v>
      </c>
      <c r="AU395" s="257" t="s">
        <v>91</v>
      </c>
      <c r="AY395" s="18" t="s">
        <v>265</v>
      </c>
      <c r="BE395" s="258">
        <f>IF(N395="základná",J395,0)</f>
        <v>0</v>
      </c>
      <c r="BF395" s="258">
        <f>IF(N395="znížená",J395,0)</f>
        <v>0</v>
      </c>
      <c r="BG395" s="258">
        <f>IF(N395="zákl. prenesená",J395,0)</f>
        <v>0</v>
      </c>
      <c r="BH395" s="258">
        <f>IF(N395="zníž. prenesená",J395,0)</f>
        <v>0</v>
      </c>
      <c r="BI395" s="258">
        <f>IF(N395="nulová",J395,0)</f>
        <v>0</v>
      </c>
      <c r="BJ395" s="18" t="s">
        <v>91</v>
      </c>
      <c r="BK395" s="258">
        <f>ROUND(I395*H395,2)</f>
        <v>0</v>
      </c>
      <c r="BL395" s="18" t="s">
        <v>282</v>
      </c>
      <c r="BM395" s="257" t="s">
        <v>2693</v>
      </c>
    </row>
    <row r="396" s="2" customFormat="1" ht="16.30189" customHeight="1">
      <c r="A396" s="39"/>
      <c r="B396" s="40"/>
      <c r="C396" s="246" t="s">
        <v>638</v>
      </c>
      <c r="D396" s="246" t="s">
        <v>268</v>
      </c>
      <c r="E396" s="247" t="s">
        <v>2694</v>
      </c>
      <c r="F396" s="248" t="s">
        <v>1</v>
      </c>
      <c r="G396" s="249" t="s">
        <v>1</v>
      </c>
      <c r="H396" s="250">
        <v>14.6</v>
      </c>
      <c r="I396" s="251"/>
      <c r="J396" s="250">
        <f>ROUND(I396*H396,2)</f>
        <v>0</v>
      </c>
      <c r="K396" s="252"/>
      <c r="L396" s="45"/>
      <c r="M396" s="253" t="s">
        <v>1</v>
      </c>
      <c r="N396" s="254" t="s">
        <v>41</v>
      </c>
      <c r="O396" s="92"/>
      <c r="P396" s="255">
        <f>O396*H396</f>
        <v>0</v>
      </c>
      <c r="Q396" s="255">
        <v>0.18731999999999999</v>
      </c>
      <c r="R396" s="255">
        <f>Q396*H396</f>
        <v>2.7348719999999997</v>
      </c>
      <c r="S396" s="255">
        <v>0</v>
      </c>
      <c r="T396" s="256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57" t="s">
        <v>282</v>
      </c>
      <c r="AT396" s="257" t="s">
        <v>268</v>
      </c>
      <c r="AU396" s="257" t="s">
        <v>91</v>
      </c>
      <c r="AY396" s="18" t="s">
        <v>265</v>
      </c>
      <c r="BE396" s="258">
        <f>IF(N396="základná",J396,0)</f>
        <v>0</v>
      </c>
      <c r="BF396" s="258">
        <f>IF(N396="znížená",J396,0)</f>
        <v>0</v>
      </c>
      <c r="BG396" s="258">
        <f>IF(N396="zákl. prenesená",J396,0)</f>
        <v>0</v>
      </c>
      <c r="BH396" s="258">
        <f>IF(N396="zníž. prenesená",J396,0)</f>
        <v>0</v>
      </c>
      <c r="BI396" s="258">
        <f>IF(N396="nulová",J396,0)</f>
        <v>0</v>
      </c>
      <c r="BJ396" s="18" t="s">
        <v>91</v>
      </c>
      <c r="BK396" s="258">
        <f>ROUND(I396*H396,2)</f>
        <v>0</v>
      </c>
      <c r="BL396" s="18" t="s">
        <v>282</v>
      </c>
      <c r="BM396" s="257" t="s">
        <v>2695</v>
      </c>
    </row>
    <row r="397" s="13" customFormat="1">
      <c r="A397" s="13"/>
      <c r="B397" s="264"/>
      <c r="C397" s="265"/>
      <c r="D397" s="266" t="s">
        <v>312</v>
      </c>
      <c r="E397" s="267" t="s">
        <v>1</v>
      </c>
      <c r="F397" s="268" t="s">
        <v>3722</v>
      </c>
      <c r="G397" s="265"/>
      <c r="H397" s="269">
        <v>14.6</v>
      </c>
      <c r="I397" s="270"/>
      <c r="J397" s="265"/>
      <c r="K397" s="265"/>
      <c r="L397" s="271"/>
      <c r="M397" s="272"/>
      <c r="N397" s="273"/>
      <c r="O397" s="273"/>
      <c r="P397" s="273"/>
      <c r="Q397" s="273"/>
      <c r="R397" s="273"/>
      <c r="S397" s="273"/>
      <c r="T397" s="27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75" t="s">
        <v>312</v>
      </c>
      <c r="AU397" s="275" t="s">
        <v>91</v>
      </c>
      <c r="AV397" s="13" t="s">
        <v>91</v>
      </c>
      <c r="AW397" s="13" t="s">
        <v>4</v>
      </c>
      <c r="AX397" s="13" t="s">
        <v>83</v>
      </c>
      <c r="AY397" s="275" t="s">
        <v>265</v>
      </c>
    </row>
    <row r="398" s="2" customFormat="1" ht="16.30189" customHeight="1">
      <c r="A398" s="39"/>
      <c r="B398" s="40"/>
      <c r="C398" s="246" t="s">
        <v>641</v>
      </c>
      <c r="D398" s="246" t="s">
        <v>268</v>
      </c>
      <c r="E398" s="247" t="s">
        <v>2697</v>
      </c>
      <c r="F398" s="248" t="s">
        <v>1</v>
      </c>
      <c r="G398" s="249" t="s">
        <v>1</v>
      </c>
      <c r="H398" s="250">
        <v>1.6000000000000001</v>
      </c>
      <c r="I398" s="251"/>
      <c r="J398" s="250">
        <f>ROUND(I398*H398,2)</f>
        <v>0</v>
      </c>
      <c r="K398" s="252"/>
      <c r="L398" s="45"/>
      <c r="M398" s="253" t="s">
        <v>1</v>
      </c>
      <c r="N398" s="254" t="s">
        <v>41</v>
      </c>
      <c r="O398" s="92"/>
      <c r="P398" s="255">
        <f>O398*H398</f>
        <v>0</v>
      </c>
      <c r="Q398" s="255">
        <v>0.00033</v>
      </c>
      <c r="R398" s="255">
        <f>Q398*H398</f>
        <v>0.00052800000000000004</v>
      </c>
      <c r="S398" s="255">
        <v>0</v>
      </c>
      <c r="T398" s="256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57" t="s">
        <v>282</v>
      </c>
      <c r="AT398" s="257" t="s">
        <v>268</v>
      </c>
      <c r="AU398" s="257" t="s">
        <v>91</v>
      </c>
      <c r="AY398" s="18" t="s">
        <v>265</v>
      </c>
      <c r="BE398" s="258">
        <f>IF(N398="základná",J398,0)</f>
        <v>0</v>
      </c>
      <c r="BF398" s="258">
        <f>IF(N398="znížená",J398,0)</f>
        <v>0</v>
      </c>
      <c r="BG398" s="258">
        <f>IF(N398="zákl. prenesená",J398,0)</f>
        <v>0</v>
      </c>
      <c r="BH398" s="258">
        <f>IF(N398="zníž. prenesená",J398,0)</f>
        <v>0</v>
      </c>
      <c r="BI398" s="258">
        <f>IF(N398="nulová",J398,0)</f>
        <v>0</v>
      </c>
      <c r="BJ398" s="18" t="s">
        <v>91</v>
      </c>
      <c r="BK398" s="258">
        <f>ROUND(I398*H398,2)</f>
        <v>0</v>
      </c>
      <c r="BL398" s="18" t="s">
        <v>282</v>
      </c>
      <c r="BM398" s="257" t="s">
        <v>2698</v>
      </c>
    </row>
    <row r="399" s="13" customFormat="1">
      <c r="A399" s="13"/>
      <c r="B399" s="264"/>
      <c r="C399" s="265"/>
      <c r="D399" s="266" t="s">
        <v>312</v>
      </c>
      <c r="E399" s="267" t="s">
        <v>1</v>
      </c>
      <c r="F399" s="268" t="s">
        <v>3723</v>
      </c>
      <c r="G399" s="265"/>
      <c r="H399" s="269">
        <v>1.6000000000000001</v>
      </c>
      <c r="I399" s="270"/>
      <c r="J399" s="265"/>
      <c r="K399" s="265"/>
      <c r="L399" s="271"/>
      <c r="M399" s="272"/>
      <c r="N399" s="273"/>
      <c r="O399" s="273"/>
      <c r="P399" s="273"/>
      <c r="Q399" s="273"/>
      <c r="R399" s="273"/>
      <c r="S399" s="273"/>
      <c r="T399" s="27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75" t="s">
        <v>312</v>
      </c>
      <c r="AU399" s="275" t="s">
        <v>91</v>
      </c>
      <c r="AV399" s="13" t="s">
        <v>91</v>
      </c>
      <c r="AW399" s="13" t="s">
        <v>4</v>
      </c>
      <c r="AX399" s="13" t="s">
        <v>83</v>
      </c>
      <c r="AY399" s="275" t="s">
        <v>265</v>
      </c>
    </row>
    <row r="400" s="2" customFormat="1" ht="16.30189" customHeight="1">
      <c r="A400" s="39"/>
      <c r="B400" s="40"/>
      <c r="C400" s="287" t="s">
        <v>645</v>
      </c>
      <c r="D400" s="287" t="s">
        <v>367</v>
      </c>
      <c r="E400" s="288" t="s">
        <v>2700</v>
      </c>
      <c r="F400" s="289" t="s">
        <v>1</v>
      </c>
      <c r="G400" s="290" t="s">
        <v>1</v>
      </c>
      <c r="H400" s="291">
        <v>1.6000000000000001</v>
      </c>
      <c r="I400" s="292"/>
      <c r="J400" s="291">
        <f>ROUND(I400*H400,2)</f>
        <v>0</v>
      </c>
      <c r="K400" s="293"/>
      <c r="L400" s="294"/>
      <c r="M400" s="295" t="s">
        <v>1</v>
      </c>
      <c r="N400" s="296" t="s">
        <v>41</v>
      </c>
      <c r="O400" s="92"/>
      <c r="P400" s="255">
        <f>O400*H400</f>
        <v>0</v>
      </c>
      <c r="Q400" s="255">
        <v>0.01847</v>
      </c>
      <c r="R400" s="255">
        <f>Q400*H400</f>
        <v>0.029552000000000002</v>
      </c>
      <c r="S400" s="255">
        <v>0</v>
      </c>
      <c r="T400" s="256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57" t="s">
        <v>338</v>
      </c>
      <c r="AT400" s="257" t="s">
        <v>367</v>
      </c>
      <c r="AU400" s="257" t="s">
        <v>91</v>
      </c>
      <c r="AY400" s="18" t="s">
        <v>265</v>
      </c>
      <c r="BE400" s="258">
        <f>IF(N400="základná",J400,0)</f>
        <v>0</v>
      </c>
      <c r="BF400" s="258">
        <f>IF(N400="znížená",J400,0)</f>
        <v>0</v>
      </c>
      <c r="BG400" s="258">
        <f>IF(N400="zákl. prenesená",J400,0)</f>
        <v>0</v>
      </c>
      <c r="BH400" s="258">
        <f>IF(N400="zníž. prenesená",J400,0)</f>
        <v>0</v>
      </c>
      <c r="BI400" s="258">
        <f>IF(N400="nulová",J400,0)</f>
        <v>0</v>
      </c>
      <c r="BJ400" s="18" t="s">
        <v>91</v>
      </c>
      <c r="BK400" s="258">
        <f>ROUND(I400*H400,2)</f>
        <v>0</v>
      </c>
      <c r="BL400" s="18" t="s">
        <v>282</v>
      </c>
      <c r="BM400" s="257" t="s">
        <v>2701</v>
      </c>
    </row>
    <row r="401" s="12" customFormat="1" ht="22.8" customHeight="1">
      <c r="A401" s="12"/>
      <c r="B401" s="230"/>
      <c r="C401" s="231"/>
      <c r="D401" s="232" t="s">
        <v>74</v>
      </c>
      <c r="E401" s="244" t="s">
        <v>342</v>
      </c>
      <c r="F401" s="244" t="s">
        <v>519</v>
      </c>
      <c r="G401" s="231"/>
      <c r="H401" s="231"/>
      <c r="I401" s="234"/>
      <c r="J401" s="245">
        <f>BK401</f>
        <v>0</v>
      </c>
      <c r="K401" s="231"/>
      <c r="L401" s="236"/>
      <c r="M401" s="237"/>
      <c r="N401" s="238"/>
      <c r="O401" s="238"/>
      <c r="P401" s="239">
        <f>SUM(P402:P500)</f>
        <v>0</v>
      </c>
      <c r="Q401" s="238"/>
      <c r="R401" s="239">
        <f>SUM(R402:R500)</f>
        <v>12.007021681391999</v>
      </c>
      <c r="S401" s="238"/>
      <c r="T401" s="240">
        <f>SUM(T402:T500)</f>
        <v>69.75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41" t="s">
        <v>83</v>
      </c>
      <c r="AT401" s="242" t="s">
        <v>74</v>
      </c>
      <c r="AU401" s="242" t="s">
        <v>83</v>
      </c>
      <c r="AY401" s="241" t="s">
        <v>265</v>
      </c>
      <c r="BK401" s="243">
        <f>SUM(BK402:BK500)</f>
        <v>0</v>
      </c>
    </row>
    <row r="402" s="2" customFormat="1" ht="16.30189" customHeight="1">
      <c r="A402" s="39"/>
      <c r="B402" s="40"/>
      <c r="C402" s="246" t="s">
        <v>648</v>
      </c>
      <c r="D402" s="246" t="s">
        <v>268</v>
      </c>
      <c r="E402" s="247" t="s">
        <v>521</v>
      </c>
      <c r="F402" s="248" t="s">
        <v>1</v>
      </c>
      <c r="G402" s="249" t="s">
        <v>1</v>
      </c>
      <c r="H402" s="250">
        <v>148</v>
      </c>
      <c r="I402" s="251"/>
      <c r="J402" s="250">
        <f>ROUND(I402*H402,2)</f>
        <v>0</v>
      </c>
      <c r="K402" s="252"/>
      <c r="L402" s="45"/>
      <c r="M402" s="253" t="s">
        <v>1</v>
      </c>
      <c r="N402" s="254" t="s">
        <v>41</v>
      </c>
      <c r="O402" s="92"/>
      <c r="P402" s="255">
        <f>O402*H402</f>
        <v>0</v>
      </c>
      <c r="Q402" s="255">
        <v>0</v>
      </c>
      <c r="R402" s="255">
        <f>Q402*H402</f>
        <v>0</v>
      </c>
      <c r="S402" s="255">
        <v>0</v>
      </c>
      <c r="T402" s="256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57" t="s">
        <v>282</v>
      </c>
      <c r="AT402" s="257" t="s">
        <v>268</v>
      </c>
      <c r="AU402" s="257" t="s">
        <v>91</v>
      </c>
      <c r="AY402" s="18" t="s">
        <v>265</v>
      </c>
      <c r="BE402" s="258">
        <f>IF(N402="základná",J402,0)</f>
        <v>0</v>
      </c>
      <c r="BF402" s="258">
        <f>IF(N402="znížená",J402,0)</f>
        <v>0</v>
      </c>
      <c r="BG402" s="258">
        <f>IF(N402="zákl. prenesená",J402,0)</f>
        <v>0</v>
      </c>
      <c r="BH402" s="258">
        <f>IF(N402="zníž. prenesená",J402,0)</f>
        <v>0</v>
      </c>
      <c r="BI402" s="258">
        <f>IF(N402="nulová",J402,0)</f>
        <v>0</v>
      </c>
      <c r="BJ402" s="18" t="s">
        <v>91</v>
      </c>
      <c r="BK402" s="258">
        <f>ROUND(I402*H402,2)</f>
        <v>0</v>
      </c>
      <c r="BL402" s="18" t="s">
        <v>282</v>
      </c>
      <c r="BM402" s="257" t="s">
        <v>2702</v>
      </c>
    </row>
    <row r="403" s="13" customFormat="1">
      <c r="A403" s="13"/>
      <c r="B403" s="264"/>
      <c r="C403" s="265"/>
      <c r="D403" s="266" t="s">
        <v>312</v>
      </c>
      <c r="E403" s="267" t="s">
        <v>1</v>
      </c>
      <c r="F403" s="268" t="s">
        <v>3724</v>
      </c>
      <c r="G403" s="265"/>
      <c r="H403" s="269">
        <v>148</v>
      </c>
      <c r="I403" s="270"/>
      <c r="J403" s="265"/>
      <c r="K403" s="265"/>
      <c r="L403" s="271"/>
      <c r="M403" s="272"/>
      <c r="N403" s="273"/>
      <c r="O403" s="273"/>
      <c r="P403" s="273"/>
      <c r="Q403" s="273"/>
      <c r="R403" s="273"/>
      <c r="S403" s="273"/>
      <c r="T403" s="27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75" t="s">
        <v>312</v>
      </c>
      <c r="AU403" s="275" t="s">
        <v>91</v>
      </c>
      <c r="AV403" s="13" t="s">
        <v>91</v>
      </c>
      <c r="AW403" s="13" t="s">
        <v>4</v>
      </c>
      <c r="AX403" s="13" t="s">
        <v>83</v>
      </c>
      <c r="AY403" s="275" t="s">
        <v>265</v>
      </c>
    </row>
    <row r="404" s="2" customFormat="1" ht="16.30189" customHeight="1">
      <c r="A404" s="39"/>
      <c r="B404" s="40"/>
      <c r="C404" s="287" t="s">
        <v>651</v>
      </c>
      <c r="D404" s="287" t="s">
        <v>367</v>
      </c>
      <c r="E404" s="288" t="s">
        <v>2704</v>
      </c>
      <c r="F404" s="289" t="s">
        <v>1</v>
      </c>
      <c r="G404" s="290" t="s">
        <v>1</v>
      </c>
      <c r="H404" s="291">
        <v>148</v>
      </c>
      <c r="I404" s="292"/>
      <c r="J404" s="291">
        <f>ROUND(I404*H404,2)</f>
        <v>0</v>
      </c>
      <c r="K404" s="293"/>
      <c r="L404" s="294"/>
      <c r="M404" s="295" t="s">
        <v>1</v>
      </c>
      <c r="N404" s="296" t="s">
        <v>41</v>
      </c>
      <c r="O404" s="92"/>
      <c r="P404" s="255">
        <f>O404*H404</f>
        <v>0</v>
      </c>
      <c r="Q404" s="255">
        <v>0.012500000000000001</v>
      </c>
      <c r="R404" s="255">
        <f>Q404*H404</f>
        <v>1.8500000000000001</v>
      </c>
      <c r="S404" s="255">
        <v>0</v>
      </c>
      <c r="T404" s="256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57" t="s">
        <v>338</v>
      </c>
      <c r="AT404" s="257" t="s">
        <v>367</v>
      </c>
      <c r="AU404" s="257" t="s">
        <v>91</v>
      </c>
      <c r="AY404" s="18" t="s">
        <v>265</v>
      </c>
      <c r="BE404" s="258">
        <f>IF(N404="základná",J404,0)</f>
        <v>0</v>
      </c>
      <c r="BF404" s="258">
        <f>IF(N404="znížená",J404,0)</f>
        <v>0</v>
      </c>
      <c r="BG404" s="258">
        <f>IF(N404="zákl. prenesená",J404,0)</f>
        <v>0</v>
      </c>
      <c r="BH404" s="258">
        <f>IF(N404="zníž. prenesená",J404,0)</f>
        <v>0</v>
      </c>
      <c r="BI404" s="258">
        <f>IF(N404="nulová",J404,0)</f>
        <v>0</v>
      </c>
      <c r="BJ404" s="18" t="s">
        <v>91</v>
      </c>
      <c r="BK404" s="258">
        <f>ROUND(I404*H404,2)</f>
        <v>0</v>
      </c>
      <c r="BL404" s="18" t="s">
        <v>282</v>
      </c>
      <c r="BM404" s="257" t="s">
        <v>2705</v>
      </c>
    </row>
    <row r="405" s="2" customFormat="1" ht="16.30189" customHeight="1">
      <c r="A405" s="39"/>
      <c r="B405" s="40"/>
      <c r="C405" s="246" t="s">
        <v>654</v>
      </c>
      <c r="D405" s="246" t="s">
        <v>268</v>
      </c>
      <c r="E405" s="247" t="s">
        <v>2706</v>
      </c>
      <c r="F405" s="248" t="s">
        <v>1</v>
      </c>
      <c r="G405" s="249" t="s">
        <v>1</v>
      </c>
      <c r="H405" s="250">
        <v>36</v>
      </c>
      <c r="I405" s="251"/>
      <c r="J405" s="250">
        <f>ROUND(I405*H405,2)</f>
        <v>0</v>
      </c>
      <c r="K405" s="252"/>
      <c r="L405" s="45"/>
      <c r="M405" s="253" t="s">
        <v>1</v>
      </c>
      <c r="N405" s="254" t="s">
        <v>41</v>
      </c>
      <c r="O405" s="92"/>
      <c r="P405" s="255">
        <f>O405*H405</f>
        <v>0</v>
      </c>
      <c r="Q405" s="255">
        <v>0.070499999999999993</v>
      </c>
      <c r="R405" s="255">
        <f>Q405*H405</f>
        <v>2.5379999999999998</v>
      </c>
      <c r="S405" s="255">
        <v>0</v>
      </c>
      <c r="T405" s="256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57" t="s">
        <v>282</v>
      </c>
      <c r="AT405" s="257" t="s">
        <v>268</v>
      </c>
      <c r="AU405" s="257" t="s">
        <v>91</v>
      </c>
      <c r="AY405" s="18" t="s">
        <v>265</v>
      </c>
      <c r="BE405" s="258">
        <f>IF(N405="základná",J405,0)</f>
        <v>0</v>
      </c>
      <c r="BF405" s="258">
        <f>IF(N405="znížená",J405,0)</f>
        <v>0</v>
      </c>
      <c r="BG405" s="258">
        <f>IF(N405="zákl. prenesená",J405,0)</f>
        <v>0</v>
      </c>
      <c r="BH405" s="258">
        <f>IF(N405="zníž. prenesená",J405,0)</f>
        <v>0</v>
      </c>
      <c r="BI405" s="258">
        <f>IF(N405="nulová",J405,0)</f>
        <v>0</v>
      </c>
      <c r="BJ405" s="18" t="s">
        <v>91</v>
      </c>
      <c r="BK405" s="258">
        <f>ROUND(I405*H405,2)</f>
        <v>0</v>
      </c>
      <c r="BL405" s="18" t="s">
        <v>282</v>
      </c>
      <c r="BM405" s="257" t="s">
        <v>2707</v>
      </c>
    </row>
    <row r="406" s="13" customFormat="1">
      <c r="A406" s="13"/>
      <c r="B406" s="264"/>
      <c r="C406" s="265"/>
      <c r="D406" s="266" t="s">
        <v>312</v>
      </c>
      <c r="E406" s="267" t="s">
        <v>1</v>
      </c>
      <c r="F406" s="268" t="s">
        <v>3725</v>
      </c>
      <c r="G406" s="265"/>
      <c r="H406" s="269">
        <v>36</v>
      </c>
      <c r="I406" s="270"/>
      <c r="J406" s="265"/>
      <c r="K406" s="265"/>
      <c r="L406" s="271"/>
      <c r="M406" s="272"/>
      <c r="N406" s="273"/>
      <c r="O406" s="273"/>
      <c r="P406" s="273"/>
      <c r="Q406" s="273"/>
      <c r="R406" s="273"/>
      <c r="S406" s="273"/>
      <c r="T406" s="27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5" t="s">
        <v>312</v>
      </c>
      <c r="AU406" s="275" t="s">
        <v>91</v>
      </c>
      <c r="AV406" s="13" t="s">
        <v>91</v>
      </c>
      <c r="AW406" s="13" t="s">
        <v>4</v>
      </c>
      <c r="AX406" s="13" t="s">
        <v>83</v>
      </c>
      <c r="AY406" s="275" t="s">
        <v>265</v>
      </c>
    </row>
    <row r="407" s="2" customFormat="1" ht="16.30189" customHeight="1">
      <c r="A407" s="39"/>
      <c r="B407" s="40"/>
      <c r="C407" s="246" t="s">
        <v>657</v>
      </c>
      <c r="D407" s="246" t="s">
        <v>268</v>
      </c>
      <c r="E407" s="247" t="s">
        <v>544</v>
      </c>
      <c r="F407" s="248" t="s">
        <v>1</v>
      </c>
      <c r="G407" s="249" t="s">
        <v>1</v>
      </c>
      <c r="H407" s="250">
        <v>2</v>
      </c>
      <c r="I407" s="251"/>
      <c r="J407" s="250">
        <f>ROUND(I407*H407,2)</f>
        <v>0</v>
      </c>
      <c r="K407" s="252"/>
      <c r="L407" s="45"/>
      <c r="M407" s="253" t="s">
        <v>1</v>
      </c>
      <c r="N407" s="254" t="s">
        <v>41</v>
      </c>
      <c r="O407" s="92"/>
      <c r="P407" s="255">
        <f>O407*H407</f>
        <v>0</v>
      </c>
      <c r="Q407" s="255">
        <v>0.00025000000000000001</v>
      </c>
      <c r="R407" s="255">
        <f>Q407*H407</f>
        <v>0.00050000000000000001</v>
      </c>
      <c r="S407" s="255">
        <v>0</v>
      </c>
      <c r="T407" s="256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57" t="s">
        <v>282</v>
      </c>
      <c r="AT407" s="257" t="s">
        <v>268</v>
      </c>
      <c r="AU407" s="257" t="s">
        <v>91</v>
      </c>
      <c r="AY407" s="18" t="s">
        <v>265</v>
      </c>
      <c r="BE407" s="258">
        <f>IF(N407="základná",J407,0)</f>
        <v>0</v>
      </c>
      <c r="BF407" s="258">
        <f>IF(N407="znížená",J407,0)</f>
        <v>0</v>
      </c>
      <c r="BG407" s="258">
        <f>IF(N407="zákl. prenesená",J407,0)</f>
        <v>0</v>
      </c>
      <c r="BH407" s="258">
        <f>IF(N407="zníž. prenesená",J407,0)</f>
        <v>0</v>
      </c>
      <c r="BI407" s="258">
        <f>IF(N407="nulová",J407,0)</f>
        <v>0</v>
      </c>
      <c r="BJ407" s="18" t="s">
        <v>91</v>
      </c>
      <c r="BK407" s="258">
        <f>ROUND(I407*H407,2)</f>
        <v>0</v>
      </c>
      <c r="BL407" s="18" t="s">
        <v>282</v>
      </c>
      <c r="BM407" s="257" t="s">
        <v>2715</v>
      </c>
    </row>
    <row r="408" s="13" customFormat="1">
      <c r="A408" s="13"/>
      <c r="B408" s="264"/>
      <c r="C408" s="265"/>
      <c r="D408" s="266" t="s">
        <v>312</v>
      </c>
      <c r="E408" s="267" t="s">
        <v>1</v>
      </c>
      <c r="F408" s="268" t="s">
        <v>2716</v>
      </c>
      <c r="G408" s="265"/>
      <c r="H408" s="269">
        <v>2</v>
      </c>
      <c r="I408" s="270"/>
      <c r="J408" s="265"/>
      <c r="K408" s="265"/>
      <c r="L408" s="271"/>
      <c r="M408" s="272"/>
      <c r="N408" s="273"/>
      <c r="O408" s="273"/>
      <c r="P408" s="273"/>
      <c r="Q408" s="273"/>
      <c r="R408" s="273"/>
      <c r="S408" s="273"/>
      <c r="T408" s="27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75" t="s">
        <v>312</v>
      </c>
      <c r="AU408" s="275" t="s">
        <v>91</v>
      </c>
      <c r="AV408" s="13" t="s">
        <v>91</v>
      </c>
      <c r="AW408" s="13" t="s">
        <v>4</v>
      </c>
      <c r="AX408" s="13" t="s">
        <v>83</v>
      </c>
      <c r="AY408" s="275" t="s">
        <v>265</v>
      </c>
    </row>
    <row r="409" s="2" customFormat="1" ht="16.30189" customHeight="1">
      <c r="A409" s="39"/>
      <c r="B409" s="40"/>
      <c r="C409" s="287" t="s">
        <v>660</v>
      </c>
      <c r="D409" s="287" t="s">
        <v>367</v>
      </c>
      <c r="E409" s="288" t="s">
        <v>2717</v>
      </c>
      <c r="F409" s="289" t="s">
        <v>1</v>
      </c>
      <c r="G409" s="290" t="s">
        <v>1</v>
      </c>
      <c r="H409" s="291">
        <v>2</v>
      </c>
      <c r="I409" s="292"/>
      <c r="J409" s="291">
        <f>ROUND(I409*H409,2)</f>
        <v>0</v>
      </c>
      <c r="K409" s="293"/>
      <c r="L409" s="294"/>
      <c r="M409" s="295" t="s">
        <v>1</v>
      </c>
      <c r="N409" s="296" t="s">
        <v>41</v>
      </c>
      <c r="O409" s="92"/>
      <c r="P409" s="255">
        <f>O409*H409</f>
        <v>0</v>
      </c>
      <c r="Q409" s="255">
        <v>0.00084999999999999995</v>
      </c>
      <c r="R409" s="255">
        <f>Q409*H409</f>
        <v>0.0016999999999999999</v>
      </c>
      <c r="S409" s="255">
        <v>0</v>
      </c>
      <c r="T409" s="256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57" t="s">
        <v>338</v>
      </c>
      <c r="AT409" s="257" t="s">
        <v>367</v>
      </c>
      <c r="AU409" s="257" t="s">
        <v>91</v>
      </c>
      <c r="AY409" s="18" t="s">
        <v>265</v>
      </c>
      <c r="BE409" s="258">
        <f>IF(N409="základná",J409,0)</f>
        <v>0</v>
      </c>
      <c r="BF409" s="258">
        <f>IF(N409="znížená",J409,0)</f>
        <v>0</v>
      </c>
      <c r="BG409" s="258">
        <f>IF(N409="zákl. prenesená",J409,0)</f>
        <v>0</v>
      </c>
      <c r="BH409" s="258">
        <f>IF(N409="zníž. prenesená",J409,0)</f>
        <v>0</v>
      </c>
      <c r="BI409" s="258">
        <f>IF(N409="nulová",J409,0)</f>
        <v>0</v>
      </c>
      <c r="BJ409" s="18" t="s">
        <v>91</v>
      </c>
      <c r="BK409" s="258">
        <f>ROUND(I409*H409,2)</f>
        <v>0</v>
      </c>
      <c r="BL409" s="18" t="s">
        <v>282</v>
      </c>
      <c r="BM409" s="257" t="s">
        <v>2718</v>
      </c>
    </row>
    <row r="410" s="2" customFormat="1" ht="16.30189" customHeight="1">
      <c r="A410" s="39"/>
      <c r="B410" s="40"/>
      <c r="C410" s="246" t="s">
        <v>663</v>
      </c>
      <c r="D410" s="246" t="s">
        <v>268</v>
      </c>
      <c r="E410" s="247" t="s">
        <v>551</v>
      </c>
      <c r="F410" s="248" t="s">
        <v>1</v>
      </c>
      <c r="G410" s="249" t="s">
        <v>1</v>
      </c>
      <c r="H410" s="250">
        <v>1</v>
      </c>
      <c r="I410" s="251"/>
      <c r="J410" s="250">
        <f>ROUND(I410*H410,2)</f>
        <v>0</v>
      </c>
      <c r="K410" s="252"/>
      <c r="L410" s="45"/>
      <c r="M410" s="253" t="s">
        <v>1</v>
      </c>
      <c r="N410" s="254" t="s">
        <v>41</v>
      </c>
      <c r="O410" s="92"/>
      <c r="P410" s="255">
        <f>O410*H410</f>
        <v>0</v>
      </c>
      <c r="Q410" s="255">
        <v>0.22684000000000001</v>
      </c>
      <c r="R410" s="255">
        <f>Q410*H410</f>
        <v>0.22684000000000001</v>
      </c>
      <c r="S410" s="255">
        <v>0</v>
      </c>
      <c r="T410" s="256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57" t="s">
        <v>282</v>
      </c>
      <c r="AT410" s="257" t="s">
        <v>268</v>
      </c>
      <c r="AU410" s="257" t="s">
        <v>91</v>
      </c>
      <c r="AY410" s="18" t="s">
        <v>265</v>
      </c>
      <c r="BE410" s="258">
        <f>IF(N410="základná",J410,0)</f>
        <v>0</v>
      </c>
      <c r="BF410" s="258">
        <f>IF(N410="znížená",J410,0)</f>
        <v>0</v>
      </c>
      <c r="BG410" s="258">
        <f>IF(N410="zákl. prenesená",J410,0)</f>
        <v>0</v>
      </c>
      <c r="BH410" s="258">
        <f>IF(N410="zníž. prenesená",J410,0)</f>
        <v>0</v>
      </c>
      <c r="BI410" s="258">
        <f>IF(N410="nulová",J410,0)</f>
        <v>0</v>
      </c>
      <c r="BJ410" s="18" t="s">
        <v>91</v>
      </c>
      <c r="BK410" s="258">
        <f>ROUND(I410*H410,2)</f>
        <v>0</v>
      </c>
      <c r="BL410" s="18" t="s">
        <v>282</v>
      </c>
      <c r="BM410" s="257" t="s">
        <v>2719</v>
      </c>
    </row>
    <row r="411" s="13" customFormat="1">
      <c r="A411" s="13"/>
      <c r="B411" s="264"/>
      <c r="C411" s="265"/>
      <c r="D411" s="266" t="s">
        <v>312</v>
      </c>
      <c r="E411" s="267" t="s">
        <v>1</v>
      </c>
      <c r="F411" s="268" t="s">
        <v>2720</v>
      </c>
      <c r="G411" s="265"/>
      <c r="H411" s="269">
        <v>1</v>
      </c>
      <c r="I411" s="270"/>
      <c r="J411" s="265"/>
      <c r="K411" s="265"/>
      <c r="L411" s="271"/>
      <c r="M411" s="272"/>
      <c r="N411" s="273"/>
      <c r="O411" s="273"/>
      <c r="P411" s="273"/>
      <c r="Q411" s="273"/>
      <c r="R411" s="273"/>
      <c r="S411" s="273"/>
      <c r="T411" s="27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75" t="s">
        <v>312</v>
      </c>
      <c r="AU411" s="275" t="s">
        <v>91</v>
      </c>
      <c r="AV411" s="13" t="s">
        <v>91</v>
      </c>
      <c r="AW411" s="13" t="s">
        <v>4</v>
      </c>
      <c r="AX411" s="13" t="s">
        <v>83</v>
      </c>
      <c r="AY411" s="275" t="s">
        <v>265</v>
      </c>
    </row>
    <row r="412" s="2" customFormat="1" ht="16.30189" customHeight="1">
      <c r="A412" s="39"/>
      <c r="B412" s="40"/>
      <c r="C412" s="246" t="s">
        <v>666</v>
      </c>
      <c r="D412" s="246" t="s">
        <v>268</v>
      </c>
      <c r="E412" s="247" t="s">
        <v>722</v>
      </c>
      <c r="F412" s="248" t="s">
        <v>1</v>
      </c>
      <c r="G412" s="249" t="s">
        <v>1</v>
      </c>
      <c r="H412" s="250">
        <v>6.5</v>
      </c>
      <c r="I412" s="251"/>
      <c r="J412" s="250">
        <f>ROUND(I412*H412,2)</f>
        <v>0</v>
      </c>
      <c r="K412" s="252"/>
      <c r="L412" s="45"/>
      <c r="M412" s="253" t="s">
        <v>1</v>
      </c>
      <c r="N412" s="254" t="s">
        <v>41</v>
      </c>
      <c r="O412" s="92"/>
      <c r="P412" s="255">
        <f>O412*H412</f>
        <v>0</v>
      </c>
      <c r="Q412" s="255">
        <v>0.15112999999999999</v>
      </c>
      <c r="R412" s="255">
        <f>Q412*H412</f>
        <v>0.98234499999999991</v>
      </c>
      <c r="S412" s="255">
        <v>0</v>
      </c>
      <c r="T412" s="256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57" t="s">
        <v>282</v>
      </c>
      <c r="AT412" s="257" t="s">
        <v>268</v>
      </c>
      <c r="AU412" s="257" t="s">
        <v>91</v>
      </c>
      <c r="AY412" s="18" t="s">
        <v>265</v>
      </c>
      <c r="BE412" s="258">
        <f>IF(N412="základná",J412,0)</f>
        <v>0</v>
      </c>
      <c r="BF412" s="258">
        <f>IF(N412="znížená",J412,0)</f>
        <v>0</v>
      </c>
      <c r="BG412" s="258">
        <f>IF(N412="zákl. prenesená",J412,0)</f>
        <v>0</v>
      </c>
      <c r="BH412" s="258">
        <f>IF(N412="zníž. prenesená",J412,0)</f>
        <v>0</v>
      </c>
      <c r="BI412" s="258">
        <f>IF(N412="nulová",J412,0)</f>
        <v>0</v>
      </c>
      <c r="BJ412" s="18" t="s">
        <v>91</v>
      </c>
      <c r="BK412" s="258">
        <f>ROUND(I412*H412,2)</f>
        <v>0</v>
      </c>
      <c r="BL412" s="18" t="s">
        <v>282</v>
      </c>
      <c r="BM412" s="257" t="s">
        <v>3308</v>
      </c>
    </row>
    <row r="413" s="13" customFormat="1">
      <c r="A413" s="13"/>
      <c r="B413" s="264"/>
      <c r="C413" s="265"/>
      <c r="D413" s="266" t="s">
        <v>312</v>
      </c>
      <c r="E413" s="267" t="s">
        <v>1</v>
      </c>
      <c r="F413" s="268" t="s">
        <v>3726</v>
      </c>
      <c r="G413" s="265"/>
      <c r="H413" s="269">
        <v>6.5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312</v>
      </c>
      <c r="AU413" s="275" t="s">
        <v>91</v>
      </c>
      <c r="AV413" s="13" t="s">
        <v>91</v>
      </c>
      <c r="AW413" s="13" t="s">
        <v>4</v>
      </c>
      <c r="AX413" s="13" t="s">
        <v>83</v>
      </c>
      <c r="AY413" s="275" t="s">
        <v>265</v>
      </c>
    </row>
    <row r="414" s="2" customFormat="1" ht="16.30189" customHeight="1">
      <c r="A414" s="39"/>
      <c r="B414" s="40"/>
      <c r="C414" s="287" t="s">
        <v>669</v>
      </c>
      <c r="D414" s="287" t="s">
        <v>367</v>
      </c>
      <c r="E414" s="288" t="s">
        <v>2723</v>
      </c>
      <c r="F414" s="289" t="s">
        <v>1</v>
      </c>
      <c r="G414" s="290" t="s">
        <v>1</v>
      </c>
      <c r="H414" s="291">
        <v>6.5</v>
      </c>
      <c r="I414" s="292"/>
      <c r="J414" s="291">
        <f>ROUND(I414*H414,2)</f>
        <v>0</v>
      </c>
      <c r="K414" s="293"/>
      <c r="L414" s="294"/>
      <c r="M414" s="295" t="s">
        <v>1</v>
      </c>
      <c r="N414" s="296" t="s">
        <v>41</v>
      </c>
      <c r="O414" s="92"/>
      <c r="P414" s="255">
        <f>O414*H414</f>
        <v>0</v>
      </c>
      <c r="Q414" s="255">
        <v>0.048000000000000001</v>
      </c>
      <c r="R414" s="255">
        <f>Q414*H414</f>
        <v>0.312</v>
      </c>
      <c r="S414" s="255">
        <v>0</v>
      </c>
      <c r="T414" s="256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57" t="s">
        <v>338</v>
      </c>
      <c r="AT414" s="257" t="s">
        <v>367</v>
      </c>
      <c r="AU414" s="257" t="s">
        <v>91</v>
      </c>
      <c r="AY414" s="18" t="s">
        <v>265</v>
      </c>
      <c r="BE414" s="258">
        <f>IF(N414="základná",J414,0)</f>
        <v>0</v>
      </c>
      <c r="BF414" s="258">
        <f>IF(N414="znížená",J414,0)</f>
        <v>0</v>
      </c>
      <c r="BG414" s="258">
        <f>IF(N414="zákl. prenesená",J414,0)</f>
        <v>0</v>
      </c>
      <c r="BH414" s="258">
        <f>IF(N414="zníž. prenesená",J414,0)</f>
        <v>0</v>
      </c>
      <c r="BI414" s="258">
        <f>IF(N414="nulová",J414,0)</f>
        <v>0</v>
      </c>
      <c r="BJ414" s="18" t="s">
        <v>91</v>
      </c>
      <c r="BK414" s="258">
        <f>ROUND(I414*H414,2)</f>
        <v>0</v>
      </c>
      <c r="BL414" s="18" t="s">
        <v>282</v>
      </c>
      <c r="BM414" s="257" t="s">
        <v>2724</v>
      </c>
    </row>
    <row r="415" s="13" customFormat="1">
      <c r="A415" s="13"/>
      <c r="B415" s="264"/>
      <c r="C415" s="265"/>
      <c r="D415" s="266" t="s">
        <v>312</v>
      </c>
      <c r="E415" s="267" t="s">
        <v>1</v>
      </c>
      <c r="F415" s="268" t="s">
        <v>3726</v>
      </c>
      <c r="G415" s="265"/>
      <c r="H415" s="269">
        <v>6.5</v>
      </c>
      <c r="I415" s="270"/>
      <c r="J415" s="265"/>
      <c r="K415" s="265"/>
      <c r="L415" s="271"/>
      <c r="M415" s="272"/>
      <c r="N415" s="273"/>
      <c r="O415" s="273"/>
      <c r="P415" s="273"/>
      <c r="Q415" s="273"/>
      <c r="R415" s="273"/>
      <c r="S415" s="273"/>
      <c r="T415" s="27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75" t="s">
        <v>312</v>
      </c>
      <c r="AU415" s="275" t="s">
        <v>91</v>
      </c>
      <c r="AV415" s="13" t="s">
        <v>91</v>
      </c>
      <c r="AW415" s="13" t="s">
        <v>4</v>
      </c>
      <c r="AX415" s="13" t="s">
        <v>83</v>
      </c>
      <c r="AY415" s="275" t="s">
        <v>265</v>
      </c>
    </row>
    <row r="416" s="2" customFormat="1" ht="16.30189" customHeight="1">
      <c r="A416" s="39"/>
      <c r="B416" s="40"/>
      <c r="C416" s="246" t="s">
        <v>672</v>
      </c>
      <c r="D416" s="246" t="s">
        <v>268</v>
      </c>
      <c r="E416" s="247" t="s">
        <v>2142</v>
      </c>
      <c r="F416" s="248" t="s">
        <v>1</v>
      </c>
      <c r="G416" s="249" t="s">
        <v>1</v>
      </c>
      <c r="H416" s="250">
        <v>40.5</v>
      </c>
      <c r="I416" s="251"/>
      <c r="J416" s="250">
        <f>ROUND(I416*H416,2)</f>
        <v>0</v>
      </c>
      <c r="K416" s="252"/>
      <c r="L416" s="45"/>
      <c r="M416" s="253" t="s">
        <v>1</v>
      </c>
      <c r="N416" s="254" t="s">
        <v>41</v>
      </c>
      <c r="O416" s="92"/>
      <c r="P416" s="255">
        <f>O416*H416</f>
        <v>0</v>
      </c>
      <c r="Q416" s="255">
        <v>0.098530000000000006</v>
      </c>
      <c r="R416" s="255">
        <f>Q416*H416</f>
        <v>3.9904650000000004</v>
      </c>
      <c r="S416" s="255">
        <v>0</v>
      </c>
      <c r="T416" s="256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57" t="s">
        <v>282</v>
      </c>
      <c r="AT416" s="257" t="s">
        <v>268</v>
      </c>
      <c r="AU416" s="257" t="s">
        <v>91</v>
      </c>
      <c r="AY416" s="18" t="s">
        <v>265</v>
      </c>
      <c r="BE416" s="258">
        <f>IF(N416="základná",J416,0)</f>
        <v>0</v>
      </c>
      <c r="BF416" s="258">
        <f>IF(N416="znížená",J416,0)</f>
        <v>0</v>
      </c>
      <c r="BG416" s="258">
        <f>IF(N416="zákl. prenesená",J416,0)</f>
        <v>0</v>
      </c>
      <c r="BH416" s="258">
        <f>IF(N416="zníž. prenesená",J416,0)</f>
        <v>0</v>
      </c>
      <c r="BI416" s="258">
        <f>IF(N416="nulová",J416,0)</f>
        <v>0</v>
      </c>
      <c r="BJ416" s="18" t="s">
        <v>91</v>
      </c>
      <c r="BK416" s="258">
        <f>ROUND(I416*H416,2)</f>
        <v>0</v>
      </c>
      <c r="BL416" s="18" t="s">
        <v>282</v>
      </c>
      <c r="BM416" s="257" t="s">
        <v>2725</v>
      </c>
    </row>
    <row r="417" s="15" customFormat="1">
      <c r="A417" s="15"/>
      <c r="B417" s="297"/>
      <c r="C417" s="298"/>
      <c r="D417" s="266" t="s">
        <v>312</v>
      </c>
      <c r="E417" s="299" t="s">
        <v>1</v>
      </c>
      <c r="F417" s="300" t="s">
        <v>2726</v>
      </c>
      <c r="G417" s="298"/>
      <c r="H417" s="299" t="s">
        <v>1</v>
      </c>
      <c r="I417" s="301"/>
      <c r="J417" s="298"/>
      <c r="K417" s="298"/>
      <c r="L417" s="302"/>
      <c r="M417" s="303"/>
      <c r="N417" s="304"/>
      <c r="O417" s="304"/>
      <c r="P417" s="304"/>
      <c r="Q417" s="304"/>
      <c r="R417" s="304"/>
      <c r="S417" s="304"/>
      <c r="T417" s="30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306" t="s">
        <v>312</v>
      </c>
      <c r="AU417" s="306" t="s">
        <v>91</v>
      </c>
      <c r="AV417" s="15" t="s">
        <v>83</v>
      </c>
      <c r="AW417" s="15" t="s">
        <v>4</v>
      </c>
      <c r="AX417" s="15" t="s">
        <v>75</v>
      </c>
      <c r="AY417" s="306" t="s">
        <v>265</v>
      </c>
    </row>
    <row r="418" s="13" customFormat="1">
      <c r="A418" s="13"/>
      <c r="B418" s="264"/>
      <c r="C418" s="265"/>
      <c r="D418" s="266" t="s">
        <v>312</v>
      </c>
      <c r="E418" s="267" t="s">
        <v>1</v>
      </c>
      <c r="F418" s="268" t="s">
        <v>3727</v>
      </c>
      <c r="G418" s="265"/>
      <c r="H418" s="269">
        <v>40.5</v>
      </c>
      <c r="I418" s="270"/>
      <c r="J418" s="265"/>
      <c r="K418" s="265"/>
      <c r="L418" s="271"/>
      <c r="M418" s="272"/>
      <c r="N418" s="273"/>
      <c r="O418" s="273"/>
      <c r="P418" s="273"/>
      <c r="Q418" s="273"/>
      <c r="R418" s="273"/>
      <c r="S418" s="273"/>
      <c r="T418" s="27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75" t="s">
        <v>312</v>
      </c>
      <c r="AU418" s="275" t="s">
        <v>91</v>
      </c>
      <c r="AV418" s="13" t="s">
        <v>91</v>
      </c>
      <c r="AW418" s="13" t="s">
        <v>4</v>
      </c>
      <c r="AX418" s="13" t="s">
        <v>83</v>
      </c>
      <c r="AY418" s="275" t="s">
        <v>265</v>
      </c>
    </row>
    <row r="419" s="2" customFormat="1" ht="16.30189" customHeight="1">
      <c r="A419" s="39"/>
      <c r="B419" s="40"/>
      <c r="C419" s="287" t="s">
        <v>675</v>
      </c>
      <c r="D419" s="287" t="s">
        <v>367</v>
      </c>
      <c r="E419" s="288" t="s">
        <v>2144</v>
      </c>
      <c r="F419" s="289" t="s">
        <v>1</v>
      </c>
      <c r="G419" s="290" t="s">
        <v>1</v>
      </c>
      <c r="H419" s="291">
        <v>40.5</v>
      </c>
      <c r="I419" s="292"/>
      <c r="J419" s="291">
        <f>ROUND(I419*H419,2)</f>
        <v>0</v>
      </c>
      <c r="K419" s="293"/>
      <c r="L419" s="294"/>
      <c r="M419" s="295" t="s">
        <v>1</v>
      </c>
      <c r="N419" s="296" t="s">
        <v>41</v>
      </c>
      <c r="O419" s="92"/>
      <c r="P419" s="255">
        <f>O419*H419</f>
        <v>0</v>
      </c>
      <c r="Q419" s="255">
        <v>0.023</v>
      </c>
      <c r="R419" s="255">
        <f>Q419*H419</f>
        <v>0.93149999999999999</v>
      </c>
      <c r="S419" s="255">
        <v>0</v>
      </c>
      <c r="T419" s="256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57" t="s">
        <v>338</v>
      </c>
      <c r="AT419" s="257" t="s">
        <v>367</v>
      </c>
      <c r="AU419" s="257" t="s">
        <v>91</v>
      </c>
      <c r="AY419" s="18" t="s">
        <v>265</v>
      </c>
      <c r="BE419" s="258">
        <f>IF(N419="základná",J419,0)</f>
        <v>0</v>
      </c>
      <c r="BF419" s="258">
        <f>IF(N419="znížená",J419,0)</f>
        <v>0</v>
      </c>
      <c r="BG419" s="258">
        <f>IF(N419="zákl. prenesená",J419,0)</f>
        <v>0</v>
      </c>
      <c r="BH419" s="258">
        <f>IF(N419="zníž. prenesená",J419,0)</f>
        <v>0</v>
      </c>
      <c r="BI419" s="258">
        <f>IF(N419="nulová",J419,0)</f>
        <v>0</v>
      </c>
      <c r="BJ419" s="18" t="s">
        <v>91</v>
      </c>
      <c r="BK419" s="258">
        <f>ROUND(I419*H419,2)</f>
        <v>0</v>
      </c>
      <c r="BL419" s="18" t="s">
        <v>282</v>
      </c>
      <c r="BM419" s="257" t="s">
        <v>2728</v>
      </c>
    </row>
    <row r="420" s="2" customFormat="1" ht="16.30189" customHeight="1">
      <c r="A420" s="39"/>
      <c r="B420" s="40"/>
      <c r="C420" s="246" t="s">
        <v>679</v>
      </c>
      <c r="D420" s="246" t="s">
        <v>268</v>
      </c>
      <c r="E420" s="247" t="s">
        <v>2729</v>
      </c>
      <c r="F420" s="248" t="s">
        <v>1</v>
      </c>
      <c r="G420" s="249" t="s">
        <v>1</v>
      </c>
      <c r="H420" s="250">
        <v>47.100000000000001</v>
      </c>
      <c r="I420" s="251"/>
      <c r="J420" s="250">
        <f>ROUND(I420*H420,2)</f>
        <v>0</v>
      </c>
      <c r="K420" s="252"/>
      <c r="L420" s="45"/>
      <c r="M420" s="253" t="s">
        <v>1</v>
      </c>
      <c r="N420" s="254" t="s">
        <v>41</v>
      </c>
      <c r="O420" s="92"/>
      <c r="P420" s="255">
        <f>O420*H420</f>
        <v>0</v>
      </c>
      <c r="Q420" s="255">
        <v>2.0000000000000002E-05</v>
      </c>
      <c r="R420" s="255">
        <f>Q420*H420</f>
        <v>0.00094200000000000013</v>
      </c>
      <c r="S420" s="255">
        <v>0</v>
      </c>
      <c r="T420" s="256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57" t="s">
        <v>282</v>
      </c>
      <c r="AT420" s="257" t="s">
        <v>268</v>
      </c>
      <c r="AU420" s="257" t="s">
        <v>91</v>
      </c>
      <c r="AY420" s="18" t="s">
        <v>265</v>
      </c>
      <c r="BE420" s="258">
        <f>IF(N420="základná",J420,0)</f>
        <v>0</v>
      </c>
      <c r="BF420" s="258">
        <f>IF(N420="znížená",J420,0)</f>
        <v>0</v>
      </c>
      <c r="BG420" s="258">
        <f>IF(N420="zákl. prenesená",J420,0)</f>
        <v>0</v>
      </c>
      <c r="BH420" s="258">
        <f>IF(N420="zníž. prenesená",J420,0)</f>
        <v>0</v>
      </c>
      <c r="BI420" s="258">
        <f>IF(N420="nulová",J420,0)</f>
        <v>0</v>
      </c>
      <c r="BJ420" s="18" t="s">
        <v>91</v>
      </c>
      <c r="BK420" s="258">
        <f>ROUND(I420*H420,2)</f>
        <v>0</v>
      </c>
      <c r="BL420" s="18" t="s">
        <v>282</v>
      </c>
      <c r="BM420" s="257" t="s">
        <v>2730</v>
      </c>
    </row>
    <row r="421" s="13" customFormat="1">
      <c r="A421" s="13"/>
      <c r="B421" s="264"/>
      <c r="C421" s="265"/>
      <c r="D421" s="266" t="s">
        <v>312</v>
      </c>
      <c r="E421" s="267" t="s">
        <v>1</v>
      </c>
      <c r="F421" s="268" t="s">
        <v>3728</v>
      </c>
      <c r="G421" s="265"/>
      <c r="H421" s="269">
        <v>30.100000000000001</v>
      </c>
      <c r="I421" s="270"/>
      <c r="J421" s="265"/>
      <c r="K421" s="265"/>
      <c r="L421" s="271"/>
      <c r="M421" s="272"/>
      <c r="N421" s="273"/>
      <c r="O421" s="273"/>
      <c r="P421" s="273"/>
      <c r="Q421" s="273"/>
      <c r="R421" s="273"/>
      <c r="S421" s="273"/>
      <c r="T421" s="27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75" t="s">
        <v>312</v>
      </c>
      <c r="AU421" s="275" t="s">
        <v>91</v>
      </c>
      <c r="AV421" s="13" t="s">
        <v>91</v>
      </c>
      <c r="AW421" s="13" t="s">
        <v>4</v>
      </c>
      <c r="AX421" s="13" t="s">
        <v>75</v>
      </c>
      <c r="AY421" s="275" t="s">
        <v>265</v>
      </c>
    </row>
    <row r="422" s="13" customFormat="1">
      <c r="A422" s="13"/>
      <c r="B422" s="264"/>
      <c r="C422" s="265"/>
      <c r="D422" s="266" t="s">
        <v>312</v>
      </c>
      <c r="E422" s="267" t="s">
        <v>1</v>
      </c>
      <c r="F422" s="268" t="s">
        <v>3729</v>
      </c>
      <c r="G422" s="265"/>
      <c r="H422" s="269">
        <v>17</v>
      </c>
      <c r="I422" s="270"/>
      <c r="J422" s="265"/>
      <c r="K422" s="265"/>
      <c r="L422" s="271"/>
      <c r="M422" s="272"/>
      <c r="N422" s="273"/>
      <c r="O422" s="273"/>
      <c r="P422" s="273"/>
      <c r="Q422" s="273"/>
      <c r="R422" s="273"/>
      <c r="S422" s="273"/>
      <c r="T422" s="27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75" t="s">
        <v>312</v>
      </c>
      <c r="AU422" s="275" t="s">
        <v>91</v>
      </c>
      <c r="AV422" s="13" t="s">
        <v>91</v>
      </c>
      <c r="AW422" s="13" t="s">
        <v>4</v>
      </c>
      <c r="AX422" s="13" t="s">
        <v>75</v>
      </c>
      <c r="AY422" s="275" t="s">
        <v>265</v>
      </c>
    </row>
    <row r="423" s="14" customFormat="1">
      <c r="A423" s="14"/>
      <c r="B423" s="276"/>
      <c r="C423" s="277"/>
      <c r="D423" s="266" t="s">
        <v>312</v>
      </c>
      <c r="E423" s="278" t="s">
        <v>1</v>
      </c>
      <c r="F423" s="279" t="s">
        <v>318</v>
      </c>
      <c r="G423" s="277"/>
      <c r="H423" s="280">
        <v>47.100000000000001</v>
      </c>
      <c r="I423" s="281"/>
      <c r="J423" s="277"/>
      <c r="K423" s="277"/>
      <c r="L423" s="282"/>
      <c r="M423" s="283"/>
      <c r="N423" s="284"/>
      <c r="O423" s="284"/>
      <c r="P423" s="284"/>
      <c r="Q423" s="284"/>
      <c r="R423" s="284"/>
      <c r="S423" s="284"/>
      <c r="T423" s="28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86" t="s">
        <v>312</v>
      </c>
      <c r="AU423" s="286" t="s">
        <v>91</v>
      </c>
      <c r="AV423" s="14" t="s">
        <v>282</v>
      </c>
      <c r="AW423" s="14" t="s">
        <v>4</v>
      </c>
      <c r="AX423" s="14" t="s">
        <v>83</v>
      </c>
      <c r="AY423" s="286" t="s">
        <v>265</v>
      </c>
    </row>
    <row r="424" s="2" customFormat="1" ht="16.30189" customHeight="1">
      <c r="A424" s="39"/>
      <c r="B424" s="40"/>
      <c r="C424" s="246" t="s">
        <v>682</v>
      </c>
      <c r="D424" s="246" t="s">
        <v>268</v>
      </c>
      <c r="E424" s="247" t="s">
        <v>2746</v>
      </c>
      <c r="F424" s="248" t="s">
        <v>1</v>
      </c>
      <c r="G424" s="249" t="s">
        <v>1</v>
      </c>
      <c r="H424" s="250">
        <v>17</v>
      </c>
      <c r="I424" s="251"/>
      <c r="J424" s="250">
        <f>ROUND(I424*H424,2)</f>
        <v>0</v>
      </c>
      <c r="K424" s="252"/>
      <c r="L424" s="45"/>
      <c r="M424" s="253" t="s">
        <v>1</v>
      </c>
      <c r="N424" s="254" t="s">
        <v>41</v>
      </c>
      <c r="O424" s="92"/>
      <c r="P424" s="255">
        <f>O424*H424</f>
        <v>0</v>
      </c>
      <c r="Q424" s="255">
        <v>0.00018029999999999999</v>
      </c>
      <c r="R424" s="255">
        <f>Q424*H424</f>
        <v>0.0030650999999999999</v>
      </c>
      <c r="S424" s="255">
        <v>0</v>
      </c>
      <c r="T424" s="256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57" t="s">
        <v>282</v>
      </c>
      <c r="AT424" s="257" t="s">
        <v>268</v>
      </c>
      <c r="AU424" s="257" t="s">
        <v>91</v>
      </c>
      <c r="AY424" s="18" t="s">
        <v>265</v>
      </c>
      <c r="BE424" s="258">
        <f>IF(N424="základná",J424,0)</f>
        <v>0</v>
      </c>
      <c r="BF424" s="258">
        <f>IF(N424="znížená",J424,0)</f>
        <v>0</v>
      </c>
      <c r="BG424" s="258">
        <f>IF(N424="zákl. prenesená",J424,0)</f>
        <v>0</v>
      </c>
      <c r="BH424" s="258">
        <f>IF(N424="zníž. prenesená",J424,0)</f>
        <v>0</v>
      </c>
      <c r="BI424" s="258">
        <f>IF(N424="nulová",J424,0)</f>
        <v>0</v>
      </c>
      <c r="BJ424" s="18" t="s">
        <v>91</v>
      </c>
      <c r="BK424" s="258">
        <f>ROUND(I424*H424,2)</f>
        <v>0</v>
      </c>
      <c r="BL424" s="18" t="s">
        <v>282</v>
      </c>
      <c r="BM424" s="257" t="s">
        <v>2747</v>
      </c>
    </row>
    <row r="425" s="13" customFormat="1">
      <c r="A425" s="13"/>
      <c r="B425" s="264"/>
      <c r="C425" s="265"/>
      <c r="D425" s="266" t="s">
        <v>312</v>
      </c>
      <c r="E425" s="267" t="s">
        <v>1</v>
      </c>
      <c r="F425" s="268" t="s">
        <v>3730</v>
      </c>
      <c r="G425" s="265"/>
      <c r="H425" s="269">
        <v>17</v>
      </c>
      <c r="I425" s="270"/>
      <c r="J425" s="265"/>
      <c r="K425" s="265"/>
      <c r="L425" s="271"/>
      <c r="M425" s="272"/>
      <c r="N425" s="273"/>
      <c r="O425" s="273"/>
      <c r="P425" s="273"/>
      <c r="Q425" s="273"/>
      <c r="R425" s="273"/>
      <c r="S425" s="273"/>
      <c r="T425" s="27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75" t="s">
        <v>312</v>
      </c>
      <c r="AU425" s="275" t="s">
        <v>91</v>
      </c>
      <c r="AV425" s="13" t="s">
        <v>91</v>
      </c>
      <c r="AW425" s="13" t="s">
        <v>4</v>
      </c>
      <c r="AX425" s="13" t="s">
        <v>75</v>
      </c>
      <c r="AY425" s="275" t="s">
        <v>265</v>
      </c>
    </row>
    <row r="426" s="14" customFormat="1">
      <c r="A426" s="14"/>
      <c r="B426" s="276"/>
      <c r="C426" s="277"/>
      <c r="D426" s="266" t="s">
        <v>312</v>
      </c>
      <c r="E426" s="278" t="s">
        <v>1</v>
      </c>
      <c r="F426" s="279" t="s">
        <v>318</v>
      </c>
      <c r="G426" s="277"/>
      <c r="H426" s="280">
        <v>17</v>
      </c>
      <c r="I426" s="281"/>
      <c r="J426" s="277"/>
      <c r="K426" s="277"/>
      <c r="L426" s="282"/>
      <c r="M426" s="283"/>
      <c r="N426" s="284"/>
      <c r="O426" s="284"/>
      <c r="P426" s="284"/>
      <c r="Q426" s="284"/>
      <c r="R426" s="284"/>
      <c r="S426" s="284"/>
      <c r="T426" s="28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86" t="s">
        <v>312</v>
      </c>
      <c r="AU426" s="286" t="s">
        <v>91</v>
      </c>
      <c r="AV426" s="14" t="s">
        <v>282</v>
      </c>
      <c r="AW426" s="14" t="s">
        <v>4</v>
      </c>
      <c r="AX426" s="14" t="s">
        <v>83</v>
      </c>
      <c r="AY426" s="286" t="s">
        <v>265</v>
      </c>
    </row>
    <row r="427" s="2" customFormat="1" ht="16.30189" customHeight="1">
      <c r="A427" s="39"/>
      <c r="B427" s="40"/>
      <c r="C427" s="246" t="s">
        <v>687</v>
      </c>
      <c r="D427" s="246" t="s">
        <v>268</v>
      </c>
      <c r="E427" s="247" t="s">
        <v>2746</v>
      </c>
      <c r="F427" s="248" t="s">
        <v>1</v>
      </c>
      <c r="G427" s="249" t="s">
        <v>1</v>
      </c>
      <c r="H427" s="250">
        <v>30.100000000000001</v>
      </c>
      <c r="I427" s="251"/>
      <c r="J427" s="250">
        <f>ROUND(I427*H427,2)</f>
        <v>0</v>
      </c>
      <c r="K427" s="252"/>
      <c r="L427" s="45"/>
      <c r="M427" s="253" t="s">
        <v>1</v>
      </c>
      <c r="N427" s="254" t="s">
        <v>41</v>
      </c>
      <c r="O427" s="92"/>
      <c r="P427" s="255">
        <f>O427*H427</f>
        <v>0</v>
      </c>
      <c r="Q427" s="255">
        <v>0.00018029999999999999</v>
      </c>
      <c r="R427" s="255">
        <f>Q427*H427</f>
        <v>0.0054270300000000002</v>
      </c>
      <c r="S427" s="255">
        <v>0</v>
      </c>
      <c r="T427" s="256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57" t="s">
        <v>282</v>
      </c>
      <c r="AT427" s="257" t="s">
        <v>268</v>
      </c>
      <c r="AU427" s="257" t="s">
        <v>91</v>
      </c>
      <c r="AY427" s="18" t="s">
        <v>265</v>
      </c>
      <c r="BE427" s="258">
        <f>IF(N427="základná",J427,0)</f>
        <v>0</v>
      </c>
      <c r="BF427" s="258">
        <f>IF(N427="znížená",J427,0)</f>
        <v>0</v>
      </c>
      <c r="BG427" s="258">
        <f>IF(N427="zákl. prenesená",J427,0)</f>
        <v>0</v>
      </c>
      <c r="BH427" s="258">
        <f>IF(N427="zníž. prenesená",J427,0)</f>
        <v>0</v>
      </c>
      <c r="BI427" s="258">
        <f>IF(N427="nulová",J427,0)</f>
        <v>0</v>
      </c>
      <c r="BJ427" s="18" t="s">
        <v>91</v>
      </c>
      <c r="BK427" s="258">
        <f>ROUND(I427*H427,2)</f>
        <v>0</v>
      </c>
      <c r="BL427" s="18" t="s">
        <v>282</v>
      </c>
      <c r="BM427" s="257" t="s">
        <v>3566</v>
      </c>
    </row>
    <row r="428" s="13" customFormat="1">
      <c r="A428" s="13"/>
      <c r="B428" s="264"/>
      <c r="C428" s="265"/>
      <c r="D428" s="266" t="s">
        <v>312</v>
      </c>
      <c r="E428" s="267" t="s">
        <v>1</v>
      </c>
      <c r="F428" s="268" t="s">
        <v>3731</v>
      </c>
      <c r="G428" s="265"/>
      <c r="H428" s="269">
        <v>30.100000000000001</v>
      </c>
      <c r="I428" s="270"/>
      <c r="J428" s="265"/>
      <c r="K428" s="265"/>
      <c r="L428" s="271"/>
      <c r="M428" s="272"/>
      <c r="N428" s="273"/>
      <c r="O428" s="273"/>
      <c r="P428" s="273"/>
      <c r="Q428" s="273"/>
      <c r="R428" s="273"/>
      <c r="S428" s="273"/>
      <c r="T428" s="27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75" t="s">
        <v>312</v>
      </c>
      <c r="AU428" s="275" t="s">
        <v>91</v>
      </c>
      <c r="AV428" s="13" t="s">
        <v>91</v>
      </c>
      <c r="AW428" s="13" t="s">
        <v>4</v>
      </c>
      <c r="AX428" s="13" t="s">
        <v>75</v>
      </c>
      <c r="AY428" s="275" t="s">
        <v>265</v>
      </c>
    </row>
    <row r="429" s="14" customFormat="1">
      <c r="A429" s="14"/>
      <c r="B429" s="276"/>
      <c r="C429" s="277"/>
      <c r="D429" s="266" t="s">
        <v>312</v>
      </c>
      <c r="E429" s="278" t="s">
        <v>1</v>
      </c>
      <c r="F429" s="279" t="s">
        <v>318</v>
      </c>
      <c r="G429" s="277"/>
      <c r="H429" s="280">
        <v>30.100000000000001</v>
      </c>
      <c r="I429" s="281"/>
      <c r="J429" s="277"/>
      <c r="K429" s="277"/>
      <c r="L429" s="282"/>
      <c r="M429" s="283"/>
      <c r="N429" s="284"/>
      <c r="O429" s="284"/>
      <c r="P429" s="284"/>
      <c r="Q429" s="284"/>
      <c r="R429" s="284"/>
      <c r="S429" s="284"/>
      <c r="T429" s="28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86" t="s">
        <v>312</v>
      </c>
      <c r="AU429" s="286" t="s">
        <v>91</v>
      </c>
      <c r="AV429" s="14" t="s">
        <v>282</v>
      </c>
      <c r="AW429" s="14" t="s">
        <v>4</v>
      </c>
      <c r="AX429" s="14" t="s">
        <v>83</v>
      </c>
      <c r="AY429" s="286" t="s">
        <v>265</v>
      </c>
    </row>
    <row r="430" s="2" customFormat="1" ht="16.30189" customHeight="1">
      <c r="A430" s="39"/>
      <c r="B430" s="40"/>
      <c r="C430" s="246" t="s">
        <v>692</v>
      </c>
      <c r="D430" s="246" t="s">
        <v>268</v>
      </c>
      <c r="E430" s="247" t="s">
        <v>2753</v>
      </c>
      <c r="F430" s="248" t="s">
        <v>1</v>
      </c>
      <c r="G430" s="249" t="s">
        <v>1</v>
      </c>
      <c r="H430" s="250">
        <v>30.100000000000001</v>
      </c>
      <c r="I430" s="251"/>
      <c r="J430" s="250">
        <f>ROUND(I430*H430,2)</f>
        <v>0</v>
      </c>
      <c r="K430" s="252"/>
      <c r="L430" s="45"/>
      <c r="M430" s="253" t="s">
        <v>1</v>
      </c>
      <c r="N430" s="254" t="s">
        <v>41</v>
      </c>
      <c r="O430" s="92"/>
      <c r="P430" s="255">
        <f>O430*H430</f>
        <v>0</v>
      </c>
      <c r="Q430" s="255">
        <v>1.1E-05</v>
      </c>
      <c r="R430" s="255">
        <f>Q430*H430</f>
        <v>0.00033110000000000002</v>
      </c>
      <c r="S430" s="255">
        <v>0</v>
      </c>
      <c r="T430" s="256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57" t="s">
        <v>282</v>
      </c>
      <c r="AT430" s="257" t="s">
        <v>268</v>
      </c>
      <c r="AU430" s="257" t="s">
        <v>91</v>
      </c>
      <c r="AY430" s="18" t="s">
        <v>265</v>
      </c>
      <c r="BE430" s="258">
        <f>IF(N430="základná",J430,0)</f>
        <v>0</v>
      </c>
      <c r="BF430" s="258">
        <f>IF(N430="znížená",J430,0)</f>
        <v>0</v>
      </c>
      <c r="BG430" s="258">
        <f>IF(N430="zákl. prenesená",J430,0)</f>
        <v>0</v>
      </c>
      <c r="BH430" s="258">
        <f>IF(N430="zníž. prenesená",J430,0)</f>
        <v>0</v>
      </c>
      <c r="BI430" s="258">
        <f>IF(N430="nulová",J430,0)</f>
        <v>0</v>
      </c>
      <c r="BJ430" s="18" t="s">
        <v>91</v>
      </c>
      <c r="BK430" s="258">
        <f>ROUND(I430*H430,2)</f>
        <v>0</v>
      </c>
      <c r="BL430" s="18" t="s">
        <v>282</v>
      </c>
      <c r="BM430" s="257" t="s">
        <v>2754</v>
      </c>
    </row>
    <row r="431" s="13" customFormat="1">
      <c r="A431" s="13"/>
      <c r="B431" s="264"/>
      <c r="C431" s="265"/>
      <c r="D431" s="266" t="s">
        <v>312</v>
      </c>
      <c r="E431" s="267" t="s">
        <v>1</v>
      </c>
      <c r="F431" s="268" t="s">
        <v>3732</v>
      </c>
      <c r="G431" s="265"/>
      <c r="H431" s="269">
        <v>30.100000000000001</v>
      </c>
      <c r="I431" s="270"/>
      <c r="J431" s="265"/>
      <c r="K431" s="265"/>
      <c r="L431" s="271"/>
      <c r="M431" s="272"/>
      <c r="N431" s="273"/>
      <c r="O431" s="273"/>
      <c r="P431" s="273"/>
      <c r="Q431" s="273"/>
      <c r="R431" s="273"/>
      <c r="S431" s="273"/>
      <c r="T431" s="27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75" t="s">
        <v>312</v>
      </c>
      <c r="AU431" s="275" t="s">
        <v>91</v>
      </c>
      <c r="AV431" s="13" t="s">
        <v>91</v>
      </c>
      <c r="AW431" s="13" t="s">
        <v>4</v>
      </c>
      <c r="AX431" s="13" t="s">
        <v>75</v>
      </c>
      <c r="AY431" s="275" t="s">
        <v>265</v>
      </c>
    </row>
    <row r="432" s="14" customFormat="1">
      <c r="A432" s="14"/>
      <c r="B432" s="276"/>
      <c r="C432" s="277"/>
      <c r="D432" s="266" t="s">
        <v>312</v>
      </c>
      <c r="E432" s="278" t="s">
        <v>1</v>
      </c>
      <c r="F432" s="279" t="s">
        <v>318</v>
      </c>
      <c r="G432" s="277"/>
      <c r="H432" s="280">
        <v>30.100000000000001</v>
      </c>
      <c r="I432" s="281"/>
      <c r="J432" s="277"/>
      <c r="K432" s="277"/>
      <c r="L432" s="282"/>
      <c r="M432" s="283"/>
      <c r="N432" s="284"/>
      <c r="O432" s="284"/>
      <c r="P432" s="284"/>
      <c r="Q432" s="284"/>
      <c r="R432" s="284"/>
      <c r="S432" s="284"/>
      <c r="T432" s="28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86" t="s">
        <v>312</v>
      </c>
      <c r="AU432" s="286" t="s">
        <v>91</v>
      </c>
      <c r="AV432" s="14" t="s">
        <v>282</v>
      </c>
      <c r="AW432" s="14" t="s">
        <v>4</v>
      </c>
      <c r="AX432" s="14" t="s">
        <v>83</v>
      </c>
      <c r="AY432" s="286" t="s">
        <v>265</v>
      </c>
    </row>
    <row r="433" s="2" customFormat="1" ht="16.30189" customHeight="1">
      <c r="A433" s="39"/>
      <c r="B433" s="40"/>
      <c r="C433" s="246" t="s">
        <v>697</v>
      </c>
      <c r="D433" s="246" t="s">
        <v>268</v>
      </c>
      <c r="E433" s="247" t="s">
        <v>2756</v>
      </c>
      <c r="F433" s="248" t="s">
        <v>1</v>
      </c>
      <c r="G433" s="249" t="s">
        <v>1</v>
      </c>
      <c r="H433" s="250">
        <v>58.780000000000001</v>
      </c>
      <c r="I433" s="251"/>
      <c r="J433" s="250">
        <f>ROUND(I433*H433,2)</f>
        <v>0</v>
      </c>
      <c r="K433" s="252"/>
      <c r="L433" s="45"/>
      <c r="M433" s="253" t="s">
        <v>1</v>
      </c>
      <c r="N433" s="254" t="s">
        <v>41</v>
      </c>
      <c r="O433" s="92"/>
      <c r="P433" s="255">
        <f>O433*H433</f>
        <v>0</v>
      </c>
      <c r="Q433" s="255">
        <v>0</v>
      </c>
      <c r="R433" s="255">
        <f>Q433*H433</f>
        <v>0</v>
      </c>
      <c r="S433" s="255">
        <v>0</v>
      </c>
      <c r="T433" s="256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57" t="s">
        <v>282</v>
      </c>
      <c r="AT433" s="257" t="s">
        <v>268</v>
      </c>
      <c r="AU433" s="257" t="s">
        <v>91</v>
      </c>
      <c r="AY433" s="18" t="s">
        <v>265</v>
      </c>
      <c r="BE433" s="258">
        <f>IF(N433="základná",J433,0)</f>
        <v>0</v>
      </c>
      <c r="BF433" s="258">
        <f>IF(N433="znížená",J433,0)</f>
        <v>0</v>
      </c>
      <c r="BG433" s="258">
        <f>IF(N433="zákl. prenesená",J433,0)</f>
        <v>0</v>
      </c>
      <c r="BH433" s="258">
        <f>IF(N433="zníž. prenesená",J433,0)</f>
        <v>0</v>
      </c>
      <c r="BI433" s="258">
        <f>IF(N433="nulová",J433,0)</f>
        <v>0</v>
      </c>
      <c r="BJ433" s="18" t="s">
        <v>91</v>
      </c>
      <c r="BK433" s="258">
        <f>ROUND(I433*H433,2)</f>
        <v>0</v>
      </c>
      <c r="BL433" s="18" t="s">
        <v>282</v>
      </c>
      <c r="BM433" s="257" t="s">
        <v>2757</v>
      </c>
    </row>
    <row r="434" s="13" customFormat="1">
      <c r="A434" s="13"/>
      <c r="B434" s="264"/>
      <c r="C434" s="265"/>
      <c r="D434" s="266" t="s">
        <v>312</v>
      </c>
      <c r="E434" s="267" t="s">
        <v>1</v>
      </c>
      <c r="F434" s="268" t="s">
        <v>3733</v>
      </c>
      <c r="G434" s="265"/>
      <c r="H434" s="269">
        <v>58.780000000000001</v>
      </c>
      <c r="I434" s="270"/>
      <c r="J434" s="265"/>
      <c r="K434" s="265"/>
      <c r="L434" s="271"/>
      <c r="M434" s="272"/>
      <c r="N434" s="273"/>
      <c r="O434" s="273"/>
      <c r="P434" s="273"/>
      <c r="Q434" s="273"/>
      <c r="R434" s="273"/>
      <c r="S434" s="273"/>
      <c r="T434" s="27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75" t="s">
        <v>312</v>
      </c>
      <c r="AU434" s="275" t="s">
        <v>91</v>
      </c>
      <c r="AV434" s="13" t="s">
        <v>91</v>
      </c>
      <c r="AW434" s="13" t="s">
        <v>4</v>
      </c>
      <c r="AX434" s="13" t="s">
        <v>75</v>
      </c>
      <c r="AY434" s="275" t="s">
        <v>265</v>
      </c>
    </row>
    <row r="435" s="2" customFormat="1" ht="16.30189" customHeight="1">
      <c r="A435" s="39"/>
      <c r="B435" s="40"/>
      <c r="C435" s="246" t="s">
        <v>701</v>
      </c>
      <c r="D435" s="246" t="s">
        <v>268</v>
      </c>
      <c r="E435" s="247" t="s">
        <v>2760</v>
      </c>
      <c r="F435" s="248" t="s">
        <v>1</v>
      </c>
      <c r="G435" s="249" t="s">
        <v>1</v>
      </c>
      <c r="H435" s="250">
        <v>19.989999999999998</v>
      </c>
      <c r="I435" s="251"/>
      <c r="J435" s="250">
        <f>ROUND(I435*H435,2)</f>
        <v>0</v>
      </c>
      <c r="K435" s="252"/>
      <c r="L435" s="45"/>
      <c r="M435" s="253" t="s">
        <v>1</v>
      </c>
      <c r="N435" s="254" t="s">
        <v>41</v>
      </c>
      <c r="O435" s="92"/>
      <c r="P435" s="255">
        <f>O435*H435</f>
        <v>0</v>
      </c>
      <c r="Q435" s="255">
        <v>0</v>
      </c>
      <c r="R435" s="255">
        <f>Q435*H435</f>
        <v>0</v>
      </c>
      <c r="S435" s="255">
        <v>0</v>
      </c>
      <c r="T435" s="256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57" t="s">
        <v>282</v>
      </c>
      <c r="AT435" s="257" t="s">
        <v>268</v>
      </c>
      <c r="AU435" s="257" t="s">
        <v>91</v>
      </c>
      <c r="AY435" s="18" t="s">
        <v>265</v>
      </c>
      <c r="BE435" s="258">
        <f>IF(N435="základná",J435,0)</f>
        <v>0</v>
      </c>
      <c r="BF435" s="258">
        <f>IF(N435="znížená",J435,0)</f>
        <v>0</v>
      </c>
      <c r="BG435" s="258">
        <f>IF(N435="zákl. prenesená",J435,0)</f>
        <v>0</v>
      </c>
      <c r="BH435" s="258">
        <f>IF(N435="zníž. prenesená",J435,0)</f>
        <v>0</v>
      </c>
      <c r="BI435" s="258">
        <f>IF(N435="nulová",J435,0)</f>
        <v>0</v>
      </c>
      <c r="BJ435" s="18" t="s">
        <v>91</v>
      </c>
      <c r="BK435" s="258">
        <f>ROUND(I435*H435,2)</f>
        <v>0</v>
      </c>
      <c r="BL435" s="18" t="s">
        <v>282</v>
      </c>
      <c r="BM435" s="257" t="s">
        <v>2761</v>
      </c>
    </row>
    <row r="436" s="15" customFormat="1">
      <c r="A436" s="15"/>
      <c r="B436" s="297"/>
      <c r="C436" s="298"/>
      <c r="D436" s="266" t="s">
        <v>312</v>
      </c>
      <c r="E436" s="299" t="s">
        <v>1</v>
      </c>
      <c r="F436" s="300" t="s">
        <v>2656</v>
      </c>
      <c r="G436" s="298"/>
      <c r="H436" s="299" t="s">
        <v>1</v>
      </c>
      <c r="I436" s="301"/>
      <c r="J436" s="298"/>
      <c r="K436" s="298"/>
      <c r="L436" s="302"/>
      <c r="M436" s="303"/>
      <c r="N436" s="304"/>
      <c r="O436" s="304"/>
      <c r="P436" s="304"/>
      <c r="Q436" s="304"/>
      <c r="R436" s="304"/>
      <c r="S436" s="304"/>
      <c r="T436" s="30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306" t="s">
        <v>312</v>
      </c>
      <c r="AU436" s="306" t="s">
        <v>91</v>
      </c>
      <c r="AV436" s="15" t="s">
        <v>83</v>
      </c>
      <c r="AW436" s="15" t="s">
        <v>4</v>
      </c>
      <c r="AX436" s="15" t="s">
        <v>75</v>
      </c>
      <c r="AY436" s="306" t="s">
        <v>265</v>
      </c>
    </row>
    <row r="437" s="13" customFormat="1">
      <c r="A437" s="13"/>
      <c r="B437" s="264"/>
      <c r="C437" s="265"/>
      <c r="D437" s="266" t="s">
        <v>312</v>
      </c>
      <c r="E437" s="267" t="s">
        <v>1</v>
      </c>
      <c r="F437" s="268" t="s">
        <v>3715</v>
      </c>
      <c r="G437" s="265"/>
      <c r="H437" s="269">
        <v>16.91</v>
      </c>
      <c r="I437" s="270"/>
      <c r="J437" s="265"/>
      <c r="K437" s="265"/>
      <c r="L437" s="271"/>
      <c r="M437" s="272"/>
      <c r="N437" s="273"/>
      <c r="O437" s="273"/>
      <c r="P437" s="273"/>
      <c r="Q437" s="273"/>
      <c r="R437" s="273"/>
      <c r="S437" s="273"/>
      <c r="T437" s="27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75" t="s">
        <v>312</v>
      </c>
      <c r="AU437" s="275" t="s">
        <v>91</v>
      </c>
      <c r="AV437" s="13" t="s">
        <v>91</v>
      </c>
      <c r="AW437" s="13" t="s">
        <v>4</v>
      </c>
      <c r="AX437" s="13" t="s">
        <v>75</v>
      </c>
      <c r="AY437" s="275" t="s">
        <v>265</v>
      </c>
    </row>
    <row r="438" s="15" customFormat="1">
      <c r="A438" s="15"/>
      <c r="B438" s="297"/>
      <c r="C438" s="298"/>
      <c r="D438" s="266" t="s">
        <v>312</v>
      </c>
      <c r="E438" s="299" t="s">
        <v>1</v>
      </c>
      <c r="F438" s="300" t="s">
        <v>2762</v>
      </c>
      <c r="G438" s="298"/>
      <c r="H438" s="299" t="s">
        <v>1</v>
      </c>
      <c r="I438" s="301"/>
      <c r="J438" s="298"/>
      <c r="K438" s="298"/>
      <c r="L438" s="302"/>
      <c r="M438" s="303"/>
      <c r="N438" s="304"/>
      <c r="O438" s="304"/>
      <c r="P438" s="304"/>
      <c r="Q438" s="304"/>
      <c r="R438" s="304"/>
      <c r="S438" s="304"/>
      <c r="T438" s="30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306" t="s">
        <v>312</v>
      </c>
      <c r="AU438" s="306" t="s">
        <v>91</v>
      </c>
      <c r="AV438" s="15" t="s">
        <v>83</v>
      </c>
      <c r="AW438" s="15" t="s">
        <v>4</v>
      </c>
      <c r="AX438" s="15" t="s">
        <v>75</v>
      </c>
      <c r="AY438" s="306" t="s">
        <v>265</v>
      </c>
    </row>
    <row r="439" s="15" customFormat="1">
      <c r="A439" s="15"/>
      <c r="B439" s="297"/>
      <c r="C439" s="298"/>
      <c r="D439" s="266" t="s">
        <v>312</v>
      </c>
      <c r="E439" s="299" t="s">
        <v>1</v>
      </c>
      <c r="F439" s="300" t="s">
        <v>2658</v>
      </c>
      <c r="G439" s="298"/>
      <c r="H439" s="299" t="s">
        <v>1</v>
      </c>
      <c r="I439" s="301"/>
      <c r="J439" s="298"/>
      <c r="K439" s="298"/>
      <c r="L439" s="302"/>
      <c r="M439" s="303"/>
      <c r="N439" s="304"/>
      <c r="O439" s="304"/>
      <c r="P439" s="304"/>
      <c r="Q439" s="304"/>
      <c r="R439" s="304"/>
      <c r="S439" s="304"/>
      <c r="T439" s="30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306" t="s">
        <v>312</v>
      </c>
      <c r="AU439" s="306" t="s">
        <v>91</v>
      </c>
      <c r="AV439" s="15" t="s">
        <v>83</v>
      </c>
      <c r="AW439" s="15" t="s">
        <v>4</v>
      </c>
      <c r="AX439" s="15" t="s">
        <v>75</v>
      </c>
      <c r="AY439" s="306" t="s">
        <v>265</v>
      </c>
    </row>
    <row r="440" s="13" customFormat="1">
      <c r="A440" s="13"/>
      <c r="B440" s="264"/>
      <c r="C440" s="265"/>
      <c r="D440" s="266" t="s">
        <v>312</v>
      </c>
      <c r="E440" s="267" t="s">
        <v>1</v>
      </c>
      <c r="F440" s="268" t="s">
        <v>3717</v>
      </c>
      <c r="G440" s="265"/>
      <c r="H440" s="269">
        <v>3.0800000000000001</v>
      </c>
      <c r="I440" s="270"/>
      <c r="J440" s="265"/>
      <c r="K440" s="265"/>
      <c r="L440" s="271"/>
      <c r="M440" s="272"/>
      <c r="N440" s="273"/>
      <c r="O440" s="273"/>
      <c r="P440" s="273"/>
      <c r="Q440" s="273"/>
      <c r="R440" s="273"/>
      <c r="S440" s="273"/>
      <c r="T440" s="27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75" t="s">
        <v>312</v>
      </c>
      <c r="AU440" s="275" t="s">
        <v>91</v>
      </c>
      <c r="AV440" s="13" t="s">
        <v>91</v>
      </c>
      <c r="AW440" s="13" t="s">
        <v>4</v>
      </c>
      <c r="AX440" s="13" t="s">
        <v>75</v>
      </c>
      <c r="AY440" s="275" t="s">
        <v>265</v>
      </c>
    </row>
    <row r="441" s="14" customFormat="1">
      <c r="A441" s="14"/>
      <c r="B441" s="276"/>
      <c r="C441" s="277"/>
      <c r="D441" s="266" t="s">
        <v>312</v>
      </c>
      <c r="E441" s="278" t="s">
        <v>1</v>
      </c>
      <c r="F441" s="279" t="s">
        <v>318</v>
      </c>
      <c r="G441" s="277"/>
      <c r="H441" s="280">
        <v>19.989999999999998</v>
      </c>
      <c r="I441" s="281"/>
      <c r="J441" s="277"/>
      <c r="K441" s="277"/>
      <c r="L441" s="282"/>
      <c r="M441" s="283"/>
      <c r="N441" s="284"/>
      <c r="O441" s="284"/>
      <c r="P441" s="284"/>
      <c r="Q441" s="284"/>
      <c r="R441" s="284"/>
      <c r="S441" s="284"/>
      <c r="T441" s="285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86" t="s">
        <v>312</v>
      </c>
      <c r="AU441" s="286" t="s">
        <v>91</v>
      </c>
      <c r="AV441" s="14" t="s">
        <v>282</v>
      </c>
      <c r="AW441" s="14" t="s">
        <v>4</v>
      </c>
      <c r="AX441" s="14" t="s">
        <v>83</v>
      </c>
      <c r="AY441" s="286" t="s">
        <v>265</v>
      </c>
    </row>
    <row r="442" s="2" customFormat="1" ht="16.30189" customHeight="1">
      <c r="A442" s="39"/>
      <c r="B442" s="40"/>
      <c r="C442" s="246" t="s">
        <v>706</v>
      </c>
      <c r="D442" s="246" t="s">
        <v>268</v>
      </c>
      <c r="E442" s="247" t="s">
        <v>2763</v>
      </c>
      <c r="F442" s="248" t="s">
        <v>1</v>
      </c>
      <c r="G442" s="249" t="s">
        <v>1</v>
      </c>
      <c r="H442" s="250">
        <v>8.5700000000000003</v>
      </c>
      <c r="I442" s="251"/>
      <c r="J442" s="250">
        <f>ROUND(I442*H442,2)</f>
        <v>0</v>
      </c>
      <c r="K442" s="252"/>
      <c r="L442" s="45"/>
      <c r="M442" s="253" t="s">
        <v>1</v>
      </c>
      <c r="N442" s="254" t="s">
        <v>41</v>
      </c>
      <c r="O442" s="92"/>
      <c r="P442" s="255">
        <f>O442*H442</f>
        <v>0</v>
      </c>
      <c r="Q442" s="255">
        <v>0</v>
      </c>
      <c r="R442" s="255">
        <f>Q442*H442</f>
        <v>0</v>
      </c>
      <c r="S442" s="255">
        <v>0</v>
      </c>
      <c r="T442" s="256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57" t="s">
        <v>282</v>
      </c>
      <c r="AT442" s="257" t="s">
        <v>268</v>
      </c>
      <c r="AU442" s="257" t="s">
        <v>91</v>
      </c>
      <c r="AY442" s="18" t="s">
        <v>265</v>
      </c>
      <c r="BE442" s="258">
        <f>IF(N442="základná",J442,0)</f>
        <v>0</v>
      </c>
      <c r="BF442" s="258">
        <f>IF(N442="znížená",J442,0)</f>
        <v>0</v>
      </c>
      <c r="BG442" s="258">
        <f>IF(N442="zákl. prenesená",J442,0)</f>
        <v>0</v>
      </c>
      <c r="BH442" s="258">
        <f>IF(N442="zníž. prenesená",J442,0)</f>
        <v>0</v>
      </c>
      <c r="BI442" s="258">
        <f>IF(N442="nulová",J442,0)</f>
        <v>0</v>
      </c>
      <c r="BJ442" s="18" t="s">
        <v>91</v>
      </c>
      <c r="BK442" s="258">
        <f>ROUND(I442*H442,2)</f>
        <v>0</v>
      </c>
      <c r="BL442" s="18" t="s">
        <v>282</v>
      </c>
      <c r="BM442" s="257" t="s">
        <v>2764</v>
      </c>
    </row>
    <row r="443" s="15" customFormat="1">
      <c r="A443" s="15"/>
      <c r="B443" s="297"/>
      <c r="C443" s="298"/>
      <c r="D443" s="266" t="s">
        <v>312</v>
      </c>
      <c r="E443" s="299" t="s">
        <v>1</v>
      </c>
      <c r="F443" s="300" t="s">
        <v>2765</v>
      </c>
      <c r="G443" s="298"/>
      <c r="H443" s="299" t="s">
        <v>1</v>
      </c>
      <c r="I443" s="301"/>
      <c r="J443" s="298"/>
      <c r="K443" s="298"/>
      <c r="L443" s="302"/>
      <c r="M443" s="303"/>
      <c r="N443" s="304"/>
      <c r="O443" s="304"/>
      <c r="P443" s="304"/>
      <c r="Q443" s="304"/>
      <c r="R443" s="304"/>
      <c r="S443" s="304"/>
      <c r="T443" s="30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306" t="s">
        <v>312</v>
      </c>
      <c r="AU443" s="306" t="s">
        <v>91</v>
      </c>
      <c r="AV443" s="15" t="s">
        <v>83</v>
      </c>
      <c r="AW443" s="15" t="s">
        <v>4</v>
      </c>
      <c r="AX443" s="15" t="s">
        <v>75</v>
      </c>
      <c r="AY443" s="306" t="s">
        <v>265</v>
      </c>
    </row>
    <row r="444" s="15" customFormat="1">
      <c r="A444" s="15"/>
      <c r="B444" s="297"/>
      <c r="C444" s="298"/>
      <c r="D444" s="266" t="s">
        <v>312</v>
      </c>
      <c r="E444" s="299" t="s">
        <v>1</v>
      </c>
      <c r="F444" s="300" t="s">
        <v>2656</v>
      </c>
      <c r="G444" s="298"/>
      <c r="H444" s="299" t="s">
        <v>1</v>
      </c>
      <c r="I444" s="301"/>
      <c r="J444" s="298"/>
      <c r="K444" s="298"/>
      <c r="L444" s="302"/>
      <c r="M444" s="303"/>
      <c r="N444" s="304"/>
      <c r="O444" s="304"/>
      <c r="P444" s="304"/>
      <c r="Q444" s="304"/>
      <c r="R444" s="304"/>
      <c r="S444" s="304"/>
      <c r="T444" s="30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306" t="s">
        <v>312</v>
      </c>
      <c r="AU444" s="306" t="s">
        <v>91</v>
      </c>
      <c r="AV444" s="15" t="s">
        <v>83</v>
      </c>
      <c r="AW444" s="15" t="s">
        <v>4</v>
      </c>
      <c r="AX444" s="15" t="s">
        <v>75</v>
      </c>
      <c r="AY444" s="306" t="s">
        <v>265</v>
      </c>
    </row>
    <row r="445" s="13" customFormat="1">
      <c r="A445" s="13"/>
      <c r="B445" s="264"/>
      <c r="C445" s="265"/>
      <c r="D445" s="266" t="s">
        <v>312</v>
      </c>
      <c r="E445" s="267" t="s">
        <v>1</v>
      </c>
      <c r="F445" s="268" t="s">
        <v>3716</v>
      </c>
      <c r="G445" s="265"/>
      <c r="H445" s="269">
        <v>7.25</v>
      </c>
      <c r="I445" s="270"/>
      <c r="J445" s="265"/>
      <c r="K445" s="265"/>
      <c r="L445" s="271"/>
      <c r="M445" s="272"/>
      <c r="N445" s="273"/>
      <c r="O445" s="273"/>
      <c r="P445" s="273"/>
      <c r="Q445" s="273"/>
      <c r="R445" s="273"/>
      <c r="S445" s="273"/>
      <c r="T445" s="27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5" t="s">
        <v>312</v>
      </c>
      <c r="AU445" s="275" t="s">
        <v>91</v>
      </c>
      <c r="AV445" s="13" t="s">
        <v>91</v>
      </c>
      <c r="AW445" s="13" t="s">
        <v>4</v>
      </c>
      <c r="AX445" s="13" t="s">
        <v>75</v>
      </c>
      <c r="AY445" s="275" t="s">
        <v>265</v>
      </c>
    </row>
    <row r="446" s="15" customFormat="1">
      <c r="A446" s="15"/>
      <c r="B446" s="297"/>
      <c r="C446" s="298"/>
      <c r="D446" s="266" t="s">
        <v>312</v>
      </c>
      <c r="E446" s="299" t="s">
        <v>1</v>
      </c>
      <c r="F446" s="300" t="s">
        <v>2762</v>
      </c>
      <c r="G446" s="298"/>
      <c r="H446" s="299" t="s">
        <v>1</v>
      </c>
      <c r="I446" s="301"/>
      <c r="J446" s="298"/>
      <c r="K446" s="298"/>
      <c r="L446" s="302"/>
      <c r="M446" s="303"/>
      <c r="N446" s="304"/>
      <c r="O446" s="304"/>
      <c r="P446" s="304"/>
      <c r="Q446" s="304"/>
      <c r="R446" s="304"/>
      <c r="S446" s="304"/>
      <c r="T446" s="30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306" t="s">
        <v>312</v>
      </c>
      <c r="AU446" s="306" t="s">
        <v>91</v>
      </c>
      <c r="AV446" s="15" t="s">
        <v>83</v>
      </c>
      <c r="AW446" s="15" t="s">
        <v>4</v>
      </c>
      <c r="AX446" s="15" t="s">
        <v>75</v>
      </c>
      <c r="AY446" s="306" t="s">
        <v>265</v>
      </c>
    </row>
    <row r="447" s="15" customFormat="1">
      <c r="A447" s="15"/>
      <c r="B447" s="297"/>
      <c r="C447" s="298"/>
      <c r="D447" s="266" t="s">
        <v>312</v>
      </c>
      <c r="E447" s="299" t="s">
        <v>1</v>
      </c>
      <c r="F447" s="300" t="s">
        <v>2658</v>
      </c>
      <c r="G447" s="298"/>
      <c r="H447" s="299" t="s">
        <v>1</v>
      </c>
      <c r="I447" s="301"/>
      <c r="J447" s="298"/>
      <c r="K447" s="298"/>
      <c r="L447" s="302"/>
      <c r="M447" s="303"/>
      <c r="N447" s="304"/>
      <c r="O447" s="304"/>
      <c r="P447" s="304"/>
      <c r="Q447" s="304"/>
      <c r="R447" s="304"/>
      <c r="S447" s="304"/>
      <c r="T447" s="30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306" t="s">
        <v>312</v>
      </c>
      <c r="AU447" s="306" t="s">
        <v>91</v>
      </c>
      <c r="AV447" s="15" t="s">
        <v>83</v>
      </c>
      <c r="AW447" s="15" t="s">
        <v>4</v>
      </c>
      <c r="AX447" s="15" t="s">
        <v>75</v>
      </c>
      <c r="AY447" s="306" t="s">
        <v>265</v>
      </c>
    </row>
    <row r="448" s="13" customFormat="1">
      <c r="A448" s="13"/>
      <c r="B448" s="264"/>
      <c r="C448" s="265"/>
      <c r="D448" s="266" t="s">
        <v>312</v>
      </c>
      <c r="E448" s="267" t="s">
        <v>1</v>
      </c>
      <c r="F448" s="268" t="s">
        <v>3718</v>
      </c>
      <c r="G448" s="265"/>
      <c r="H448" s="269">
        <v>1.3200000000000001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312</v>
      </c>
      <c r="AU448" s="275" t="s">
        <v>91</v>
      </c>
      <c r="AV448" s="13" t="s">
        <v>91</v>
      </c>
      <c r="AW448" s="13" t="s">
        <v>4</v>
      </c>
      <c r="AX448" s="13" t="s">
        <v>75</v>
      </c>
      <c r="AY448" s="275" t="s">
        <v>265</v>
      </c>
    </row>
    <row r="449" s="14" customFormat="1">
      <c r="A449" s="14"/>
      <c r="B449" s="276"/>
      <c r="C449" s="277"/>
      <c r="D449" s="266" t="s">
        <v>312</v>
      </c>
      <c r="E449" s="278" t="s">
        <v>1</v>
      </c>
      <c r="F449" s="279" t="s">
        <v>318</v>
      </c>
      <c r="G449" s="277"/>
      <c r="H449" s="280">
        <v>8.5700000000000003</v>
      </c>
      <c r="I449" s="281"/>
      <c r="J449" s="277"/>
      <c r="K449" s="277"/>
      <c r="L449" s="282"/>
      <c r="M449" s="283"/>
      <c r="N449" s="284"/>
      <c r="O449" s="284"/>
      <c r="P449" s="284"/>
      <c r="Q449" s="284"/>
      <c r="R449" s="284"/>
      <c r="S449" s="284"/>
      <c r="T449" s="28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86" t="s">
        <v>312</v>
      </c>
      <c r="AU449" s="286" t="s">
        <v>91</v>
      </c>
      <c r="AV449" s="14" t="s">
        <v>282</v>
      </c>
      <c r="AW449" s="14" t="s">
        <v>4</v>
      </c>
      <c r="AX449" s="14" t="s">
        <v>83</v>
      </c>
      <c r="AY449" s="286" t="s">
        <v>265</v>
      </c>
    </row>
    <row r="450" s="2" customFormat="1" ht="16.30189" customHeight="1">
      <c r="A450" s="39"/>
      <c r="B450" s="40"/>
      <c r="C450" s="246" t="s">
        <v>710</v>
      </c>
      <c r="D450" s="246" t="s">
        <v>268</v>
      </c>
      <c r="E450" s="247" t="s">
        <v>2766</v>
      </c>
      <c r="F450" s="248" t="s">
        <v>1</v>
      </c>
      <c r="G450" s="249" t="s">
        <v>1</v>
      </c>
      <c r="H450" s="250">
        <v>52.020000000000003</v>
      </c>
      <c r="I450" s="251"/>
      <c r="J450" s="250">
        <f>ROUND(I450*H450,2)</f>
        <v>0</v>
      </c>
      <c r="K450" s="252"/>
      <c r="L450" s="45"/>
      <c r="M450" s="253" t="s">
        <v>1</v>
      </c>
      <c r="N450" s="254" t="s">
        <v>41</v>
      </c>
      <c r="O450" s="92"/>
      <c r="P450" s="255">
        <f>O450*H450</f>
        <v>0</v>
      </c>
      <c r="Q450" s="255">
        <v>0</v>
      </c>
      <c r="R450" s="255">
        <f>Q450*H450</f>
        <v>0</v>
      </c>
      <c r="S450" s="255">
        <v>0</v>
      </c>
      <c r="T450" s="256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57" t="s">
        <v>282</v>
      </c>
      <c r="AT450" s="257" t="s">
        <v>268</v>
      </c>
      <c r="AU450" s="257" t="s">
        <v>91</v>
      </c>
      <c r="AY450" s="18" t="s">
        <v>265</v>
      </c>
      <c r="BE450" s="258">
        <f>IF(N450="základná",J450,0)</f>
        <v>0</v>
      </c>
      <c r="BF450" s="258">
        <f>IF(N450="znížená",J450,0)</f>
        <v>0</v>
      </c>
      <c r="BG450" s="258">
        <f>IF(N450="zákl. prenesená",J450,0)</f>
        <v>0</v>
      </c>
      <c r="BH450" s="258">
        <f>IF(N450="zníž. prenesená",J450,0)</f>
        <v>0</v>
      </c>
      <c r="BI450" s="258">
        <f>IF(N450="nulová",J450,0)</f>
        <v>0</v>
      </c>
      <c r="BJ450" s="18" t="s">
        <v>91</v>
      </c>
      <c r="BK450" s="258">
        <f>ROUND(I450*H450,2)</f>
        <v>0</v>
      </c>
      <c r="BL450" s="18" t="s">
        <v>282</v>
      </c>
      <c r="BM450" s="257" t="s">
        <v>2767</v>
      </c>
    </row>
    <row r="451" s="13" customFormat="1">
      <c r="A451" s="13"/>
      <c r="B451" s="264"/>
      <c r="C451" s="265"/>
      <c r="D451" s="266" t="s">
        <v>312</v>
      </c>
      <c r="E451" s="267" t="s">
        <v>1</v>
      </c>
      <c r="F451" s="268" t="s">
        <v>3734</v>
      </c>
      <c r="G451" s="265"/>
      <c r="H451" s="269">
        <v>52.020000000000003</v>
      </c>
      <c r="I451" s="270"/>
      <c r="J451" s="265"/>
      <c r="K451" s="265"/>
      <c r="L451" s="271"/>
      <c r="M451" s="272"/>
      <c r="N451" s="273"/>
      <c r="O451" s="273"/>
      <c r="P451" s="273"/>
      <c r="Q451" s="273"/>
      <c r="R451" s="273"/>
      <c r="S451" s="273"/>
      <c r="T451" s="27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5" t="s">
        <v>312</v>
      </c>
      <c r="AU451" s="275" t="s">
        <v>91</v>
      </c>
      <c r="AV451" s="13" t="s">
        <v>91</v>
      </c>
      <c r="AW451" s="13" t="s">
        <v>4</v>
      </c>
      <c r="AX451" s="13" t="s">
        <v>83</v>
      </c>
      <c r="AY451" s="275" t="s">
        <v>265</v>
      </c>
    </row>
    <row r="452" s="2" customFormat="1" ht="16.30189" customHeight="1">
      <c r="A452" s="39"/>
      <c r="B452" s="40"/>
      <c r="C452" s="246" t="s">
        <v>714</v>
      </c>
      <c r="D452" s="246" t="s">
        <v>268</v>
      </c>
      <c r="E452" s="247" t="s">
        <v>2769</v>
      </c>
      <c r="F452" s="248" t="s">
        <v>1</v>
      </c>
      <c r="G452" s="249" t="s">
        <v>1</v>
      </c>
      <c r="H452" s="250">
        <v>24.149999999999999</v>
      </c>
      <c r="I452" s="251"/>
      <c r="J452" s="250">
        <f>ROUND(I452*H452,2)</f>
        <v>0</v>
      </c>
      <c r="K452" s="252"/>
      <c r="L452" s="45"/>
      <c r="M452" s="253" t="s">
        <v>1</v>
      </c>
      <c r="N452" s="254" t="s">
        <v>41</v>
      </c>
      <c r="O452" s="92"/>
      <c r="P452" s="255">
        <f>O452*H452</f>
        <v>0</v>
      </c>
      <c r="Q452" s="255">
        <v>0</v>
      </c>
      <c r="R452" s="255">
        <f>Q452*H452</f>
        <v>0</v>
      </c>
      <c r="S452" s="255">
        <v>0</v>
      </c>
      <c r="T452" s="256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57" t="s">
        <v>282</v>
      </c>
      <c r="AT452" s="257" t="s">
        <v>268</v>
      </c>
      <c r="AU452" s="257" t="s">
        <v>91</v>
      </c>
      <c r="AY452" s="18" t="s">
        <v>265</v>
      </c>
      <c r="BE452" s="258">
        <f>IF(N452="základná",J452,0)</f>
        <v>0</v>
      </c>
      <c r="BF452" s="258">
        <f>IF(N452="znížená",J452,0)</f>
        <v>0</v>
      </c>
      <c r="BG452" s="258">
        <f>IF(N452="zákl. prenesená",J452,0)</f>
        <v>0</v>
      </c>
      <c r="BH452" s="258">
        <f>IF(N452="zníž. prenesená",J452,0)</f>
        <v>0</v>
      </c>
      <c r="BI452" s="258">
        <f>IF(N452="nulová",J452,0)</f>
        <v>0</v>
      </c>
      <c r="BJ452" s="18" t="s">
        <v>91</v>
      </c>
      <c r="BK452" s="258">
        <f>ROUND(I452*H452,2)</f>
        <v>0</v>
      </c>
      <c r="BL452" s="18" t="s">
        <v>282</v>
      </c>
      <c r="BM452" s="257" t="s">
        <v>2770</v>
      </c>
    </row>
    <row r="453" s="15" customFormat="1">
      <c r="A453" s="15"/>
      <c r="B453" s="297"/>
      <c r="C453" s="298"/>
      <c r="D453" s="266" t="s">
        <v>312</v>
      </c>
      <c r="E453" s="299" t="s">
        <v>1</v>
      </c>
      <c r="F453" s="300" t="s">
        <v>2656</v>
      </c>
      <c r="G453" s="298"/>
      <c r="H453" s="299" t="s">
        <v>1</v>
      </c>
      <c r="I453" s="301"/>
      <c r="J453" s="298"/>
      <c r="K453" s="298"/>
      <c r="L453" s="302"/>
      <c r="M453" s="303"/>
      <c r="N453" s="304"/>
      <c r="O453" s="304"/>
      <c r="P453" s="304"/>
      <c r="Q453" s="304"/>
      <c r="R453" s="304"/>
      <c r="S453" s="304"/>
      <c r="T453" s="30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306" t="s">
        <v>312</v>
      </c>
      <c r="AU453" s="306" t="s">
        <v>91</v>
      </c>
      <c r="AV453" s="15" t="s">
        <v>83</v>
      </c>
      <c r="AW453" s="15" t="s">
        <v>4</v>
      </c>
      <c r="AX453" s="15" t="s">
        <v>75</v>
      </c>
      <c r="AY453" s="306" t="s">
        <v>265</v>
      </c>
    </row>
    <row r="454" s="13" customFormat="1">
      <c r="A454" s="13"/>
      <c r="B454" s="264"/>
      <c r="C454" s="265"/>
      <c r="D454" s="266" t="s">
        <v>312</v>
      </c>
      <c r="E454" s="267" t="s">
        <v>1</v>
      </c>
      <c r="F454" s="268" t="s">
        <v>3713</v>
      </c>
      <c r="G454" s="265"/>
      <c r="H454" s="269">
        <v>24.149999999999999</v>
      </c>
      <c r="I454" s="270"/>
      <c r="J454" s="265"/>
      <c r="K454" s="265"/>
      <c r="L454" s="271"/>
      <c r="M454" s="272"/>
      <c r="N454" s="273"/>
      <c r="O454" s="273"/>
      <c r="P454" s="273"/>
      <c r="Q454" s="273"/>
      <c r="R454" s="273"/>
      <c r="S454" s="273"/>
      <c r="T454" s="27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75" t="s">
        <v>312</v>
      </c>
      <c r="AU454" s="275" t="s">
        <v>91</v>
      </c>
      <c r="AV454" s="13" t="s">
        <v>91</v>
      </c>
      <c r="AW454" s="13" t="s">
        <v>4</v>
      </c>
      <c r="AX454" s="13" t="s">
        <v>83</v>
      </c>
      <c r="AY454" s="275" t="s">
        <v>265</v>
      </c>
    </row>
    <row r="455" s="2" customFormat="1" ht="16.30189" customHeight="1">
      <c r="A455" s="39"/>
      <c r="B455" s="40"/>
      <c r="C455" s="246" t="s">
        <v>718</v>
      </c>
      <c r="D455" s="246" t="s">
        <v>268</v>
      </c>
      <c r="E455" s="247" t="s">
        <v>1064</v>
      </c>
      <c r="F455" s="248" t="s">
        <v>1</v>
      </c>
      <c r="G455" s="249" t="s">
        <v>1</v>
      </c>
      <c r="H455" s="250">
        <v>4.4000000000000004</v>
      </c>
      <c r="I455" s="251"/>
      <c r="J455" s="250">
        <f>ROUND(I455*H455,2)</f>
        <v>0</v>
      </c>
      <c r="K455" s="252"/>
      <c r="L455" s="45"/>
      <c r="M455" s="253" t="s">
        <v>1</v>
      </c>
      <c r="N455" s="254" t="s">
        <v>41</v>
      </c>
      <c r="O455" s="92"/>
      <c r="P455" s="255">
        <f>O455*H455</f>
        <v>0</v>
      </c>
      <c r="Q455" s="255">
        <v>0</v>
      </c>
      <c r="R455" s="255">
        <f>Q455*H455</f>
        <v>0</v>
      </c>
      <c r="S455" s="255">
        <v>0</v>
      </c>
      <c r="T455" s="256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57" t="s">
        <v>282</v>
      </c>
      <c r="AT455" s="257" t="s">
        <v>268</v>
      </c>
      <c r="AU455" s="257" t="s">
        <v>91</v>
      </c>
      <c r="AY455" s="18" t="s">
        <v>265</v>
      </c>
      <c r="BE455" s="258">
        <f>IF(N455="základná",J455,0)</f>
        <v>0</v>
      </c>
      <c r="BF455" s="258">
        <f>IF(N455="znížená",J455,0)</f>
        <v>0</v>
      </c>
      <c r="BG455" s="258">
        <f>IF(N455="zákl. prenesená",J455,0)</f>
        <v>0</v>
      </c>
      <c r="BH455" s="258">
        <f>IF(N455="zníž. prenesená",J455,0)</f>
        <v>0</v>
      </c>
      <c r="BI455" s="258">
        <f>IF(N455="nulová",J455,0)</f>
        <v>0</v>
      </c>
      <c r="BJ455" s="18" t="s">
        <v>91</v>
      </c>
      <c r="BK455" s="258">
        <f>ROUND(I455*H455,2)</f>
        <v>0</v>
      </c>
      <c r="BL455" s="18" t="s">
        <v>282</v>
      </c>
      <c r="BM455" s="257" t="s">
        <v>2771</v>
      </c>
    </row>
    <row r="456" s="15" customFormat="1">
      <c r="A456" s="15"/>
      <c r="B456" s="297"/>
      <c r="C456" s="298"/>
      <c r="D456" s="266" t="s">
        <v>312</v>
      </c>
      <c r="E456" s="299" t="s">
        <v>1</v>
      </c>
      <c r="F456" s="300" t="s">
        <v>2658</v>
      </c>
      <c r="G456" s="298"/>
      <c r="H456" s="299" t="s">
        <v>1</v>
      </c>
      <c r="I456" s="301"/>
      <c r="J456" s="298"/>
      <c r="K456" s="298"/>
      <c r="L456" s="302"/>
      <c r="M456" s="303"/>
      <c r="N456" s="304"/>
      <c r="O456" s="304"/>
      <c r="P456" s="304"/>
      <c r="Q456" s="304"/>
      <c r="R456" s="304"/>
      <c r="S456" s="304"/>
      <c r="T456" s="30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306" t="s">
        <v>312</v>
      </c>
      <c r="AU456" s="306" t="s">
        <v>91</v>
      </c>
      <c r="AV456" s="15" t="s">
        <v>83</v>
      </c>
      <c r="AW456" s="15" t="s">
        <v>4</v>
      </c>
      <c r="AX456" s="15" t="s">
        <v>75</v>
      </c>
      <c r="AY456" s="306" t="s">
        <v>265</v>
      </c>
    </row>
    <row r="457" s="13" customFormat="1">
      <c r="A457" s="13"/>
      <c r="B457" s="264"/>
      <c r="C457" s="265"/>
      <c r="D457" s="266" t="s">
        <v>312</v>
      </c>
      <c r="E457" s="267" t="s">
        <v>1</v>
      </c>
      <c r="F457" s="268" t="s">
        <v>3714</v>
      </c>
      <c r="G457" s="265"/>
      <c r="H457" s="269">
        <v>4.4000000000000004</v>
      </c>
      <c r="I457" s="270"/>
      <c r="J457" s="265"/>
      <c r="K457" s="265"/>
      <c r="L457" s="271"/>
      <c r="M457" s="272"/>
      <c r="N457" s="273"/>
      <c r="O457" s="273"/>
      <c r="P457" s="273"/>
      <c r="Q457" s="273"/>
      <c r="R457" s="273"/>
      <c r="S457" s="273"/>
      <c r="T457" s="27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75" t="s">
        <v>312</v>
      </c>
      <c r="AU457" s="275" t="s">
        <v>91</v>
      </c>
      <c r="AV457" s="13" t="s">
        <v>91</v>
      </c>
      <c r="AW457" s="13" t="s">
        <v>4</v>
      </c>
      <c r="AX457" s="13" t="s">
        <v>75</v>
      </c>
      <c r="AY457" s="275" t="s">
        <v>265</v>
      </c>
    </row>
    <row r="458" s="14" customFormat="1">
      <c r="A458" s="14"/>
      <c r="B458" s="276"/>
      <c r="C458" s="277"/>
      <c r="D458" s="266" t="s">
        <v>312</v>
      </c>
      <c r="E458" s="278" t="s">
        <v>1</v>
      </c>
      <c r="F458" s="279" t="s">
        <v>318</v>
      </c>
      <c r="G458" s="277"/>
      <c r="H458" s="280">
        <v>4.4000000000000004</v>
      </c>
      <c r="I458" s="281"/>
      <c r="J458" s="277"/>
      <c r="K458" s="277"/>
      <c r="L458" s="282"/>
      <c r="M458" s="283"/>
      <c r="N458" s="284"/>
      <c r="O458" s="284"/>
      <c r="P458" s="284"/>
      <c r="Q458" s="284"/>
      <c r="R458" s="284"/>
      <c r="S458" s="284"/>
      <c r="T458" s="285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86" t="s">
        <v>312</v>
      </c>
      <c r="AU458" s="286" t="s">
        <v>91</v>
      </c>
      <c r="AV458" s="14" t="s">
        <v>282</v>
      </c>
      <c r="AW458" s="14" t="s">
        <v>4</v>
      </c>
      <c r="AX458" s="14" t="s">
        <v>83</v>
      </c>
      <c r="AY458" s="286" t="s">
        <v>265</v>
      </c>
    </row>
    <row r="459" s="2" customFormat="1" ht="16.30189" customHeight="1">
      <c r="A459" s="39"/>
      <c r="B459" s="40"/>
      <c r="C459" s="246" t="s">
        <v>721</v>
      </c>
      <c r="D459" s="246" t="s">
        <v>268</v>
      </c>
      <c r="E459" s="247" t="s">
        <v>2775</v>
      </c>
      <c r="F459" s="248" t="s">
        <v>1</v>
      </c>
      <c r="G459" s="249" t="s">
        <v>1</v>
      </c>
      <c r="H459" s="250">
        <v>40</v>
      </c>
      <c r="I459" s="251"/>
      <c r="J459" s="250">
        <f>ROUND(I459*H459,2)</f>
        <v>0</v>
      </c>
      <c r="K459" s="252"/>
      <c r="L459" s="45"/>
      <c r="M459" s="253" t="s">
        <v>1</v>
      </c>
      <c r="N459" s="254" t="s">
        <v>41</v>
      </c>
      <c r="O459" s="92"/>
      <c r="P459" s="255">
        <f>O459*H459</f>
        <v>0</v>
      </c>
      <c r="Q459" s="255">
        <v>0.027144450000000001</v>
      </c>
      <c r="R459" s="255">
        <f>Q459*H459</f>
        <v>1.0857779999999999</v>
      </c>
      <c r="S459" s="255">
        <v>0</v>
      </c>
      <c r="T459" s="256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57" t="s">
        <v>282</v>
      </c>
      <c r="AT459" s="257" t="s">
        <v>268</v>
      </c>
      <c r="AU459" s="257" t="s">
        <v>91</v>
      </c>
      <c r="AY459" s="18" t="s">
        <v>265</v>
      </c>
      <c r="BE459" s="258">
        <f>IF(N459="základná",J459,0)</f>
        <v>0</v>
      </c>
      <c r="BF459" s="258">
        <f>IF(N459="znížená",J459,0)</f>
        <v>0</v>
      </c>
      <c r="BG459" s="258">
        <f>IF(N459="zákl. prenesená",J459,0)</f>
        <v>0</v>
      </c>
      <c r="BH459" s="258">
        <f>IF(N459="zníž. prenesená",J459,0)</f>
        <v>0</v>
      </c>
      <c r="BI459" s="258">
        <f>IF(N459="nulová",J459,0)</f>
        <v>0</v>
      </c>
      <c r="BJ459" s="18" t="s">
        <v>91</v>
      </c>
      <c r="BK459" s="258">
        <f>ROUND(I459*H459,2)</f>
        <v>0</v>
      </c>
      <c r="BL459" s="18" t="s">
        <v>282</v>
      </c>
      <c r="BM459" s="257" t="s">
        <v>2776</v>
      </c>
    </row>
    <row r="460" s="13" customFormat="1">
      <c r="A460" s="13"/>
      <c r="B460" s="264"/>
      <c r="C460" s="265"/>
      <c r="D460" s="266" t="s">
        <v>312</v>
      </c>
      <c r="E460" s="267" t="s">
        <v>1</v>
      </c>
      <c r="F460" s="268" t="s">
        <v>3735</v>
      </c>
      <c r="G460" s="265"/>
      <c r="H460" s="269">
        <v>40</v>
      </c>
      <c r="I460" s="270"/>
      <c r="J460" s="265"/>
      <c r="K460" s="265"/>
      <c r="L460" s="271"/>
      <c r="M460" s="272"/>
      <c r="N460" s="273"/>
      <c r="O460" s="273"/>
      <c r="P460" s="273"/>
      <c r="Q460" s="273"/>
      <c r="R460" s="273"/>
      <c r="S460" s="273"/>
      <c r="T460" s="27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75" t="s">
        <v>312</v>
      </c>
      <c r="AU460" s="275" t="s">
        <v>91</v>
      </c>
      <c r="AV460" s="13" t="s">
        <v>91</v>
      </c>
      <c r="AW460" s="13" t="s">
        <v>4</v>
      </c>
      <c r="AX460" s="13" t="s">
        <v>83</v>
      </c>
      <c r="AY460" s="275" t="s">
        <v>265</v>
      </c>
    </row>
    <row r="461" s="2" customFormat="1" ht="16.30189" customHeight="1">
      <c r="A461" s="39"/>
      <c r="B461" s="40"/>
      <c r="C461" s="246" t="s">
        <v>725</v>
      </c>
      <c r="D461" s="246" t="s">
        <v>268</v>
      </c>
      <c r="E461" s="247" t="s">
        <v>2778</v>
      </c>
      <c r="F461" s="248" t="s">
        <v>1</v>
      </c>
      <c r="G461" s="249" t="s">
        <v>1</v>
      </c>
      <c r="H461" s="250">
        <v>16</v>
      </c>
      <c r="I461" s="251"/>
      <c r="J461" s="250">
        <f>ROUND(I461*H461,2)</f>
        <v>0</v>
      </c>
      <c r="K461" s="252"/>
      <c r="L461" s="45"/>
      <c r="M461" s="253" t="s">
        <v>1</v>
      </c>
      <c r="N461" s="254" t="s">
        <v>41</v>
      </c>
      <c r="O461" s="92"/>
      <c r="P461" s="255">
        <f>O461*H461</f>
        <v>0</v>
      </c>
      <c r="Q461" s="255">
        <v>0.00032045499999999998</v>
      </c>
      <c r="R461" s="255">
        <f>Q461*H461</f>
        <v>0.0051272799999999997</v>
      </c>
      <c r="S461" s="255">
        <v>0</v>
      </c>
      <c r="T461" s="256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57" t="s">
        <v>282</v>
      </c>
      <c r="AT461" s="257" t="s">
        <v>268</v>
      </c>
      <c r="AU461" s="257" t="s">
        <v>91</v>
      </c>
      <c r="AY461" s="18" t="s">
        <v>265</v>
      </c>
      <c r="BE461" s="258">
        <f>IF(N461="základná",J461,0)</f>
        <v>0</v>
      </c>
      <c r="BF461" s="258">
        <f>IF(N461="znížená",J461,0)</f>
        <v>0</v>
      </c>
      <c r="BG461" s="258">
        <f>IF(N461="zákl. prenesená",J461,0)</f>
        <v>0</v>
      </c>
      <c r="BH461" s="258">
        <f>IF(N461="zníž. prenesená",J461,0)</f>
        <v>0</v>
      </c>
      <c r="BI461" s="258">
        <f>IF(N461="nulová",J461,0)</f>
        <v>0</v>
      </c>
      <c r="BJ461" s="18" t="s">
        <v>91</v>
      </c>
      <c r="BK461" s="258">
        <f>ROUND(I461*H461,2)</f>
        <v>0</v>
      </c>
      <c r="BL461" s="18" t="s">
        <v>282</v>
      </c>
      <c r="BM461" s="257" t="s">
        <v>2779</v>
      </c>
    </row>
    <row r="462" s="13" customFormat="1">
      <c r="A462" s="13"/>
      <c r="B462" s="264"/>
      <c r="C462" s="265"/>
      <c r="D462" s="266" t="s">
        <v>312</v>
      </c>
      <c r="E462" s="267" t="s">
        <v>1</v>
      </c>
      <c r="F462" s="268" t="s">
        <v>3324</v>
      </c>
      <c r="G462" s="265"/>
      <c r="H462" s="269">
        <v>16</v>
      </c>
      <c r="I462" s="270"/>
      <c r="J462" s="265"/>
      <c r="K462" s="265"/>
      <c r="L462" s="271"/>
      <c r="M462" s="272"/>
      <c r="N462" s="273"/>
      <c r="O462" s="273"/>
      <c r="P462" s="273"/>
      <c r="Q462" s="273"/>
      <c r="R462" s="273"/>
      <c r="S462" s="273"/>
      <c r="T462" s="27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5" t="s">
        <v>312</v>
      </c>
      <c r="AU462" s="275" t="s">
        <v>91</v>
      </c>
      <c r="AV462" s="13" t="s">
        <v>91</v>
      </c>
      <c r="AW462" s="13" t="s">
        <v>4</v>
      </c>
      <c r="AX462" s="13" t="s">
        <v>75</v>
      </c>
      <c r="AY462" s="275" t="s">
        <v>265</v>
      </c>
    </row>
    <row r="463" s="14" customFormat="1">
      <c r="A463" s="14"/>
      <c r="B463" s="276"/>
      <c r="C463" s="277"/>
      <c r="D463" s="266" t="s">
        <v>312</v>
      </c>
      <c r="E463" s="278" t="s">
        <v>1</v>
      </c>
      <c r="F463" s="279" t="s">
        <v>318</v>
      </c>
      <c r="G463" s="277"/>
      <c r="H463" s="280">
        <v>16</v>
      </c>
      <c r="I463" s="281"/>
      <c r="J463" s="277"/>
      <c r="K463" s="277"/>
      <c r="L463" s="282"/>
      <c r="M463" s="283"/>
      <c r="N463" s="284"/>
      <c r="O463" s="284"/>
      <c r="P463" s="284"/>
      <c r="Q463" s="284"/>
      <c r="R463" s="284"/>
      <c r="S463" s="284"/>
      <c r="T463" s="285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86" t="s">
        <v>312</v>
      </c>
      <c r="AU463" s="286" t="s">
        <v>91</v>
      </c>
      <c r="AV463" s="14" t="s">
        <v>282</v>
      </c>
      <c r="AW463" s="14" t="s">
        <v>4</v>
      </c>
      <c r="AX463" s="14" t="s">
        <v>83</v>
      </c>
      <c r="AY463" s="286" t="s">
        <v>265</v>
      </c>
    </row>
    <row r="464" s="2" customFormat="1" ht="16.30189" customHeight="1">
      <c r="A464" s="39"/>
      <c r="B464" s="40"/>
      <c r="C464" s="246" t="s">
        <v>730</v>
      </c>
      <c r="D464" s="246" t="s">
        <v>268</v>
      </c>
      <c r="E464" s="247" t="s">
        <v>2781</v>
      </c>
      <c r="F464" s="248" t="s">
        <v>1</v>
      </c>
      <c r="G464" s="249" t="s">
        <v>1</v>
      </c>
      <c r="H464" s="250">
        <v>16</v>
      </c>
      <c r="I464" s="251"/>
      <c r="J464" s="250">
        <f>ROUND(I464*H464,2)</f>
        <v>0</v>
      </c>
      <c r="K464" s="252"/>
      <c r="L464" s="45"/>
      <c r="M464" s="253" t="s">
        <v>1</v>
      </c>
      <c r="N464" s="254" t="s">
        <v>41</v>
      </c>
      <c r="O464" s="92"/>
      <c r="P464" s="255">
        <f>O464*H464</f>
        <v>0</v>
      </c>
      <c r="Q464" s="255">
        <v>0.00084925599999999995</v>
      </c>
      <c r="R464" s="255">
        <f>Q464*H464</f>
        <v>0.013588095999999999</v>
      </c>
      <c r="S464" s="255">
        <v>0</v>
      </c>
      <c r="T464" s="256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57" t="s">
        <v>282</v>
      </c>
      <c r="AT464" s="257" t="s">
        <v>268</v>
      </c>
      <c r="AU464" s="257" t="s">
        <v>91</v>
      </c>
      <c r="AY464" s="18" t="s">
        <v>265</v>
      </c>
      <c r="BE464" s="258">
        <f>IF(N464="základná",J464,0)</f>
        <v>0</v>
      </c>
      <c r="BF464" s="258">
        <f>IF(N464="znížená",J464,0)</f>
        <v>0</v>
      </c>
      <c r="BG464" s="258">
        <f>IF(N464="zákl. prenesená",J464,0)</f>
        <v>0</v>
      </c>
      <c r="BH464" s="258">
        <f>IF(N464="zníž. prenesená",J464,0)</f>
        <v>0</v>
      </c>
      <c r="BI464" s="258">
        <f>IF(N464="nulová",J464,0)</f>
        <v>0</v>
      </c>
      <c r="BJ464" s="18" t="s">
        <v>91</v>
      </c>
      <c r="BK464" s="258">
        <f>ROUND(I464*H464,2)</f>
        <v>0</v>
      </c>
      <c r="BL464" s="18" t="s">
        <v>282</v>
      </c>
      <c r="BM464" s="257" t="s">
        <v>2782</v>
      </c>
    </row>
    <row r="465" s="13" customFormat="1">
      <c r="A465" s="13"/>
      <c r="B465" s="264"/>
      <c r="C465" s="265"/>
      <c r="D465" s="266" t="s">
        <v>312</v>
      </c>
      <c r="E465" s="267" t="s">
        <v>1</v>
      </c>
      <c r="F465" s="268" t="s">
        <v>3324</v>
      </c>
      <c r="G465" s="265"/>
      <c r="H465" s="269">
        <v>16</v>
      </c>
      <c r="I465" s="270"/>
      <c r="J465" s="265"/>
      <c r="K465" s="265"/>
      <c r="L465" s="271"/>
      <c r="M465" s="272"/>
      <c r="N465" s="273"/>
      <c r="O465" s="273"/>
      <c r="P465" s="273"/>
      <c r="Q465" s="273"/>
      <c r="R465" s="273"/>
      <c r="S465" s="273"/>
      <c r="T465" s="27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75" t="s">
        <v>312</v>
      </c>
      <c r="AU465" s="275" t="s">
        <v>91</v>
      </c>
      <c r="AV465" s="13" t="s">
        <v>91</v>
      </c>
      <c r="AW465" s="13" t="s">
        <v>4</v>
      </c>
      <c r="AX465" s="13" t="s">
        <v>83</v>
      </c>
      <c r="AY465" s="275" t="s">
        <v>265</v>
      </c>
    </row>
    <row r="466" s="2" customFormat="1" ht="16.30189" customHeight="1">
      <c r="A466" s="39"/>
      <c r="B466" s="40"/>
      <c r="C466" s="246" t="s">
        <v>734</v>
      </c>
      <c r="D466" s="246" t="s">
        <v>268</v>
      </c>
      <c r="E466" s="247" t="s">
        <v>953</v>
      </c>
      <c r="F466" s="248" t="s">
        <v>1</v>
      </c>
      <c r="G466" s="249" t="s">
        <v>1</v>
      </c>
      <c r="H466" s="250">
        <v>28.620000000000001</v>
      </c>
      <c r="I466" s="251"/>
      <c r="J466" s="250">
        <f>ROUND(I466*H466,2)</f>
        <v>0</v>
      </c>
      <c r="K466" s="252"/>
      <c r="L466" s="45"/>
      <c r="M466" s="253" t="s">
        <v>1</v>
      </c>
      <c r="N466" s="254" t="s">
        <v>41</v>
      </c>
      <c r="O466" s="92"/>
      <c r="P466" s="255">
        <f>O466*H466</f>
        <v>0</v>
      </c>
      <c r="Q466" s="255">
        <v>0.0017262816000000001</v>
      </c>
      <c r="R466" s="255">
        <f>Q466*H466</f>
        <v>0.049406179392000003</v>
      </c>
      <c r="S466" s="255">
        <v>2.3999999999999999</v>
      </c>
      <c r="T466" s="256">
        <f>S466*H466</f>
        <v>68.688000000000002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57" t="s">
        <v>282</v>
      </c>
      <c r="AT466" s="257" t="s">
        <v>268</v>
      </c>
      <c r="AU466" s="257" t="s">
        <v>91</v>
      </c>
      <c r="AY466" s="18" t="s">
        <v>265</v>
      </c>
      <c r="BE466" s="258">
        <f>IF(N466="základná",J466,0)</f>
        <v>0</v>
      </c>
      <c r="BF466" s="258">
        <f>IF(N466="znížená",J466,0)</f>
        <v>0</v>
      </c>
      <c r="BG466" s="258">
        <f>IF(N466="zákl. prenesená",J466,0)</f>
        <v>0</v>
      </c>
      <c r="BH466" s="258">
        <f>IF(N466="zníž. prenesená",J466,0)</f>
        <v>0</v>
      </c>
      <c r="BI466" s="258">
        <f>IF(N466="nulová",J466,0)</f>
        <v>0</v>
      </c>
      <c r="BJ466" s="18" t="s">
        <v>91</v>
      </c>
      <c r="BK466" s="258">
        <f>ROUND(I466*H466,2)</f>
        <v>0</v>
      </c>
      <c r="BL466" s="18" t="s">
        <v>282</v>
      </c>
      <c r="BM466" s="257" t="s">
        <v>2785</v>
      </c>
    </row>
    <row r="467" s="13" customFormat="1">
      <c r="A467" s="13"/>
      <c r="B467" s="264"/>
      <c r="C467" s="265"/>
      <c r="D467" s="266" t="s">
        <v>312</v>
      </c>
      <c r="E467" s="267" t="s">
        <v>1</v>
      </c>
      <c r="F467" s="268" t="s">
        <v>3736</v>
      </c>
      <c r="G467" s="265"/>
      <c r="H467" s="269">
        <v>25.920000000000002</v>
      </c>
      <c r="I467" s="270"/>
      <c r="J467" s="265"/>
      <c r="K467" s="265"/>
      <c r="L467" s="271"/>
      <c r="M467" s="272"/>
      <c r="N467" s="273"/>
      <c r="O467" s="273"/>
      <c r="P467" s="273"/>
      <c r="Q467" s="273"/>
      <c r="R467" s="273"/>
      <c r="S467" s="273"/>
      <c r="T467" s="27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75" t="s">
        <v>312</v>
      </c>
      <c r="AU467" s="275" t="s">
        <v>91</v>
      </c>
      <c r="AV467" s="13" t="s">
        <v>91</v>
      </c>
      <c r="AW467" s="13" t="s">
        <v>4</v>
      </c>
      <c r="AX467" s="13" t="s">
        <v>75</v>
      </c>
      <c r="AY467" s="275" t="s">
        <v>265</v>
      </c>
    </row>
    <row r="468" s="13" customFormat="1">
      <c r="A468" s="13"/>
      <c r="B468" s="264"/>
      <c r="C468" s="265"/>
      <c r="D468" s="266" t="s">
        <v>312</v>
      </c>
      <c r="E468" s="267" t="s">
        <v>1</v>
      </c>
      <c r="F468" s="268" t="s">
        <v>3737</v>
      </c>
      <c r="G468" s="265"/>
      <c r="H468" s="269">
        <v>2.7000000000000002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312</v>
      </c>
      <c r="AU468" s="275" t="s">
        <v>91</v>
      </c>
      <c r="AV468" s="13" t="s">
        <v>91</v>
      </c>
      <c r="AW468" s="13" t="s">
        <v>4</v>
      </c>
      <c r="AX468" s="13" t="s">
        <v>75</v>
      </c>
      <c r="AY468" s="275" t="s">
        <v>265</v>
      </c>
    </row>
    <row r="469" s="14" customFormat="1">
      <c r="A469" s="14"/>
      <c r="B469" s="276"/>
      <c r="C469" s="277"/>
      <c r="D469" s="266" t="s">
        <v>312</v>
      </c>
      <c r="E469" s="278" t="s">
        <v>1</v>
      </c>
      <c r="F469" s="279" t="s">
        <v>318</v>
      </c>
      <c r="G469" s="277"/>
      <c r="H469" s="280">
        <v>28.620000000000001</v>
      </c>
      <c r="I469" s="281"/>
      <c r="J469" s="277"/>
      <c r="K469" s="277"/>
      <c r="L469" s="282"/>
      <c r="M469" s="283"/>
      <c r="N469" s="284"/>
      <c r="O469" s="284"/>
      <c r="P469" s="284"/>
      <c r="Q469" s="284"/>
      <c r="R469" s="284"/>
      <c r="S469" s="284"/>
      <c r="T469" s="28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86" t="s">
        <v>312</v>
      </c>
      <c r="AU469" s="286" t="s">
        <v>91</v>
      </c>
      <c r="AV469" s="14" t="s">
        <v>282</v>
      </c>
      <c r="AW469" s="14" t="s">
        <v>4</v>
      </c>
      <c r="AX469" s="14" t="s">
        <v>83</v>
      </c>
      <c r="AY469" s="286" t="s">
        <v>265</v>
      </c>
    </row>
    <row r="470" s="2" customFormat="1" ht="16.30189" customHeight="1">
      <c r="A470" s="39"/>
      <c r="B470" s="40"/>
      <c r="C470" s="246" t="s">
        <v>737</v>
      </c>
      <c r="D470" s="246" t="s">
        <v>268</v>
      </c>
      <c r="E470" s="247" t="s">
        <v>2790</v>
      </c>
      <c r="F470" s="248" t="s">
        <v>1</v>
      </c>
      <c r="G470" s="249" t="s">
        <v>1</v>
      </c>
      <c r="H470" s="250">
        <v>18</v>
      </c>
      <c r="I470" s="251"/>
      <c r="J470" s="250">
        <f>ROUND(I470*H470,2)</f>
        <v>0</v>
      </c>
      <c r="K470" s="252"/>
      <c r="L470" s="45"/>
      <c r="M470" s="253" t="s">
        <v>1</v>
      </c>
      <c r="N470" s="254" t="s">
        <v>41</v>
      </c>
      <c r="O470" s="92"/>
      <c r="P470" s="255">
        <f>O470*H470</f>
        <v>0</v>
      </c>
      <c r="Q470" s="255">
        <v>0.00029325999999999999</v>
      </c>
      <c r="R470" s="255">
        <f>Q470*H470</f>
        <v>0.00527868</v>
      </c>
      <c r="S470" s="255">
        <v>0.053999999999999999</v>
      </c>
      <c r="T470" s="256">
        <f>S470*H470</f>
        <v>0.97199999999999998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57" t="s">
        <v>282</v>
      </c>
      <c r="AT470" s="257" t="s">
        <v>268</v>
      </c>
      <c r="AU470" s="257" t="s">
        <v>91</v>
      </c>
      <c r="AY470" s="18" t="s">
        <v>265</v>
      </c>
      <c r="BE470" s="258">
        <f>IF(N470="základná",J470,0)</f>
        <v>0</v>
      </c>
      <c r="BF470" s="258">
        <f>IF(N470="znížená",J470,0)</f>
        <v>0</v>
      </c>
      <c r="BG470" s="258">
        <f>IF(N470="zákl. prenesená",J470,0)</f>
        <v>0</v>
      </c>
      <c r="BH470" s="258">
        <f>IF(N470="zníž. prenesená",J470,0)</f>
        <v>0</v>
      </c>
      <c r="BI470" s="258">
        <f>IF(N470="nulová",J470,0)</f>
        <v>0</v>
      </c>
      <c r="BJ470" s="18" t="s">
        <v>91</v>
      </c>
      <c r="BK470" s="258">
        <f>ROUND(I470*H470,2)</f>
        <v>0</v>
      </c>
      <c r="BL470" s="18" t="s">
        <v>282</v>
      </c>
      <c r="BM470" s="257" t="s">
        <v>2791</v>
      </c>
    </row>
    <row r="471" s="13" customFormat="1">
      <c r="A471" s="13"/>
      <c r="B471" s="264"/>
      <c r="C471" s="265"/>
      <c r="D471" s="266" t="s">
        <v>312</v>
      </c>
      <c r="E471" s="267" t="s">
        <v>1</v>
      </c>
      <c r="F471" s="268" t="s">
        <v>3738</v>
      </c>
      <c r="G471" s="265"/>
      <c r="H471" s="269">
        <v>18</v>
      </c>
      <c r="I471" s="270"/>
      <c r="J471" s="265"/>
      <c r="K471" s="265"/>
      <c r="L471" s="271"/>
      <c r="M471" s="272"/>
      <c r="N471" s="273"/>
      <c r="O471" s="273"/>
      <c r="P471" s="273"/>
      <c r="Q471" s="273"/>
      <c r="R471" s="273"/>
      <c r="S471" s="273"/>
      <c r="T471" s="27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75" t="s">
        <v>312</v>
      </c>
      <c r="AU471" s="275" t="s">
        <v>91</v>
      </c>
      <c r="AV471" s="13" t="s">
        <v>91</v>
      </c>
      <c r="AW471" s="13" t="s">
        <v>4</v>
      </c>
      <c r="AX471" s="13" t="s">
        <v>83</v>
      </c>
      <c r="AY471" s="275" t="s">
        <v>265</v>
      </c>
    </row>
    <row r="472" s="2" customFormat="1" ht="16.30189" customHeight="1">
      <c r="A472" s="39"/>
      <c r="B472" s="40"/>
      <c r="C472" s="246" t="s">
        <v>741</v>
      </c>
      <c r="D472" s="246" t="s">
        <v>268</v>
      </c>
      <c r="E472" s="247" t="s">
        <v>2793</v>
      </c>
      <c r="F472" s="248" t="s">
        <v>1</v>
      </c>
      <c r="G472" s="249" t="s">
        <v>1</v>
      </c>
      <c r="H472" s="250">
        <v>120</v>
      </c>
      <c r="I472" s="251"/>
      <c r="J472" s="250">
        <f>ROUND(I472*H472,2)</f>
        <v>0</v>
      </c>
      <c r="K472" s="252"/>
      <c r="L472" s="45"/>
      <c r="M472" s="253" t="s">
        <v>1</v>
      </c>
      <c r="N472" s="254" t="s">
        <v>41</v>
      </c>
      <c r="O472" s="92"/>
      <c r="P472" s="255">
        <f>O472*H472</f>
        <v>0</v>
      </c>
      <c r="Q472" s="255">
        <v>3.9401799999999999E-05</v>
      </c>
      <c r="R472" s="255">
        <f>Q472*H472</f>
        <v>0.0047282160000000004</v>
      </c>
      <c r="S472" s="255">
        <v>0.00075000000000000002</v>
      </c>
      <c r="T472" s="256">
        <f>S472*H472</f>
        <v>0.089999999999999997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57" t="s">
        <v>282</v>
      </c>
      <c r="AT472" s="257" t="s">
        <v>268</v>
      </c>
      <c r="AU472" s="257" t="s">
        <v>91</v>
      </c>
      <c r="AY472" s="18" t="s">
        <v>265</v>
      </c>
      <c r="BE472" s="258">
        <f>IF(N472="základná",J472,0)</f>
        <v>0</v>
      </c>
      <c r="BF472" s="258">
        <f>IF(N472="znížená",J472,0)</f>
        <v>0</v>
      </c>
      <c r="BG472" s="258">
        <f>IF(N472="zákl. prenesená",J472,0)</f>
        <v>0</v>
      </c>
      <c r="BH472" s="258">
        <f>IF(N472="zníž. prenesená",J472,0)</f>
        <v>0</v>
      </c>
      <c r="BI472" s="258">
        <f>IF(N472="nulová",J472,0)</f>
        <v>0</v>
      </c>
      <c r="BJ472" s="18" t="s">
        <v>91</v>
      </c>
      <c r="BK472" s="258">
        <f>ROUND(I472*H472,2)</f>
        <v>0</v>
      </c>
      <c r="BL472" s="18" t="s">
        <v>282</v>
      </c>
      <c r="BM472" s="257" t="s">
        <v>2794</v>
      </c>
    </row>
    <row r="473" s="13" customFormat="1">
      <c r="A473" s="13"/>
      <c r="B473" s="264"/>
      <c r="C473" s="265"/>
      <c r="D473" s="266" t="s">
        <v>312</v>
      </c>
      <c r="E473" s="267" t="s">
        <v>1</v>
      </c>
      <c r="F473" s="268" t="s">
        <v>3739</v>
      </c>
      <c r="G473" s="265"/>
      <c r="H473" s="269">
        <v>120</v>
      </c>
      <c r="I473" s="270"/>
      <c r="J473" s="265"/>
      <c r="K473" s="265"/>
      <c r="L473" s="271"/>
      <c r="M473" s="272"/>
      <c r="N473" s="273"/>
      <c r="O473" s="273"/>
      <c r="P473" s="273"/>
      <c r="Q473" s="273"/>
      <c r="R473" s="273"/>
      <c r="S473" s="273"/>
      <c r="T473" s="27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75" t="s">
        <v>312</v>
      </c>
      <c r="AU473" s="275" t="s">
        <v>91</v>
      </c>
      <c r="AV473" s="13" t="s">
        <v>91</v>
      </c>
      <c r="AW473" s="13" t="s">
        <v>4</v>
      </c>
      <c r="AX473" s="13" t="s">
        <v>83</v>
      </c>
      <c r="AY473" s="275" t="s">
        <v>265</v>
      </c>
    </row>
    <row r="474" s="2" customFormat="1" ht="16.30189" customHeight="1">
      <c r="A474" s="39"/>
      <c r="B474" s="40"/>
      <c r="C474" s="246" t="s">
        <v>744</v>
      </c>
      <c r="D474" s="246" t="s">
        <v>268</v>
      </c>
      <c r="E474" s="247" t="s">
        <v>956</v>
      </c>
      <c r="F474" s="248" t="s">
        <v>1</v>
      </c>
      <c r="G474" s="249" t="s">
        <v>1</v>
      </c>
      <c r="H474" s="250">
        <v>229.86000000000001</v>
      </c>
      <c r="I474" s="251"/>
      <c r="J474" s="250">
        <f>ROUND(I474*H474,2)</f>
        <v>0</v>
      </c>
      <c r="K474" s="252"/>
      <c r="L474" s="45"/>
      <c r="M474" s="253" t="s">
        <v>1</v>
      </c>
      <c r="N474" s="254" t="s">
        <v>41</v>
      </c>
      <c r="O474" s="92"/>
      <c r="P474" s="255">
        <f>O474*H474</f>
        <v>0</v>
      </c>
      <c r="Q474" s="255">
        <v>0</v>
      </c>
      <c r="R474" s="255">
        <f>Q474*H474</f>
        <v>0</v>
      </c>
      <c r="S474" s="255">
        <v>0</v>
      </c>
      <c r="T474" s="256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57" t="s">
        <v>282</v>
      </c>
      <c r="AT474" s="257" t="s">
        <v>268</v>
      </c>
      <c r="AU474" s="257" t="s">
        <v>91</v>
      </c>
      <c r="AY474" s="18" t="s">
        <v>265</v>
      </c>
      <c r="BE474" s="258">
        <f>IF(N474="základná",J474,0)</f>
        <v>0</v>
      </c>
      <c r="BF474" s="258">
        <f>IF(N474="znížená",J474,0)</f>
        <v>0</v>
      </c>
      <c r="BG474" s="258">
        <f>IF(N474="zákl. prenesená",J474,0)</f>
        <v>0</v>
      </c>
      <c r="BH474" s="258">
        <f>IF(N474="zníž. prenesená",J474,0)</f>
        <v>0</v>
      </c>
      <c r="BI474" s="258">
        <f>IF(N474="nulová",J474,0)</f>
        <v>0</v>
      </c>
      <c r="BJ474" s="18" t="s">
        <v>91</v>
      </c>
      <c r="BK474" s="258">
        <f>ROUND(I474*H474,2)</f>
        <v>0</v>
      </c>
      <c r="BL474" s="18" t="s">
        <v>282</v>
      </c>
      <c r="BM474" s="257" t="s">
        <v>2796</v>
      </c>
    </row>
    <row r="475" s="15" customFormat="1">
      <c r="A475" s="15"/>
      <c r="B475" s="297"/>
      <c r="C475" s="298"/>
      <c r="D475" s="266" t="s">
        <v>312</v>
      </c>
      <c r="E475" s="299" t="s">
        <v>1</v>
      </c>
      <c r="F475" s="300" t="s">
        <v>2797</v>
      </c>
      <c r="G475" s="298"/>
      <c r="H475" s="299" t="s">
        <v>1</v>
      </c>
      <c r="I475" s="301"/>
      <c r="J475" s="298"/>
      <c r="K475" s="298"/>
      <c r="L475" s="302"/>
      <c r="M475" s="303"/>
      <c r="N475" s="304"/>
      <c r="O475" s="304"/>
      <c r="P475" s="304"/>
      <c r="Q475" s="304"/>
      <c r="R475" s="304"/>
      <c r="S475" s="304"/>
      <c r="T475" s="305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306" t="s">
        <v>312</v>
      </c>
      <c r="AU475" s="306" t="s">
        <v>91</v>
      </c>
      <c r="AV475" s="15" t="s">
        <v>83</v>
      </c>
      <c r="AW475" s="15" t="s">
        <v>4</v>
      </c>
      <c r="AX475" s="15" t="s">
        <v>75</v>
      </c>
      <c r="AY475" s="306" t="s">
        <v>265</v>
      </c>
    </row>
    <row r="476" s="13" customFormat="1">
      <c r="A476" s="13"/>
      <c r="B476" s="264"/>
      <c r="C476" s="265"/>
      <c r="D476" s="266" t="s">
        <v>312</v>
      </c>
      <c r="E476" s="267" t="s">
        <v>1</v>
      </c>
      <c r="F476" s="268" t="s">
        <v>3740</v>
      </c>
      <c r="G476" s="265"/>
      <c r="H476" s="269">
        <v>19.809999999999999</v>
      </c>
      <c r="I476" s="270"/>
      <c r="J476" s="265"/>
      <c r="K476" s="265"/>
      <c r="L476" s="271"/>
      <c r="M476" s="272"/>
      <c r="N476" s="273"/>
      <c r="O476" s="273"/>
      <c r="P476" s="273"/>
      <c r="Q476" s="273"/>
      <c r="R476" s="273"/>
      <c r="S476" s="273"/>
      <c r="T476" s="27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75" t="s">
        <v>312</v>
      </c>
      <c r="AU476" s="275" t="s">
        <v>91</v>
      </c>
      <c r="AV476" s="13" t="s">
        <v>91</v>
      </c>
      <c r="AW476" s="13" t="s">
        <v>4</v>
      </c>
      <c r="AX476" s="13" t="s">
        <v>75</v>
      </c>
      <c r="AY476" s="275" t="s">
        <v>265</v>
      </c>
    </row>
    <row r="477" s="13" customFormat="1">
      <c r="A477" s="13"/>
      <c r="B477" s="264"/>
      <c r="C477" s="265"/>
      <c r="D477" s="266" t="s">
        <v>312</v>
      </c>
      <c r="E477" s="267" t="s">
        <v>1</v>
      </c>
      <c r="F477" s="268" t="s">
        <v>3741</v>
      </c>
      <c r="G477" s="265"/>
      <c r="H477" s="269">
        <v>56.390000000000001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312</v>
      </c>
      <c r="AU477" s="275" t="s">
        <v>91</v>
      </c>
      <c r="AV477" s="13" t="s">
        <v>91</v>
      </c>
      <c r="AW477" s="13" t="s">
        <v>4</v>
      </c>
      <c r="AX477" s="13" t="s">
        <v>75</v>
      </c>
      <c r="AY477" s="275" t="s">
        <v>265</v>
      </c>
    </row>
    <row r="478" s="16" customFormat="1">
      <c r="A478" s="16"/>
      <c r="B478" s="311"/>
      <c r="C478" s="312"/>
      <c r="D478" s="266" t="s">
        <v>312</v>
      </c>
      <c r="E478" s="313" t="s">
        <v>1</v>
      </c>
      <c r="F478" s="314" t="s">
        <v>2800</v>
      </c>
      <c r="G478" s="312"/>
      <c r="H478" s="315">
        <v>76.200000000000003</v>
      </c>
      <c r="I478" s="316"/>
      <c r="J478" s="312"/>
      <c r="K478" s="312"/>
      <c r="L478" s="317"/>
      <c r="M478" s="318"/>
      <c r="N478" s="319"/>
      <c r="O478" s="319"/>
      <c r="P478" s="319"/>
      <c r="Q478" s="319"/>
      <c r="R478" s="319"/>
      <c r="S478" s="319"/>
      <c r="T478" s="320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T478" s="321" t="s">
        <v>312</v>
      </c>
      <c r="AU478" s="321" t="s">
        <v>91</v>
      </c>
      <c r="AV478" s="16" t="s">
        <v>98</v>
      </c>
      <c r="AW478" s="16" t="s">
        <v>4</v>
      </c>
      <c r="AX478" s="16" t="s">
        <v>75</v>
      </c>
      <c r="AY478" s="321" t="s">
        <v>265</v>
      </c>
    </row>
    <row r="479" s="15" customFormat="1">
      <c r="A479" s="15"/>
      <c r="B479" s="297"/>
      <c r="C479" s="298"/>
      <c r="D479" s="266" t="s">
        <v>312</v>
      </c>
      <c r="E479" s="299" t="s">
        <v>1</v>
      </c>
      <c r="F479" s="300" t="s">
        <v>2801</v>
      </c>
      <c r="G479" s="298"/>
      <c r="H479" s="299" t="s">
        <v>1</v>
      </c>
      <c r="I479" s="301"/>
      <c r="J479" s="298"/>
      <c r="K479" s="298"/>
      <c r="L479" s="302"/>
      <c r="M479" s="303"/>
      <c r="N479" s="304"/>
      <c r="O479" s="304"/>
      <c r="P479" s="304"/>
      <c r="Q479" s="304"/>
      <c r="R479" s="304"/>
      <c r="S479" s="304"/>
      <c r="T479" s="30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306" t="s">
        <v>312</v>
      </c>
      <c r="AU479" s="306" t="s">
        <v>91</v>
      </c>
      <c r="AV479" s="15" t="s">
        <v>83</v>
      </c>
      <c r="AW479" s="15" t="s">
        <v>4</v>
      </c>
      <c r="AX479" s="15" t="s">
        <v>75</v>
      </c>
      <c r="AY479" s="306" t="s">
        <v>265</v>
      </c>
    </row>
    <row r="480" s="15" customFormat="1">
      <c r="A480" s="15"/>
      <c r="B480" s="297"/>
      <c r="C480" s="298"/>
      <c r="D480" s="266" t="s">
        <v>312</v>
      </c>
      <c r="E480" s="299" t="s">
        <v>1</v>
      </c>
      <c r="F480" s="300" t="s">
        <v>2802</v>
      </c>
      <c r="G480" s="298"/>
      <c r="H480" s="299" t="s">
        <v>1</v>
      </c>
      <c r="I480" s="301"/>
      <c r="J480" s="298"/>
      <c r="K480" s="298"/>
      <c r="L480" s="302"/>
      <c r="M480" s="303"/>
      <c r="N480" s="304"/>
      <c r="O480" s="304"/>
      <c r="P480" s="304"/>
      <c r="Q480" s="304"/>
      <c r="R480" s="304"/>
      <c r="S480" s="304"/>
      <c r="T480" s="30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306" t="s">
        <v>312</v>
      </c>
      <c r="AU480" s="306" t="s">
        <v>91</v>
      </c>
      <c r="AV480" s="15" t="s">
        <v>83</v>
      </c>
      <c r="AW480" s="15" t="s">
        <v>4</v>
      </c>
      <c r="AX480" s="15" t="s">
        <v>75</v>
      </c>
      <c r="AY480" s="306" t="s">
        <v>265</v>
      </c>
    </row>
    <row r="481" s="13" customFormat="1">
      <c r="A481" s="13"/>
      <c r="B481" s="264"/>
      <c r="C481" s="265"/>
      <c r="D481" s="266" t="s">
        <v>312</v>
      </c>
      <c r="E481" s="267" t="s">
        <v>1</v>
      </c>
      <c r="F481" s="268" t="s">
        <v>3742</v>
      </c>
      <c r="G481" s="265"/>
      <c r="H481" s="269">
        <v>84</v>
      </c>
      <c r="I481" s="270"/>
      <c r="J481" s="265"/>
      <c r="K481" s="265"/>
      <c r="L481" s="271"/>
      <c r="M481" s="272"/>
      <c r="N481" s="273"/>
      <c r="O481" s="273"/>
      <c r="P481" s="273"/>
      <c r="Q481" s="273"/>
      <c r="R481" s="273"/>
      <c r="S481" s="273"/>
      <c r="T481" s="27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5" t="s">
        <v>312</v>
      </c>
      <c r="AU481" s="275" t="s">
        <v>91</v>
      </c>
      <c r="AV481" s="13" t="s">
        <v>91</v>
      </c>
      <c r="AW481" s="13" t="s">
        <v>4</v>
      </c>
      <c r="AX481" s="13" t="s">
        <v>75</v>
      </c>
      <c r="AY481" s="275" t="s">
        <v>265</v>
      </c>
    </row>
    <row r="482" s="16" customFormat="1">
      <c r="A482" s="16"/>
      <c r="B482" s="311"/>
      <c r="C482" s="312"/>
      <c r="D482" s="266" t="s">
        <v>312</v>
      </c>
      <c r="E482" s="313" t="s">
        <v>1</v>
      </c>
      <c r="F482" s="314" t="s">
        <v>2800</v>
      </c>
      <c r="G482" s="312"/>
      <c r="H482" s="315">
        <v>84</v>
      </c>
      <c r="I482" s="316"/>
      <c r="J482" s="312"/>
      <c r="K482" s="312"/>
      <c r="L482" s="317"/>
      <c r="M482" s="318"/>
      <c r="N482" s="319"/>
      <c r="O482" s="319"/>
      <c r="P482" s="319"/>
      <c r="Q482" s="319"/>
      <c r="R482" s="319"/>
      <c r="S482" s="319"/>
      <c r="T482" s="320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321" t="s">
        <v>312</v>
      </c>
      <c r="AU482" s="321" t="s">
        <v>91</v>
      </c>
      <c r="AV482" s="16" t="s">
        <v>98</v>
      </c>
      <c r="AW482" s="16" t="s">
        <v>4</v>
      </c>
      <c r="AX482" s="16" t="s">
        <v>75</v>
      </c>
      <c r="AY482" s="321" t="s">
        <v>265</v>
      </c>
    </row>
    <row r="483" s="13" customFormat="1">
      <c r="A483" s="13"/>
      <c r="B483" s="264"/>
      <c r="C483" s="265"/>
      <c r="D483" s="266" t="s">
        <v>312</v>
      </c>
      <c r="E483" s="267" t="s">
        <v>1</v>
      </c>
      <c r="F483" s="268" t="s">
        <v>3743</v>
      </c>
      <c r="G483" s="265"/>
      <c r="H483" s="269">
        <v>0.96999999999999997</v>
      </c>
      <c r="I483" s="270"/>
      <c r="J483" s="265"/>
      <c r="K483" s="265"/>
      <c r="L483" s="271"/>
      <c r="M483" s="272"/>
      <c r="N483" s="273"/>
      <c r="O483" s="273"/>
      <c r="P483" s="273"/>
      <c r="Q483" s="273"/>
      <c r="R483" s="273"/>
      <c r="S483" s="273"/>
      <c r="T483" s="27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5" t="s">
        <v>312</v>
      </c>
      <c r="AU483" s="275" t="s">
        <v>91</v>
      </c>
      <c r="AV483" s="13" t="s">
        <v>91</v>
      </c>
      <c r="AW483" s="13" t="s">
        <v>4</v>
      </c>
      <c r="AX483" s="13" t="s">
        <v>75</v>
      </c>
      <c r="AY483" s="275" t="s">
        <v>265</v>
      </c>
    </row>
    <row r="484" s="16" customFormat="1">
      <c r="A484" s="16"/>
      <c r="B484" s="311"/>
      <c r="C484" s="312"/>
      <c r="D484" s="266" t="s">
        <v>312</v>
      </c>
      <c r="E484" s="313" t="s">
        <v>1</v>
      </c>
      <c r="F484" s="314" t="s">
        <v>2800</v>
      </c>
      <c r="G484" s="312"/>
      <c r="H484" s="315">
        <v>0.96999999999999997</v>
      </c>
      <c r="I484" s="316"/>
      <c r="J484" s="312"/>
      <c r="K484" s="312"/>
      <c r="L484" s="317"/>
      <c r="M484" s="318"/>
      <c r="N484" s="319"/>
      <c r="O484" s="319"/>
      <c r="P484" s="319"/>
      <c r="Q484" s="319"/>
      <c r="R484" s="319"/>
      <c r="S484" s="319"/>
      <c r="T484" s="320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321" t="s">
        <v>312</v>
      </c>
      <c r="AU484" s="321" t="s">
        <v>91</v>
      </c>
      <c r="AV484" s="16" t="s">
        <v>98</v>
      </c>
      <c r="AW484" s="16" t="s">
        <v>4</v>
      </c>
      <c r="AX484" s="16" t="s">
        <v>75</v>
      </c>
      <c r="AY484" s="321" t="s">
        <v>265</v>
      </c>
    </row>
    <row r="485" s="13" customFormat="1">
      <c r="A485" s="13"/>
      <c r="B485" s="264"/>
      <c r="C485" s="265"/>
      <c r="D485" s="266" t="s">
        <v>312</v>
      </c>
      <c r="E485" s="267" t="s">
        <v>1</v>
      </c>
      <c r="F485" s="268" t="s">
        <v>3744</v>
      </c>
      <c r="G485" s="265"/>
      <c r="H485" s="269">
        <v>62.210000000000001</v>
      </c>
      <c r="I485" s="270"/>
      <c r="J485" s="265"/>
      <c r="K485" s="265"/>
      <c r="L485" s="271"/>
      <c r="M485" s="272"/>
      <c r="N485" s="273"/>
      <c r="O485" s="273"/>
      <c r="P485" s="273"/>
      <c r="Q485" s="273"/>
      <c r="R485" s="273"/>
      <c r="S485" s="273"/>
      <c r="T485" s="27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5" t="s">
        <v>312</v>
      </c>
      <c r="AU485" s="275" t="s">
        <v>91</v>
      </c>
      <c r="AV485" s="13" t="s">
        <v>91</v>
      </c>
      <c r="AW485" s="13" t="s">
        <v>4</v>
      </c>
      <c r="AX485" s="13" t="s">
        <v>75</v>
      </c>
      <c r="AY485" s="275" t="s">
        <v>265</v>
      </c>
    </row>
    <row r="486" s="13" customFormat="1">
      <c r="A486" s="13"/>
      <c r="B486" s="264"/>
      <c r="C486" s="265"/>
      <c r="D486" s="266" t="s">
        <v>312</v>
      </c>
      <c r="E486" s="267" t="s">
        <v>1</v>
      </c>
      <c r="F486" s="268" t="s">
        <v>3745</v>
      </c>
      <c r="G486" s="265"/>
      <c r="H486" s="269">
        <v>6.4800000000000004</v>
      </c>
      <c r="I486" s="270"/>
      <c r="J486" s="265"/>
      <c r="K486" s="265"/>
      <c r="L486" s="271"/>
      <c r="M486" s="272"/>
      <c r="N486" s="273"/>
      <c r="O486" s="273"/>
      <c r="P486" s="273"/>
      <c r="Q486" s="273"/>
      <c r="R486" s="273"/>
      <c r="S486" s="273"/>
      <c r="T486" s="27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75" t="s">
        <v>312</v>
      </c>
      <c r="AU486" s="275" t="s">
        <v>91</v>
      </c>
      <c r="AV486" s="13" t="s">
        <v>91</v>
      </c>
      <c r="AW486" s="13" t="s">
        <v>4</v>
      </c>
      <c r="AX486" s="13" t="s">
        <v>75</v>
      </c>
      <c r="AY486" s="275" t="s">
        <v>265</v>
      </c>
    </row>
    <row r="487" s="16" customFormat="1">
      <c r="A487" s="16"/>
      <c r="B487" s="311"/>
      <c r="C487" s="312"/>
      <c r="D487" s="266" t="s">
        <v>312</v>
      </c>
      <c r="E487" s="313" t="s">
        <v>1</v>
      </c>
      <c r="F487" s="314" t="s">
        <v>2800</v>
      </c>
      <c r="G487" s="312"/>
      <c r="H487" s="315">
        <v>68.689999999999998</v>
      </c>
      <c r="I487" s="316"/>
      <c r="J487" s="312"/>
      <c r="K487" s="312"/>
      <c r="L487" s="317"/>
      <c r="M487" s="318"/>
      <c r="N487" s="319"/>
      <c r="O487" s="319"/>
      <c r="P487" s="319"/>
      <c r="Q487" s="319"/>
      <c r="R487" s="319"/>
      <c r="S487" s="319"/>
      <c r="T487" s="320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321" t="s">
        <v>312</v>
      </c>
      <c r="AU487" s="321" t="s">
        <v>91</v>
      </c>
      <c r="AV487" s="16" t="s">
        <v>98</v>
      </c>
      <c r="AW487" s="16" t="s">
        <v>4</v>
      </c>
      <c r="AX487" s="16" t="s">
        <v>75</v>
      </c>
      <c r="AY487" s="321" t="s">
        <v>265</v>
      </c>
    </row>
    <row r="488" s="14" customFormat="1">
      <c r="A488" s="14"/>
      <c r="B488" s="276"/>
      <c r="C488" s="277"/>
      <c r="D488" s="266" t="s">
        <v>312</v>
      </c>
      <c r="E488" s="278" t="s">
        <v>1</v>
      </c>
      <c r="F488" s="279" t="s">
        <v>318</v>
      </c>
      <c r="G488" s="277"/>
      <c r="H488" s="280">
        <v>229.86000000000001</v>
      </c>
      <c r="I488" s="281"/>
      <c r="J488" s="277"/>
      <c r="K488" s="277"/>
      <c r="L488" s="282"/>
      <c r="M488" s="283"/>
      <c r="N488" s="284"/>
      <c r="O488" s="284"/>
      <c r="P488" s="284"/>
      <c r="Q488" s="284"/>
      <c r="R488" s="284"/>
      <c r="S488" s="284"/>
      <c r="T488" s="28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86" t="s">
        <v>312</v>
      </c>
      <c r="AU488" s="286" t="s">
        <v>91</v>
      </c>
      <c r="AV488" s="14" t="s">
        <v>282</v>
      </c>
      <c r="AW488" s="14" t="s">
        <v>4</v>
      </c>
      <c r="AX488" s="14" t="s">
        <v>83</v>
      </c>
      <c r="AY488" s="286" t="s">
        <v>265</v>
      </c>
    </row>
    <row r="489" s="2" customFormat="1" ht="16.30189" customHeight="1">
      <c r="A489" s="39"/>
      <c r="B489" s="40"/>
      <c r="C489" s="246" t="s">
        <v>748</v>
      </c>
      <c r="D489" s="246" t="s">
        <v>268</v>
      </c>
      <c r="E489" s="247" t="s">
        <v>959</v>
      </c>
      <c r="F489" s="248" t="s">
        <v>1</v>
      </c>
      <c r="G489" s="249" t="s">
        <v>1</v>
      </c>
      <c r="H489" s="250">
        <v>2068.7399999999998</v>
      </c>
      <c r="I489" s="251"/>
      <c r="J489" s="250">
        <f>ROUND(I489*H489,2)</f>
        <v>0</v>
      </c>
      <c r="K489" s="252"/>
      <c r="L489" s="45"/>
      <c r="M489" s="253" t="s">
        <v>1</v>
      </c>
      <c r="N489" s="254" t="s">
        <v>41</v>
      </c>
      <c r="O489" s="92"/>
      <c r="P489" s="255">
        <f>O489*H489</f>
        <v>0</v>
      </c>
      <c r="Q489" s="255">
        <v>0</v>
      </c>
      <c r="R489" s="255">
        <f>Q489*H489</f>
        <v>0</v>
      </c>
      <c r="S489" s="255">
        <v>0</v>
      </c>
      <c r="T489" s="256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57" t="s">
        <v>282</v>
      </c>
      <c r="AT489" s="257" t="s">
        <v>268</v>
      </c>
      <c r="AU489" s="257" t="s">
        <v>91</v>
      </c>
      <c r="AY489" s="18" t="s">
        <v>265</v>
      </c>
      <c r="BE489" s="258">
        <f>IF(N489="základná",J489,0)</f>
        <v>0</v>
      </c>
      <c r="BF489" s="258">
        <f>IF(N489="znížená",J489,0)</f>
        <v>0</v>
      </c>
      <c r="BG489" s="258">
        <f>IF(N489="zákl. prenesená",J489,0)</f>
        <v>0</v>
      </c>
      <c r="BH489" s="258">
        <f>IF(N489="zníž. prenesená",J489,0)</f>
        <v>0</v>
      </c>
      <c r="BI489" s="258">
        <f>IF(N489="nulová",J489,0)</f>
        <v>0</v>
      </c>
      <c r="BJ489" s="18" t="s">
        <v>91</v>
      </c>
      <c r="BK489" s="258">
        <f>ROUND(I489*H489,2)</f>
        <v>0</v>
      </c>
      <c r="BL489" s="18" t="s">
        <v>282</v>
      </c>
      <c r="BM489" s="257" t="s">
        <v>2809</v>
      </c>
    </row>
    <row r="490" s="13" customFormat="1">
      <c r="A490" s="13"/>
      <c r="B490" s="264"/>
      <c r="C490" s="265"/>
      <c r="D490" s="266" t="s">
        <v>312</v>
      </c>
      <c r="E490" s="267" t="s">
        <v>1</v>
      </c>
      <c r="F490" s="268" t="s">
        <v>3746</v>
      </c>
      <c r="G490" s="265"/>
      <c r="H490" s="269">
        <v>229.86000000000001</v>
      </c>
      <c r="I490" s="270"/>
      <c r="J490" s="265"/>
      <c r="K490" s="265"/>
      <c r="L490" s="271"/>
      <c r="M490" s="272"/>
      <c r="N490" s="273"/>
      <c r="O490" s="273"/>
      <c r="P490" s="273"/>
      <c r="Q490" s="273"/>
      <c r="R490" s="273"/>
      <c r="S490" s="273"/>
      <c r="T490" s="27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5" t="s">
        <v>312</v>
      </c>
      <c r="AU490" s="275" t="s">
        <v>91</v>
      </c>
      <c r="AV490" s="13" t="s">
        <v>91</v>
      </c>
      <c r="AW490" s="13" t="s">
        <v>4</v>
      </c>
      <c r="AX490" s="13" t="s">
        <v>83</v>
      </c>
      <c r="AY490" s="275" t="s">
        <v>265</v>
      </c>
    </row>
    <row r="491" s="13" customFormat="1">
      <c r="A491" s="13"/>
      <c r="B491" s="264"/>
      <c r="C491" s="265"/>
      <c r="D491" s="266" t="s">
        <v>312</v>
      </c>
      <c r="E491" s="265"/>
      <c r="F491" s="268" t="s">
        <v>3747</v>
      </c>
      <c r="G491" s="265"/>
      <c r="H491" s="269">
        <v>2068.7399999999998</v>
      </c>
      <c r="I491" s="270"/>
      <c r="J491" s="265"/>
      <c r="K491" s="265"/>
      <c r="L491" s="271"/>
      <c r="M491" s="272"/>
      <c r="N491" s="273"/>
      <c r="O491" s="273"/>
      <c r="P491" s="273"/>
      <c r="Q491" s="273"/>
      <c r="R491" s="273"/>
      <c r="S491" s="273"/>
      <c r="T491" s="27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75" t="s">
        <v>312</v>
      </c>
      <c r="AU491" s="275" t="s">
        <v>91</v>
      </c>
      <c r="AV491" s="13" t="s">
        <v>91</v>
      </c>
      <c r="AW491" s="13" t="s">
        <v>5</v>
      </c>
      <c r="AX491" s="13" t="s">
        <v>83</v>
      </c>
      <c r="AY491" s="275" t="s">
        <v>265</v>
      </c>
    </row>
    <row r="492" s="2" customFormat="1" ht="16.30189" customHeight="1">
      <c r="A492" s="39"/>
      <c r="B492" s="40"/>
      <c r="C492" s="246" t="s">
        <v>751</v>
      </c>
      <c r="D492" s="246" t="s">
        <v>268</v>
      </c>
      <c r="E492" s="247" t="s">
        <v>932</v>
      </c>
      <c r="F492" s="248" t="s">
        <v>1</v>
      </c>
      <c r="G492" s="249" t="s">
        <v>1</v>
      </c>
      <c r="H492" s="250">
        <v>170.05000000000001</v>
      </c>
      <c r="I492" s="251"/>
      <c r="J492" s="250">
        <f>ROUND(I492*H492,2)</f>
        <v>0</v>
      </c>
      <c r="K492" s="252"/>
      <c r="L492" s="45"/>
      <c r="M492" s="253" t="s">
        <v>1</v>
      </c>
      <c r="N492" s="254" t="s">
        <v>41</v>
      </c>
      <c r="O492" s="92"/>
      <c r="P492" s="255">
        <f>O492*H492</f>
        <v>0</v>
      </c>
      <c r="Q492" s="255">
        <v>0</v>
      </c>
      <c r="R492" s="255">
        <f>Q492*H492</f>
        <v>0</v>
      </c>
      <c r="S492" s="255">
        <v>0</v>
      </c>
      <c r="T492" s="256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57" t="s">
        <v>282</v>
      </c>
      <c r="AT492" s="257" t="s">
        <v>268</v>
      </c>
      <c r="AU492" s="257" t="s">
        <v>91</v>
      </c>
      <c r="AY492" s="18" t="s">
        <v>265</v>
      </c>
      <c r="BE492" s="258">
        <f>IF(N492="základná",J492,0)</f>
        <v>0</v>
      </c>
      <c r="BF492" s="258">
        <f>IF(N492="znížená",J492,0)</f>
        <v>0</v>
      </c>
      <c r="BG492" s="258">
        <f>IF(N492="zákl. prenesená",J492,0)</f>
        <v>0</v>
      </c>
      <c r="BH492" s="258">
        <f>IF(N492="zníž. prenesená",J492,0)</f>
        <v>0</v>
      </c>
      <c r="BI492" s="258">
        <f>IF(N492="nulová",J492,0)</f>
        <v>0</v>
      </c>
      <c r="BJ492" s="18" t="s">
        <v>91</v>
      </c>
      <c r="BK492" s="258">
        <f>ROUND(I492*H492,2)</f>
        <v>0</v>
      </c>
      <c r="BL492" s="18" t="s">
        <v>282</v>
      </c>
      <c r="BM492" s="257" t="s">
        <v>2812</v>
      </c>
    </row>
    <row r="493" s="15" customFormat="1">
      <c r="A493" s="15"/>
      <c r="B493" s="297"/>
      <c r="C493" s="298"/>
      <c r="D493" s="266" t="s">
        <v>312</v>
      </c>
      <c r="E493" s="299" t="s">
        <v>1</v>
      </c>
      <c r="F493" s="300" t="s">
        <v>2802</v>
      </c>
      <c r="G493" s="298"/>
      <c r="H493" s="299" t="s">
        <v>1</v>
      </c>
      <c r="I493" s="301"/>
      <c r="J493" s="298"/>
      <c r="K493" s="298"/>
      <c r="L493" s="302"/>
      <c r="M493" s="303"/>
      <c r="N493" s="304"/>
      <c r="O493" s="304"/>
      <c r="P493" s="304"/>
      <c r="Q493" s="304"/>
      <c r="R493" s="304"/>
      <c r="S493" s="304"/>
      <c r="T493" s="305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306" t="s">
        <v>312</v>
      </c>
      <c r="AU493" s="306" t="s">
        <v>91</v>
      </c>
      <c r="AV493" s="15" t="s">
        <v>83</v>
      </c>
      <c r="AW493" s="15" t="s">
        <v>4</v>
      </c>
      <c r="AX493" s="15" t="s">
        <v>75</v>
      </c>
      <c r="AY493" s="306" t="s">
        <v>265</v>
      </c>
    </row>
    <row r="494" s="13" customFormat="1">
      <c r="A494" s="13"/>
      <c r="B494" s="264"/>
      <c r="C494" s="265"/>
      <c r="D494" s="266" t="s">
        <v>312</v>
      </c>
      <c r="E494" s="267" t="s">
        <v>1</v>
      </c>
      <c r="F494" s="268" t="s">
        <v>3748</v>
      </c>
      <c r="G494" s="265"/>
      <c r="H494" s="269">
        <v>101.36</v>
      </c>
      <c r="I494" s="270"/>
      <c r="J494" s="265"/>
      <c r="K494" s="265"/>
      <c r="L494" s="271"/>
      <c r="M494" s="272"/>
      <c r="N494" s="273"/>
      <c r="O494" s="273"/>
      <c r="P494" s="273"/>
      <c r="Q494" s="273"/>
      <c r="R494" s="273"/>
      <c r="S494" s="273"/>
      <c r="T494" s="27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75" t="s">
        <v>312</v>
      </c>
      <c r="AU494" s="275" t="s">
        <v>91</v>
      </c>
      <c r="AV494" s="13" t="s">
        <v>91</v>
      </c>
      <c r="AW494" s="13" t="s">
        <v>4</v>
      </c>
      <c r="AX494" s="13" t="s">
        <v>75</v>
      </c>
      <c r="AY494" s="275" t="s">
        <v>265</v>
      </c>
    </row>
    <row r="495" s="13" customFormat="1">
      <c r="A495" s="13"/>
      <c r="B495" s="264"/>
      <c r="C495" s="265"/>
      <c r="D495" s="266" t="s">
        <v>312</v>
      </c>
      <c r="E495" s="267" t="s">
        <v>1</v>
      </c>
      <c r="F495" s="268" t="s">
        <v>3744</v>
      </c>
      <c r="G495" s="265"/>
      <c r="H495" s="269">
        <v>62.210000000000001</v>
      </c>
      <c r="I495" s="270"/>
      <c r="J495" s="265"/>
      <c r="K495" s="265"/>
      <c r="L495" s="271"/>
      <c r="M495" s="272"/>
      <c r="N495" s="273"/>
      <c r="O495" s="273"/>
      <c r="P495" s="273"/>
      <c r="Q495" s="273"/>
      <c r="R495" s="273"/>
      <c r="S495" s="273"/>
      <c r="T495" s="27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75" t="s">
        <v>312</v>
      </c>
      <c r="AU495" s="275" t="s">
        <v>91</v>
      </c>
      <c r="AV495" s="13" t="s">
        <v>91</v>
      </c>
      <c r="AW495" s="13" t="s">
        <v>4</v>
      </c>
      <c r="AX495" s="13" t="s">
        <v>75</v>
      </c>
      <c r="AY495" s="275" t="s">
        <v>265</v>
      </c>
    </row>
    <row r="496" s="13" customFormat="1">
      <c r="A496" s="13"/>
      <c r="B496" s="264"/>
      <c r="C496" s="265"/>
      <c r="D496" s="266" t="s">
        <v>312</v>
      </c>
      <c r="E496" s="267" t="s">
        <v>1</v>
      </c>
      <c r="F496" s="268" t="s">
        <v>3745</v>
      </c>
      <c r="G496" s="265"/>
      <c r="H496" s="269">
        <v>6.4800000000000004</v>
      </c>
      <c r="I496" s="270"/>
      <c r="J496" s="265"/>
      <c r="K496" s="265"/>
      <c r="L496" s="271"/>
      <c r="M496" s="272"/>
      <c r="N496" s="273"/>
      <c r="O496" s="273"/>
      <c r="P496" s="273"/>
      <c r="Q496" s="273"/>
      <c r="R496" s="273"/>
      <c r="S496" s="273"/>
      <c r="T496" s="27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75" t="s">
        <v>312</v>
      </c>
      <c r="AU496" s="275" t="s">
        <v>91</v>
      </c>
      <c r="AV496" s="13" t="s">
        <v>91</v>
      </c>
      <c r="AW496" s="13" t="s">
        <v>4</v>
      </c>
      <c r="AX496" s="13" t="s">
        <v>75</v>
      </c>
      <c r="AY496" s="275" t="s">
        <v>265</v>
      </c>
    </row>
    <row r="497" s="14" customFormat="1">
      <c r="A497" s="14"/>
      <c r="B497" s="276"/>
      <c r="C497" s="277"/>
      <c r="D497" s="266" t="s">
        <v>312</v>
      </c>
      <c r="E497" s="278" t="s">
        <v>1</v>
      </c>
      <c r="F497" s="279" t="s">
        <v>318</v>
      </c>
      <c r="G497" s="277"/>
      <c r="H497" s="280">
        <v>170.05000000000001</v>
      </c>
      <c r="I497" s="281"/>
      <c r="J497" s="277"/>
      <c r="K497" s="277"/>
      <c r="L497" s="282"/>
      <c r="M497" s="283"/>
      <c r="N497" s="284"/>
      <c r="O497" s="284"/>
      <c r="P497" s="284"/>
      <c r="Q497" s="284"/>
      <c r="R497" s="284"/>
      <c r="S497" s="284"/>
      <c r="T497" s="28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86" t="s">
        <v>312</v>
      </c>
      <c r="AU497" s="286" t="s">
        <v>91</v>
      </c>
      <c r="AV497" s="14" t="s">
        <v>282</v>
      </c>
      <c r="AW497" s="14" t="s">
        <v>4</v>
      </c>
      <c r="AX497" s="14" t="s">
        <v>83</v>
      </c>
      <c r="AY497" s="286" t="s">
        <v>265</v>
      </c>
    </row>
    <row r="498" s="2" customFormat="1" ht="16.30189" customHeight="1">
      <c r="A498" s="39"/>
      <c r="B498" s="40"/>
      <c r="C498" s="246" t="s">
        <v>755</v>
      </c>
      <c r="D498" s="246" t="s">
        <v>268</v>
      </c>
      <c r="E498" s="247" t="s">
        <v>2813</v>
      </c>
      <c r="F498" s="248" t="s">
        <v>1</v>
      </c>
      <c r="G498" s="249" t="s">
        <v>1</v>
      </c>
      <c r="H498" s="250">
        <v>0.96999999999999997</v>
      </c>
      <c r="I498" s="251"/>
      <c r="J498" s="250">
        <f>ROUND(I498*H498,2)</f>
        <v>0</v>
      </c>
      <c r="K498" s="252"/>
      <c r="L498" s="45"/>
      <c r="M498" s="253" t="s">
        <v>1</v>
      </c>
      <c r="N498" s="254" t="s">
        <v>41</v>
      </c>
      <c r="O498" s="92"/>
      <c r="P498" s="255">
        <f>O498*H498</f>
        <v>0</v>
      </c>
      <c r="Q498" s="255">
        <v>0</v>
      </c>
      <c r="R498" s="255">
        <f>Q498*H498</f>
        <v>0</v>
      </c>
      <c r="S498" s="255">
        <v>0</v>
      </c>
      <c r="T498" s="256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57" t="s">
        <v>282</v>
      </c>
      <c r="AT498" s="257" t="s">
        <v>268</v>
      </c>
      <c r="AU498" s="257" t="s">
        <v>91</v>
      </c>
      <c r="AY498" s="18" t="s">
        <v>265</v>
      </c>
      <c r="BE498" s="258">
        <f>IF(N498="základná",J498,0)</f>
        <v>0</v>
      </c>
      <c r="BF498" s="258">
        <f>IF(N498="znížená",J498,0)</f>
        <v>0</v>
      </c>
      <c r="BG498" s="258">
        <f>IF(N498="zákl. prenesená",J498,0)</f>
        <v>0</v>
      </c>
      <c r="BH498" s="258">
        <f>IF(N498="zníž. prenesená",J498,0)</f>
        <v>0</v>
      </c>
      <c r="BI498" s="258">
        <f>IF(N498="nulová",J498,0)</f>
        <v>0</v>
      </c>
      <c r="BJ498" s="18" t="s">
        <v>91</v>
      </c>
      <c r="BK498" s="258">
        <f>ROUND(I498*H498,2)</f>
        <v>0</v>
      </c>
      <c r="BL498" s="18" t="s">
        <v>282</v>
      </c>
      <c r="BM498" s="257" t="s">
        <v>2814</v>
      </c>
    </row>
    <row r="499" s="13" customFormat="1">
      <c r="A499" s="13"/>
      <c r="B499" s="264"/>
      <c r="C499" s="265"/>
      <c r="D499" s="266" t="s">
        <v>312</v>
      </c>
      <c r="E499" s="267" t="s">
        <v>1</v>
      </c>
      <c r="F499" s="268" t="s">
        <v>3743</v>
      </c>
      <c r="G499" s="265"/>
      <c r="H499" s="269">
        <v>0.96999999999999997</v>
      </c>
      <c r="I499" s="270"/>
      <c r="J499" s="265"/>
      <c r="K499" s="265"/>
      <c r="L499" s="271"/>
      <c r="M499" s="272"/>
      <c r="N499" s="273"/>
      <c r="O499" s="273"/>
      <c r="P499" s="273"/>
      <c r="Q499" s="273"/>
      <c r="R499" s="273"/>
      <c r="S499" s="273"/>
      <c r="T499" s="27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75" t="s">
        <v>312</v>
      </c>
      <c r="AU499" s="275" t="s">
        <v>91</v>
      </c>
      <c r="AV499" s="13" t="s">
        <v>91</v>
      </c>
      <c r="AW499" s="13" t="s">
        <v>4</v>
      </c>
      <c r="AX499" s="13" t="s">
        <v>75</v>
      </c>
      <c r="AY499" s="275" t="s">
        <v>265</v>
      </c>
    </row>
    <row r="500" s="14" customFormat="1">
      <c r="A500" s="14"/>
      <c r="B500" s="276"/>
      <c r="C500" s="277"/>
      <c r="D500" s="266" t="s">
        <v>312</v>
      </c>
      <c r="E500" s="278" t="s">
        <v>1</v>
      </c>
      <c r="F500" s="279" t="s">
        <v>318</v>
      </c>
      <c r="G500" s="277"/>
      <c r="H500" s="280">
        <v>0.96999999999999997</v>
      </c>
      <c r="I500" s="281"/>
      <c r="J500" s="277"/>
      <c r="K500" s="277"/>
      <c r="L500" s="282"/>
      <c r="M500" s="283"/>
      <c r="N500" s="284"/>
      <c r="O500" s="284"/>
      <c r="P500" s="284"/>
      <c r="Q500" s="284"/>
      <c r="R500" s="284"/>
      <c r="S500" s="284"/>
      <c r="T500" s="285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86" t="s">
        <v>312</v>
      </c>
      <c r="AU500" s="286" t="s">
        <v>91</v>
      </c>
      <c r="AV500" s="14" t="s">
        <v>282</v>
      </c>
      <c r="AW500" s="14" t="s">
        <v>4</v>
      </c>
      <c r="AX500" s="14" t="s">
        <v>83</v>
      </c>
      <c r="AY500" s="286" t="s">
        <v>265</v>
      </c>
    </row>
    <row r="501" s="12" customFormat="1" ht="22.8" customHeight="1">
      <c r="A501" s="12"/>
      <c r="B501" s="230"/>
      <c r="C501" s="231"/>
      <c r="D501" s="232" t="s">
        <v>74</v>
      </c>
      <c r="E501" s="244" t="s">
        <v>675</v>
      </c>
      <c r="F501" s="244" t="s">
        <v>826</v>
      </c>
      <c r="G501" s="231"/>
      <c r="H501" s="231"/>
      <c r="I501" s="234"/>
      <c r="J501" s="245">
        <f>BK501</f>
        <v>0</v>
      </c>
      <c r="K501" s="231"/>
      <c r="L501" s="236"/>
      <c r="M501" s="237"/>
      <c r="N501" s="238"/>
      <c r="O501" s="238"/>
      <c r="P501" s="239">
        <f>P502</f>
        <v>0</v>
      </c>
      <c r="Q501" s="238"/>
      <c r="R501" s="239">
        <f>R502</f>
        <v>0</v>
      </c>
      <c r="S501" s="238"/>
      <c r="T501" s="240">
        <f>T502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41" t="s">
        <v>83</v>
      </c>
      <c r="AT501" s="242" t="s">
        <v>74</v>
      </c>
      <c r="AU501" s="242" t="s">
        <v>83</v>
      </c>
      <c r="AY501" s="241" t="s">
        <v>265</v>
      </c>
      <c r="BK501" s="243">
        <f>BK502</f>
        <v>0</v>
      </c>
    </row>
    <row r="502" s="2" customFormat="1" ht="16.30189" customHeight="1">
      <c r="A502" s="39"/>
      <c r="B502" s="40"/>
      <c r="C502" s="246" t="s">
        <v>758</v>
      </c>
      <c r="D502" s="246" t="s">
        <v>268</v>
      </c>
      <c r="E502" s="247" t="s">
        <v>2815</v>
      </c>
      <c r="F502" s="248" t="s">
        <v>1</v>
      </c>
      <c r="G502" s="249" t="s">
        <v>1</v>
      </c>
      <c r="H502" s="250">
        <v>864.34000000000003</v>
      </c>
      <c r="I502" s="251"/>
      <c r="J502" s="250">
        <f>ROUND(I502*H502,2)</f>
        <v>0</v>
      </c>
      <c r="K502" s="252"/>
      <c r="L502" s="45"/>
      <c r="M502" s="253" t="s">
        <v>1</v>
      </c>
      <c r="N502" s="254" t="s">
        <v>41</v>
      </c>
      <c r="O502" s="92"/>
      <c r="P502" s="255">
        <f>O502*H502</f>
        <v>0</v>
      </c>
      <c r="Q502" s="255">
        <v>0</v>
      </c>
      <c r="R502" s="255">
        <f>Q502*H502</f>
        <v>0</v>
      </c>
      <c r="S502" s="255">
        <v>0</v>
      </c>
      <c r="T502" s="256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57" t="s">
        <v>282</v>
      </c>
      <c r="AT502" s="257" t="s">
        <v>268</v>
      </c>
      <c r="AU502" s="257" t="s">
        <v>91</v>
      </c>
      <c r="AY502" s="18" t="s">
        <v>265</v>
      </c>
      <c r="BE502" s="258">
        <f>IF(N502="základná",J502,0)</f>
        <v>0</v>
      </c>
      <c r="BF502" s="258">
        <f>IF(N502="znížená",J502,0)</f>
        <v>0</v>
      </c>
      <c r="BG502" s="258">
        <f>IF(N502="zákl. prenesená",J502,0)</f>
        <v>0</v>
      </c>
      <c r="BH502" s="258">
        <f>IF(N502="zníž. prenesená",J502,0)</f>
        <v>0</v>
      </c>
      <c r="BI502" s="258">
        <f>IF(N502="nulová",J502,0)</f>
        <v>0</v>
      </c>
      <c r="BJ502" s="18" t="s">
        <v>91</v>
      </c>
      <c r="BK502" s="258">
        <f>ROUND(I502*H502,2)</f>
        <v>0</v>
      </c>
      <c r="BL502" s="18" t="s">
        <v>282</v>
      </c>
      <c r="BM502" s="257" t="s">
        <v>2816</v>
      </c>
    </row>
    <row r="503" s="12" customFormat="1" ht="25.92" customHeight="1">
      <c r="A503" s="12"/>
      <c r="B503" s="230"/>
      <c r="C503" s="231"/>
      <c r="D503" s="232" t="s">
        <v>74</v>
      </c>
      <c r="E503" s="233" t="s">
        <v>830</v>
      </c>
      <c r="F503" s="233" t="s">
        <v>831</v>
      </c>
      <c r="G503" s="231"/>
      <c r="H503" s="231"/>
      <c r="I503" s="234"/>
      <c r="J503" s="235">
        <f>BK503</f>
        <v>0</v>
      </c>
      <c r="K503" s="231"/>
      <c r="L503" s="236"/>
      <c r="M503" s="237"/>
      <c r="N503" s="238"/>
      <c r="O503" s="238"/>
      <c r="P503" s="239">
        <f>P504</f>
        <v>0</v>
      </c>
      <c r="Q503" s="238"/>
      <c r="R503" s="239">
        <f>R504</f>
        <v>1.6537518187999998</v>
      </c>
      <c r="S503" s="238"/>
      <c r="T503" s="240">
        <f>T504</f>
        <v>0</v>
      </c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R503" s="241" t="s">
        <v>91</v>
      </c>
      <c r="AT503" s="242" t="s">
        <v>74</v>
      </c>
      <c r="AU503" s="242" t="s">
        <v>75</v>
      </c>
      <c r="AY503" s="241" t="s">
        <v>265</v>
      </c>
      <c r="BK503" s="243">
        <f>BK504</f>
        <v>0</v>
      </c>
    </row>
    <row r="504" s="12" customFormat="1" ht="22.8" customHeight="1">
      <c r="A504" s="12"/>
      <c r="B504" s="230"/>
      <c r="C504" s="231"/>
      <c r="D504" s="232" t="s">
        <v>74</v>
      </c>
      <c r="E504" s="244" t="s">
        <v>832</v>
      </c>
      <c r="F504" s="244" t="s">
        <v>833</v>
      </c>
      <c r="G504" s="231"/>
      <c r="H504" s="231"/>
      <c r="I504" s="234"/>
      <c r="J504" s="245">
        <f>BK504</f>
        <v>0</v>
      </c>
      <c r="K504" s="231"/>
      <c r="L504" s="236"/>
      <c r="M504" s="237"/>
      <c r="N504" s="238"/>
      <c r="O504" s="238"/>
      <c r="P504" s="239">
        <f>SUM(P505:P545)</f>
        <v>0</v>
      </c>
      <c r="Q504" s="238"/>
      <c r="R504" s="239">
        <f>SUM(R505:R545)</f>
        <v>1.6537518187999998</v>
      </c>
      <c r="S504" s="238"/>
      <c r="T504" s="240">
        <f>SUM(T505:T545)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41" t="s">
        <v>91</v>
      </c>
      <c r="AT504" s="242" t="s">
        <v>74</v>
      </c>
      <c r="AU504" s="242" t="s">
        <v>83</v>
      </c>
      <c r="AY504" s="241" t="s">
        <v>265</v>
      </c>
      <c r="BK504" s="243">
        <f>SUM(BK505:BK545)</f>
        <v>0</v>
      </c>
    </row>
    <row r="505" s="2" customFormat="1" ht="16.30189" customHeight="1">
      <c r="A505" s="39"/>
      <c r="B505" s="40"/>
      <c r="C505" s="246" t="s">
        <v>762</v>
      </c>
      <c r="D505" s="246" t="s">
        <v>268</v>
      </c>
      <c r="E505" s="247" t="s">
        <v>3588</v>
      </c>
      <c r="F505" s="248" t="s">
        <v>1</v>
      </c>
      <c r="G505" s="249" t="s">
        <v>1</v>
      </c>
      <c r="H505" s="250">
        <v>24.800000000000001</v>
      </c>
      <c r="I505" s="251"/>
      <c r="J505" s="250">
        <f>ROUND(I505*H505,2)</f>
        <v>0</v>
      </c>
      <c r="K505" s="252"/>
      <c r="L505" s="45"/>
      <c r="M505" s="253" t="s">
        <v>1</v>
      </c>
      <c r="N505" s="254" t="s">
        <v>41</v>
      </c>
      <c r="O505" s="92"/>
      <c r="P505" s="255">
        <f>O505*H505</f>
        <v>0</v>
      </c>
      <c r="Q505" s="255">
        <v>0</v>
      </c>
      <c r="R505" s="255">
        <f>Q505*H505</f>
        <v>0</v>
      </c>
      <c r="S505" s="255">
        <v>0</v>
      </c>
      <c r="T505" s="256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57" t="s">
        <v>371</v>
      </c>
      <c r="AT505" s="257" t="s">
        <v>268</v>
      </c>
      <c r="AU505" s="257" t="s">
        <v>91</v>
      </c>
      <c r="AY505" s="18" t="s">
        <v>265</v>
      </c>
      <c r="BE505" s="258">
        <f>IF(N505="základná",J505,0)</f>
        <v>0</v>
      </c>
      <c r="BF505" s="258">
        <f>IF(N505="znížená",J505,0)</f>
        <v>0</v>
      </c>
      <c r="BG505" s="258">
        <f>IF(N505="zákl. prenesená",J505,0)</f>
        <v>0</v>
      </c>
      <c r="BH505" s="258">
        <f>IF(N505="zníž. prenesená",J505,0)</f>
        <v>0</v>
      </c>
      <c r="BI505" s="258">
        <f>IF(N505="nulová",J505,0)</f>
        <v>0</v>
      </c>
      <c r="BJ505" s="18" t="s">
        <v>91</v>
      </c>
      <c r="BK505" s="258">
        <f>ROUND(I505*H505,2)</f>
        <v>0</v>
      </c>
      <c r="BL505" s="18" t="s">
        <v>371</v>
      </c>
      <c r="BM505" s="257" t="s">
        <v>3589</v>
      </c>
    </row>
    <row r="506" s="13" customFormat="1">
      <c r="A506" s="13"/>
      <c r="B506" s="264"/>
      <c r="C506" s="265"/>
      <c r="D506" s="266" t="s">
        <v>312</v>
      </c>
      <c r="E506" s="267" t="s">
        <v>1</v>
      </c>
      <c r="F506" s="268" t="s">
        <v>3749</v>
      </c>
      <c r="G506" s="265"/>
      <c r="H506" s="269">
        <v>24.800000000000001</v>
      </c>
      <c r="I506" s="270"/>
      <c r="J506" s="265"/>
      <c r="K506" s="265"/>
      <c r="L506" s="271"/>
      <c r="M506" s="272"/>
      <c r="N506" s="273"/>
      <c r="O506" s="273"/>
      <c r="P506" s="273"/>
      <c r="Q506" s="273"/>
      <c r="R506" s="273"/>
      <c r="S506" s="273"/>
      <c r="T506" s="27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75" t="s">
        <v>312</v>
      </c>
      <c r="AU506" s="275" t="s">
        <v>91</v>
      </c>
      <c r="AV506" s="13" t="s">
        <v>91</v>
      </c>
      <c r="AW506" s="13" t="s">
        <v>4</v>
      </c>
      <c r="AX506" s="13" t="s">
        <v>83</v>
      </c>
      <c r="AY506" s="275" t="s">
        <v>265</v>
      </c>
    </row>
    <row r="507" s="2" customFormat="1" ht="16.30189" customHeight="1">
      <c r="A507" s="39"/>
      <c r="B507" s="40"/>
      <c r="C507" s="287" t="s">
        <v>766</v>
      </c>
      <c r="D507" s="287" t="s">
        <v>367</v>
      </c>
      <c r="E507" s="288" t="s">
        <v>840</v>
      </c>
      <c r="F507" s="289" t="s">
        <v>1</v>
      </c>
      <c r="G507" s="290" t="s">
        <v>1</v>
      </c>
      <c r="H507" s="291">
        <v>0.01</v>
      </c>
      <c r="I507" s="292"/>
      <c r="J507" s="291">
        <f>ROUND(I507*H507,2)</f>
        <v>0</v>
      </c>
      <c r="K507" s="293"/>
      <c r="L507" s="294"/>
      <c r="M507" s="295" t="s">
        <v>1</v>
      </c>
      <c r="N507" s="296" t="s">
        <v>41</v>
      </c>
      <c r="O507" s="92"/>
      <c r="P507" s="255">
        <f>O507*H507</f>
        <v>0</v>
      </c>
      <c r="Q507" s="255">
        <v>1</v>
      </c>
      <c r="R507" s="255">
        <f>Q507*H507</f>
        <v>0.01</v>
      </c>
      <c r="S507" s="255">
        <v>0</v>
      </c>
      <c r="T507" s="256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57" t="s">
        <v>439</v>
      </c>
      <c r="AT507" s="257" t="s">
        <v>367</v>
      </c>
      <c r="AU507" s="257" t="s">
        <v>91</v>
      </c>
      <c r="AY507" s="18" t="s">
        <v>265</v>
      </c>
      <c r="BE507" s="258">
        <f>IF(N507="základná",J507,0)</f>
        <v>0</v>
      </c>
      <c r="BF507" s="258">
        <f>IF(N507="znížená",J507,0)</f>
        <v>0</v>
      </c>
      <c r="BG507" s="258">
        <f>IF(N507="zákl. prenesená",J507,0)</f>
        <v>0</v>
      </c>
      <c r="BH507" s="258">
        <f>IF(N507="zníž. prenesená",J507,0)</f>
        <v>0</v>
      </c>
      <c r="BI507" s="258">
        <f>IF(N507="nulová",J507,0)</f>
        <v>0</v>
      </c>
      <c r="BJ507" s="18" t="s">
        <v>91</v>
      </c>
      <c r="BK507" s="258">
        <f>ROUND(I507*H507,2)</f>
        <v>0</v>
      </c>
      <c r="BL507" s="18" t="s">
        <v>371</v>
      </c>
      <c r="BM507" s="257" t="s">
        <v>3591</v>
      </c>
    </row>
    <row r="508" s="13" customFormat="1">
      <c r="A508" s="13"/>
      <c r="B508" s="264"/>
      <c r="C508" s="265"/>
      <c r="D508" s="266" t="s">
        <v>312</v>
      </c>
      <c r="E508" s="265"/>
      <c r="F508" s="268" t="s">
        <v>3750</v>
      </c>
      <c r="G508" s="265"/>
      <c r="H508" s="269">
        <v>0.01</v>
      </c>
      <c r="I508" s="270"/>
      <c r="J508" s="265"/>
      <c r="K508" s="265"/>
      <c r="L508" s="271"/>
      <c r="M508" s="272"/>
      <c r="N508" s="273"/>
      <c r="O508" s="273"/>
      <c r="P508" s="273"/>
      <c r="Q508" s="273"/>
      <c r="R508" s="273"/>
      <c r="S508" s="273"/>
      <c r="T508" s="27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75" t="s">
        <v>312</v>
      </c>
      <c r="AU508" s="275" t="s">
        <v>91</v>
      </c>
      <c r="AV508" s="13" t="s">
        <v>91</v>
      </c>
      <c r="AW508" s="13" t="s">
        <v>5</v>
      </c>
      <c r="AX508" s="13" t="s">
        <v>83</v>
      </c>
      <c r="AY508" s="275" t="s">
        <v>265</v>
      </c>
    </row>
    <row r="509" s="2" customFormat="1" ht="16.30189" customHeight="1">
      <c r="A509" s="39"/>
      <c r="B509" s="40"/>
      <c r="C509" s="246" t="s">
        <v>769</v>
      </c>
      <c r="D509" s="246" t="s">
        <v>268</v>
      </c>
      <c r="E509" s="247" t="s">
        <v>835</v>
      </c>
      <c r="F509" s="248" t="s">
        <v>1</v>
      </c>
      <c r="G509" s="249" t="s">
        <v>1</v>
      </c>
      <c r="H509" s="250">
        <v>138.44999999999999</v>
      </c>
      <c r="I509" s="251"/>
      <c r="J509" s="250">
        <f>ROUND(I509*H509,2)</f>
        <v>0</v>
      </c>
      <c r="K509" s="252"/>
      <c r="L509" s="45"/>
      <c r="M509" s="253" t="s">
        <v>1</v>
      </c>
      <c r="N509" s="254" t="s">
        <v>41</v>
      </c>
      <c r="O509" s="92"/>
      <c r="P509" s="255">
        <f>O509*H509</f>
        <v>0</v>
      </c>
      <c r="Q509" s="255">
        <v>0</v>
      </c>
      <c r="R509" s="255">
        <f>Q509*H509</f>
        <v>0</v>
      </c>
      <c r="S509" s="255">
        <v>0</v>
      </c>
      <c r="T509" s="256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57" t="s">
        <v>371</v>
      </c>
      <c r="AT509" s="257" t="s">
        <v>268</v>
      </c>
      <c r="AU509" s="257" t="s">
        <v>91</v>
      </c>
      <c r="AY509" s="18" t="s">
        <v>265</v>
      </c>
      <c r="BE509" s="258">
        <f>IF(N509="základná",J509,0)</f>
        <v>0</v>
      </c>
      <c r="BF509" s="258">
        <f>IF(N509="znížená",J509,0)</f>
        <v>0</v>
      </c>
      <c r="BG509" s="258">
        <f>IF(N509="zákl. prenesená",J509,0)</f>
        <v>0</v>
      </c>
      <c r="BH509" s="258">
        <f>IF(N509="zníž. prenesená",J509,0)</f>
        <v>0</v>
      </c>
      <c r="BI509" s="258">
        <f>IF(N509="nulová",J509,0)</f>
        <v>0</v>
      </c>
      <c r="BJ509" s="18" t="s">
        <v>91</v>
      </c>
      <c r="BK509" s="258">
        <f>ROUND(I509*H509,2)</f>
        <v>0</v>
      </c>
      <c r="BL509" s="18" t="s">
        <v>371</v>
      </c>
      <c r="BM509" s="257" t="s">
        <v>2817</v>
      </c>
    </row>
    <row r="510" s="15" customFormat="1">
      <c r="A510" s="15"/>
      <c r="B510" s="297"/>
      <c r="C510" s="298"/>
      <c r="D510" s="266" t="s">
        <v>312</v>
      </c>
      <c r="E510" s="299" t="s">
        <v>1</v>
      </c>
      <c r="F510" s="300" t="s">
        <v>3631</v>
      </c>
      <c r="G510" s="298"/>
      <c r="H510" s="299" t="s">
        <v>1</v>
      </c>
      <c r="I510" s="301"/>
      <c r="J510" s="298"/>
      <c r="K510" s="298"/>
      <c r="L510" s="302"/>
      <c r="M510" s="303"/>
      <c r="N510" s="304"/>
      <c r="O510" s="304"/>
      <c r="P510" s="304"/>
      <c r="Q510" s="304"/>
      <c r="R510" s="304"/>
      <c r="S510" s="304"/>
      <c r="T510" s="30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306" t="s">
        <v>312</v>
      </c>
      <c r="AU510" s="306" t="s">
        <v>91</v>
      </c>
      <c r="AV510" s="15" t="s">
        <v>83</v>
      </c>
      <c r="AW510" s="15" t="s">
        <v>4</v>
      </c>
      <c r="AX510" s="15" t="s">
        <v>75</v>
      </c>
      <c r="AY510" s="306" t="s">
        <v>265</v>
      </c>
    </row>
    <row r="511" s="13" customFormat="1">
      <c r="A511" s="13"/>
      <c r="B511" s="264"/>
      <c r="C511" s="265"/>
      <c r="D511" s="266" t="s">
        <v>312</v>
      </c>
      <c r="E511" s="267" t="s">
        <v>1</v>
      </c>
      <c r="F511" s="268" t="s">
        <v>3751</v>
      </c>
      <c r="G511" s="265"/>
      <c r="H511" s="269">
        <v>41.420000000000002</v>
      </c>
      <c r="I511" s="270"/>
      <c r="J511" s="265"/>
      <c r="K511" s="265"/>
      <c r="L511" s="271"/>
      <c r="M511" s="272"/>
      <c r="N511" s="273"/>
      <c r="O511" s="273"/>
      <c r="P511" s="273"/>
      <c r="Q511" s="273"/>
      <c r="R511" s="273"/>
      <c r="S511" s="273"/>
      <c r="T511" s="27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75" t="s">
        <v>312</v>
      </c>
      <c r="AU511" s="275" t="s">
        <v>91</v>
      </c>
      <c r="AV511" s="13" t="s">
        <v>91</v>
      </c>
      <c r="AW511" s="13" t="s">
        <v>4</v>
      </c>
      <c r="AX511" s="13" t="s">
        <v>75</v>
      </c>
      <c r="AY511" s="275" t="s">
        <v>265</v>
      </c>
    </row>
    <row r="512" s="13" customFormat="1">
      <c r="A512" s="13"/>
      <c r="B512" s="264"/>
      <c r="C512" s="265"/>
      <c r="D512" s="266" t="s">
        <v>312</v>
      </c>
      <c r="E512" s="267" t="s">
        <v>1</v>
      </c>
      <c r="F512" s="268" t="s">
        <v>3752</v>
      </c>
      <c r="G512" s="265"/>
      <c r="H512" s="269">
        <v>93.310000000000002</v>
      </c>
      <c r="I512" s="270"/>
      <c r="J512" s="265"/>
      <c r="K512" s="265"/>
      <c r="L512" s="271"/>
      <c r="M512" s="272"/>
      <c r="N512" s="273"/>
      <c r="O512" s="273"/>
      <c r="P512" s="273"/>
      <c r="Q512" s="273"/>
      <c r="R512" s="273"/>
      <c r="S512" s="273"/>
      <c r="T512" s="274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75" t="s">
        <v>312</v>
      </c>
      <c r="AU512" s="275" t="s">
        <v>91</v>
      </c>
      <c r="AV512" s="13" t="s">
        <v>91</v>
      </c>
      <c r="AW512" s="13" t="s">
        <v>4</v>
      </c>
      <c r="AX512" s="13" t="s">
        <v>75</v>
      </c>
      <c r="AY512" s="275" t="s">
        <v>265</v>
      </c>
    </row>
    <row r="513" s="13" customFormat="1">
      <c r="A513" s="13"/>
      <c r="B513" s="264"/>
      <c r="C513" s="265"/>
      <c r="D513" s="266" t="s">
        <v>312</v>
      </c>
      <c r="E513" s="267" t="s">
        <v>1</v>
      </c>
      <c r="F513" s="268" t="s">
        <v>3753</v>
      </c>
      <c r="G513" s="265"/>
      <c r="H513" s="269">
        <v>3.7200000000000002</v>
      </c>
      <c r="I513" s="270"/>
      <c r="J513" s="265"/>
      <c r="K513" s="265"/>
      <c r="L513" s="271"/>
      <c r="M513" s="272"/>
      <c r="N513" s="273"/>
      <c r="O513" s="273"/>
      <c r="P513" s="273"/>
      <c r="Q513" s="273"/>
      <c r="R513" s="273"/>
      <c r="S513" s="273"/>
      <c r="T513" s="27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75" t="s">
        <v>312</v>
      </c>
      <c r="AU513" s="275" t="s">
        <v>91</v>
      </c>
      <c r="AV513" s="13" t="s">
        <v>91</v>
      </c>
      <c r="AW513" s="13" t="s">
        <v>4</v>
      </c>
      <c r="AX513" s="13" t="s">
        <v>75</v>
      </c>
      <c r="AY513" s="275" t="s">
        <v>265</v>
      </c>
    </row>
    <row r="514" s="14" customFormat="1">
      <c r="A514" s="14"/>
      <c r="B514" s="276"/>
      <c r="C514" s="277"/>
      <c r="D514" s="266" t="s">
        <v>312</v>
      </c>
      <c r="E514" s="278" t="s">
        <v>1</v>
      </c>
      <c r="F514" s="279" t="s">
        <v>318</v>
      </c>
      <c r="G514" s="277"/>
      <c r="H514" s="280">
        <v>138.44999999999999</v>
      </c>
      <c r="I514" s="281"/>
      <c r="J514" s="277"/>
      <c r="K514" s="277"/>
      <c r="L514" s="282"/>
      <c r="M514" s="283"/>
      <c r="N514" s="284"/>
      <c r="O514" s="284"/>
      <c r="P514" s="284"/>
      <c r="Q514" s="284"/>
      <c r="R514" s="284"/>
      <c r="S514" s="284"/>
      <c r="T514" s="28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86" t="s">
        <v>312</v>
      </c>
      <c r="AU514" s="286" t="s">
        <v>91</v>
      </c>
      <c r="AV514" s="14" t="s">
        <v>282</v>
      </c>
      <c r="AW514" s="14" t="s">
        <v>4</v>
      </c>
      <c r="AX514" s="14" t="s">
        <v>83</v>
      </c>
      <c r="AY514" s="286" t="s">
        <v>265</v>
      </c>
    </row>
    <row r="515" s="2" customFormat="1" ht="16.30189" customHeight="1">
      <c r="A515" s="39"/>
      <c r="B515" s="40"/>
      <c r="C515" s="287" t="s">
        <v>772</v>
      </c>
      <c r="D515" s="287" t="s">
        <v>367</v>
      </c>
      <c r="E515" s="288" t="s">
        <v>2818</v>
      </c>
      <c r="F515" s="289" t="s">
        <v>1</v>
      </c>
      <c r="G515" s="290" t="s">
        <v>1</v>
      </c>
      <c r="H515" s="291">
        <v>0.050000000000000003</v>
      </c>
      <c r="I515" s="292"/>
      <c r="J515" s="291">
        <f>ROUND(I515*H515,2)</f>
        <v>0</v>
      </c>
      <c r="K515" s="293"/>
      <c r="L515" s="294"/>
      <c r="M515" s="295" t="s">
        <v>1</v>
      </c>
      <c r="N515" s="296" t="s">
        <v>41</v>
      </c>
      <c r="O515" s="92"/>
      <c r="P515" s="255">
        <f>O515*H515</f>
        <v>0</v>
      </c>
      <c r="Q515" s="255">
        <v>1</v>
      </c>
      <c r="R515" s="255">
        <f>Q515*H515</f>
        <v>0.050000000000000003</v>
      </c>
      <c r="S515" s="255">
        <v>0</v>
      </c>
      <c r="T515" s="256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57" t="s">
        <v>439</v>
      </c>
      <c r="AT515" s="257" t="s">
        <v>367</v>
      </c>
      <c r="AU515" s="257" t="s">
        <v>91</v>
      </c>
      <c r="AY515" s="18" t="s">
        <v>265</v>
      </c>
      <c r="BE515" s="258">
        <f>IF(N515="základná",J515,0)</f>
        <v>0</v>
      </c>
      <c r="BF515" s="258">
        <f>IF(N515="znížená",J515,0)</f>
        <v>0</v>
      </c>
      <c r="BG515" s="258">
        <f>IF(N515="zákl. prenesená",J515,0)</f>
        <v>0</v>
      </c>
      <c r="BH515" s="258">
        <f>IF(N515="zníž. prenesená",J515,0)</f>
        <v>0</v>
      </c>
      <c r="BI515" s="258">
        <f>IF(N515="nulová",J515,0)</f>
        <v>0</v>
      </c>
      <c r="BJ515" s="18" t="s">
        <v>91</v>
      </c>
      <c r="BK515" s="258">
        <f>ROUND(I515*H515,2)</f>
        <v>0</v>
      </c>
      <c r="BL515" s="18" t="s">
        <v>371</v>
      </c>
      <c r="BM515" s="257" t="s">
        <v>2819</v>
      </c>
    </row>
    <row r="516" s="13" customFormat="1">
      <c r="A516" s="13"/>
      <c r="B516" s="264"/>
      <c r="C516" s="265"/>
      <c r="D516" s="266" t="s">
        <v>312</v>
      </c>
      <c r="E516" s="267" t="s">
        <v>1</v>
      </c>
      <c r="F516" s="268" t="s">
        <v>3754</v>
      </c>
      <c r="G516" s="265"/>
      <c r="H516" s="269">
        <v>0.050000000000000003</v>
      </c>
      <c r="I516" s="270"/>
      <c r="J516" s="265"/>
      <c r="K516" s="265"/>
      <c r="L516" s="271"/>
      <c r="M516" s="272"/>
      <c r="N516" s="273"/>
      <c r="O516" s="273"/>
      <c r="P516" s="273"/>
      <c r="Q516" s="273"/>
      <c r="R516" s="273"/>
      <c r="S516" s="273"/>
      <c r="T516" s="27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75" t="s">
        <v>312</v>
      </c>
      <c r="AU516" s="275" t="s">
        <v>91</v>
      </c>
      <c r="AV516" s="13" t="s">
        <v>91</v>
      </c>
      <c r="AW516" s="13" t="s">
        <v>4</v>
      </c>
      <c r="AX516" s="13" t="s">
        <v>83</v>
      </c>
      <c r="AY516" s="275" t="s">
        <v>265</v>
      </c>
    </row>
    <row r="517" s="2" customFormat="1" ht="16.30189" customHeight="1">
      <c r="A517" s="39"/>
      <c r="B517" s="40"/>
      <c r="C517" s="246" t="s">
        <v>775</v>
      </c>
      <c r="D517" s="246" t="s">
        <v>268</v>
      </c>
      <c r="E517" s="247" t="s">
        <v>3595</v>
      </c>
      <c r="F517" s="248" t="s">
        <v>1</v>
      </c>
      <c r="G517" s="249" t="s">
        <v>1</v>
      </c>
      <c r="H517" s="250">
        <v>40.200000000000003</v>
      </c>
      <c r="I517" s="251"/>
      <c r="J517" s="250">
        <f>ROUND(I517*H517,2)</f>
        <v>0</v>
      </c>
      <c r="K517" s="252"/>
      <c r="L517" s="45"/>
      <c r="M517" s="253" t="s">
        <v>1</v>
      </c>
      <c r="N517" s="254" t="s">
        <v>41</v>
      </c>
      <c r="O517" s="92"/>
      <c r="P517" s="255">
        <f>O517*H517</f>
        <v>0</v>
      </c>
      <c r="Q517" s="255">
        <v>0.00023000000000000001</v>
      </c>
      <c r="R517" s="255">
        <f>Q517*H517</f>
        <v>0.0092460000000000007</v>
      </c>
      <c r="S517" s="255">
        <v>0</v>
      </c>
      <c r="T517" s="256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57" t="s">
        <v>371</v>
      </c>
      <c r="AT517" s="257" t="s">
        <v>268</v>
      </c>
      <c r="AU517" s="257" t="s">
        <v>91</v>
      </c>
      <c r="AY517" s="18" t="s">
        <v>265</v>
      </c>
      <c r="BE517" s="258">
        <f>IF(N517="základná",J517,0)</f>
        <v>0</v>
      </c>
      <c r="BF517" s="258">
        <f>IF(N517="znížená",J517,0)</f>
        <v>0</v>
      </c>
      <c r="BG517" s="258">
        <f>IF(N517="zákl. prenesená",J517,0)</f>
        <v>0</v>
      </c>
      <c r="BH517" s="258">
        <f>IF(N517="zníž. prenesená",J517,0)</f>
        <v>0</v>
      </c>
      <c r="BI517" s="258">
        <f>IF(N517="nulová",J517,0)</f>
        <v>0</v>
      </c>
      <c r="BJ517" s="18" t="s">
        <v>91</v>
      </c>
      <c r="BK517" s="258">
        <f>ROUND(I517*H517,2)</f>
        <v>0</v>
      </c>
      <c r="BL517" s="18" t="s">
        <v>371</v>
      </c>
      <c r="BM517" s="257" t="s">
        <v>3596</v>
      </c>
    </row>
    <row r="518" s="13" customFormat="1">
      <c r="A518" s="13"/>
      <c r="B518" s="264"/>
      <c r="C518" s="265"/>
      <c r="D518" s="266" t="s">
        <v>312</v>
      </c>
      <c r="E518" s="267" t="s">
        <v>1</v>
      </c>
      <c r="F518" s="268" t="s">
        <v>3755</v>
      </c>
      <c r="G518" s="265"/>
      <c r="H518" s="269">
        <v>24.800000000000001</v>
      </c>
      <c r="I518" s="270"/>
      <c r="J518" s="265"/>
      <c r="K518" s="265"/>
      <c r="L518" s="271"/>
      <c r="M518" s="272"/>
      <c r="N518" s="273"/>
      <c r="O518" s="273"/>
      <c r="P518" s="273"/>
      <c r="Q518" s="273"/>
      <c r="R518" s="273"/>
      <c r="S518" s="273"/>
      <c r="T518" s="274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75" t="s">
        <v>312</v>
      </c>
      <c r="AU518" s="275" t="s">
        <v>91</v>
      </c>
      <c r="AV518" s="13" t="s">
        <v>91</v>
      </c>
      <c r="AW518" s="13" t="s">
        <v>4</v>
      </c>
      <c r="AX518" s="13" t="s">
        <v>75</v>
      </c>
      <c r="AY518" s="275" t="s">
        <v>265</v>
      </c>
    </row>
    <row r="519" s="13" customFormat="1">
      <c r="A519" s="13"/>
      <c r="B519" s="264"/>
      <c r="C519" s="265"/>
      <c r="D519" s="266" t="s">
        <v>312</v>
      </c>
      <c r="E519" s="267" t="s">
        <v>1</v>
      </c>
      <c r="F519" s="268" t="s">
        <v>3756</v>
      </c>
      <c r="G519" s="265"/>
      <c r="H519" s="269">
        <v>15.4</v>
      </c>
      <c r="I519" s="270"/>
      <c r="J519" s="265"/>
      <c r="K519" s="265"/>
      <c r="L519" s="271"/>
      <c r="M519" s="272"/>
      <c r="N519" s="273"/>
      <c r="O519" s="273"/>
      <c r="P519" s="273"/>
      <c r="Q519" s="273"/>
      <c r="R519" s="273"/>
      <c r="S519" s="273"/>
      <c r="T519" s="27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75" t="s">
        <v>312</v>
      </c>
      <c r="AU519" s="275" t="s">
        <v>91</v>
      </c>
      <c r="AV519" s="13" t="s">
        <v>91</v>
      </c>
      <c r="AW519" s="13" t="s">
        <v>4</v>
      </c>
      <c r="AX519" s="13" t="s">
        <v>75</v>
      </c>
      <c r="AY519" s="275" t="s">
        <v>265</v>
      </c>
    </row>
    <row r="520" s="14" customFormat="1">
      <c r="A520" s="14"/>
      <c r="B520" s="276"/>
      <c r="C520" s="277"/>
      <c r="D520" s="266" t="s">
        <v>312</v>
      </c>
      <c r="E520" s="278" t="s">
        <v>1</v>
      </c>
      <c r="F520" s="279" t="s">
        <v>318</v>
      </c>
      <c r="G520" s="277"/>
      <c r="H520" s="280">
        <v>40.200000000000003</v>
      </c>
      <c r="I520" s="281"/>
      <c r="J520" s="277"/>
      <c r="K520" s="277"/>
      <c r="L520" s="282"/>
      <c r="M520" s="283"/>
      <c r="N520" s="284"/>
      <c r="O520" s="284"/>
      <c r="P520" s="284"/>
      <c r="Q520" s="284"/>
      <c r="R520" s="284"/>
      <c r="S520" s="284"/>
      <c r="T520" s="285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86" t="s">
        <v>312</v>
      </c>
      <c r="AU520" s="286" t="s">
        <v>91</v>
      </c>
      <c r="AV520" s="14" t="s">
        <v>282</v>
      </c>
      <c r="AW520" s="14" t="s">
        <v>4</v>
      </c>
      <c r="AX520" s="14" t="s">
        <v>83</v>
      </c>
      <c r="AY520" s="286" t="s">
        <v>265</v>
      </c>
    </row>
    <row r="521" s="2" customFormat="1" ht="16.30189" customHeight="1">
      <c r="A521" s="39"/>
      <c r="B521" s="40"/>
      <c r="C521" s="287" t="s">
        <v>779</v>
      </c>
      <c r="D521" s="287" t="s">
        <v>367</v>
      </c>
      <c r="E521" s="288" t="s">
        <v>1094</v>
      </c>
      <c r="F521" s="289" t="s">
        <v>1</v>
      </c>
      <c r="G521" s="290" t="s">
        <v>1</v>
      </c>
      <c r="H521" s="291">
        <v>0.059999999999999998</v>
      </c>
      <c r="I521" s="292"/>
      <c r="J521" s="291">
        <f>ROUND(I521*H521,2)</f>
        <v>0</v>
      </c>
      <c r="K521" s="293"/>
      <c r="L521" s="294"/>
      <c r="M521" s="295" t="s">
        <v>1</v>
      </c>
      <c r="N521" s="296" t="s">
        <v>41</v>
      </c>
      <c r="O521" s="92"/>
      <c r="P521" s="255">
        <f>O521*H521</f>
        <v>0</v>
      </c>
      <c r="Q521" s="255">
        <v>1</v>
      </c>
      <c r="R521" s="255">
        <f>Q521*H521</f>
        <v>0.059999999999999998</v>
      </c>
      <c r="S521" s="255">
        <v>0</v>
      </c>
      <c r="T521" s="256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57" t="s">
        <v>439</v>
      </c>
      <c r="AT521" s="257" t="s">
        <v>367</v>
      </c>
      <c r="AU521" s="257" t="s">
        <v>91</v>
      </c>
      <c r="AY521" s="18" t="s">
        <v>265</v>
      </c>
      <c r="BE521" s="258">
        <f>IF(N521="základná",J521,0)</f>
        <v>0</v>
      </c>
      <c r="BF521" s="258">
        <f>IF(N521="znížená",J521,0)</f>
        <v>0</v>
      </c>
      <c r="BG521" s="258">
        <f>IF(N521="zákl. prenesená",J521,0)</f>
        <v>0</v>
      </c>
      <c r="BH521" s="258">
        <f>IF(N521="zníž. prenesená",J521,0)</f>
        <v>0</v>
      </c>
      <c r="BI521" s="258">
        <f>IF(N521="nulová",J521,0)</f>
        <v>0</v>
      </c>
      <c r="BJ521" s="18" t="s">
        <v>91</v>
      </c>
      <c r="BK521" s="258">
        <f>ROUND(I521*H521,2)</f>
        <v>0</v>
      </c>
      <c r="BL521" s="18" t="s">
        <v>371</v>
      </c>
      <c r="BM521" s="257" t="s">
        <v>3598</v>
      </c>
    </row>
    <row r="522" s="13" customFormat="1">
      <c r="A522" s="13"/>
      <c r="B522" s="264"/>
      <c r="C522" s="265"/>
      <c r="D522" s="266" t="s">
        <v>312</v>
      </c>
      <c r="E522" s="265"/>
      <c r="F522" s="268" t="s">
        <v>3757</v>
      </c>
      <c r="G522" s="265"/>
      <c r="H522" s="269">
        <v>0.059999999999999998</v>
      </c>
      <c r="I522" s="270"/>
      <c r="J522" s="265"/>
      <c r="K522" s="265"/>
      <c r="L522" s="271"/>
      <c r="M522" s="272"/>
      <c r="N522" s="273"/>
      <c r="O522" s="273"/>
      <c r="P522" s="273"/>
      <c r="Q522" s="273"/>
      <c r="R522" s="273"/>
      <c r="S522" s="273"/>
      <c r="T522" s="27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75" t="s">
        <v>312</v>
      </c>
      <c r="AU522" s="275" t="s">
        <v>91</v>
      </c>
      <c r="AV522" s="13" t="s">
        <v>91</v>
      </c>
      <c r="AW522" s="13" t="s">
        <v>5</v>
      </c>
      <c r="AX522" s="13" t="s">
        <v>83</v>
      </c>
      <c r="AY522" s="275" t="s">
        <v>265</v>
      </c>
    </row>
    <row r="523" s="2" customFormat="1" ht="16.30189" customHeight="1">
      <c r="A523" s="39"/>
      <c r="B523" s="40"/>
      <c r="C523" s="246" t="s">
        <v>782</v>
      </c>
      <c r="D523" s="246" t="s">
        <v>268</v>
      </c>
      <c r="E523" s="247" t="s">
        <v>844</v>
      </c>
      <c r="F523" s="248" t="s">
        <v>1</v>
      </c>
      <c r="G523" s="249" t="s">
        <v>1</v>
      </c>
      <c r="H523" s="250">
        <v>276.89999999999998</v>
      </c>
      <c r="I523" s="251"/>
      <c r="J523" s="250">
        <f>ROUND(I523*H523,2)</f>
        <v>0</v>
      </c>
      <c r="K523" s="252"/>
      <c r="L523" s="45"/>
      <c r="M523" s="253" t="s">
        <v>1</v>
      </c>
      <c r="N523" s="254" t="s">
        <v>41</v>
      </c>
      <c r="O523" s="92"/>
      <c r="P523" s="255">
        <f>O523*H523</f>
        <v>0</v>
      </c>
      <c r="Q523" s="255">
        <v>0.00026259999999999999</v>
      </c>
      <c r="R523" s="255">
        <f>Q523*H523</f>
        <v>0.072713939999999991</v>
      </c>
      <c r="S523" s="255">
        <v>0</v>
      </c>
      <c r="T523" s="256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57" t="s">
        <v>371</v>
      </c>
      <c r="AT523" s="257" t="s">
        <v>268</v>
      </c>
      <c r="AU523" s="257" t="s">
        <v>91</v>
      </c>
      <c r="AY523" s="18" t="s">
        <v>265</v>
      </c>
      <c r="BE523" s="258">
        <f>IF(N523="základná",J523,0)</f>
        <v>0</v>
      </c>
      <c r="BF523" s="258">
        <f>IF(N523="znížená",J523,0)</f>
        <v>0</v>
      </c>
      <c r="BG523" s="258">
        <f>IF(N523="zákl. prenesená",J523,0)</f>
        <v>0</v>
      </c>
      <c r="BH523" s="258">
        <f>IF(N523="zníž. prenesená",J523,0)</f>
        <v>0</v>
      </c>
      <c r="BI523" s="258">
        <f>IF(N523="nulová",J523,0)</f>
        <v>0</v>
      </c>
      <c r="BJ523" s="18" t="s">
        <v>91</v>
      </c>
      <c r="BK523" s="258">
        <f>ROUND(I523*H523,2)</f>
        <v>0</v>
      </c>
      <c r="BL523" s="18" t="s">
        <v>371</v>
      </c>
      <c r="BM523" s="257" t="s">
        <v>2820</v>
      </c>
    </row>
    <row r="524" s="13" customFormat="1">
      <c r="A524" s="13"/>
      <c r="B524" s="264"/>
      <c r="C524" s="265"/>
      <c r="D524" s="266" t="s">
        <v>312</v>
      </c>
      <c r="E524" s="267" t="s">
        <v>1</v>
      </c>
      <c r="F524" s="268" t="s">
        <v>3758</v>
      </c>
      <c r="G524" s="265"/>
      <c r="H524" s="269">
        <v>276.89999999999998</v>
      </c>
      <c r="I524" s="270"/>
      <c r="J524" s="265"/>
      <c r="K524" s="265"/>
      <c r="L524" s="271"/>
      <c r="M524" s="272"/>
      <c r="N524" s="273"/>
      <c r="O524" s="273"/>
      <c r="P524" s="273"/>
      <c r="Q524" s="273"/>
      <c r="R524" s="273"/>
      <c r="S524" s="273"/>
      <c r="T524" s="27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75" t="s">
        <v>312</v>
      </c>
      <c r="AU524" s="275" t="s">
        <v>91</v>
      </c>
      <c r="AV524" s="13" t="s">
        <v>91</v>
      </c>
      <c r="AW524" s="13" t="s">
        <v>4</v>
      </c>
      <c r="AX524" s="13" t="s">
        <v>83</v>
      </c>
      <c r="AY524" s="275" t="s">
        <v>265</v>
      </c>
    </row>
    <row r="525" s="2" customFormat="1" ht="16.30189" customHeight="1">
      <c r="A525" s="39"/>
      <c r="B525" s="40"/>
      <c r="C525" s="287" t="s">
        <v>785</v>
      </c>
      <c r="D525" s="287" t="s">
        <v>367</v>
      </c>
      <c r="E525" s="288" t="s">
        <v>2822</v>
      </c>
      <c r="F525" s="289" t="s">
        <v>1</v>
      </c>
      <c r="G525" s="290" t="s">
        <v>1</v>
      </c>
      <c r="H525" s="291">
        <v>0.46999999999999997</v>
      </c>
      <c r="I525" s="292"/>
      <c r="J525" s="291">
        <f>ROUND(I525*H525,2)</f>
        <v>0</v>
      </c>
      <c r="K525" s="293"/>
      <c r="L525" s="294"/>
      <c r="M525" s="295" t="s">
        <v>1</v>
      </c>
      <c r="N525" s="296" t="s">
        <v>41</v>
      </c>
      <c r="O525" s="92"/>
      <c r="P525" s="255">
        <f>O525*H525</f>
        <v>0</v>
      </c>
      <c r="Q525" s="255">
        <v>1</v>
      </c>
      <c r="R525" s="255">
        <f>Q525*H525</f>
        <v>0.46999999999999997</v>
      </c>
      <c r="S525" s="255">
        <v>0</v>
      </c>
      <c r="T525" s="256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57" t="s">
        <v>439</v>
      </c>
      <c r="AT525" s="257" t="s">
        <v>367</v>
      </c>
      <c r="AU525" s="257" t="s">
        <v>91</v>
      </c>
      <c r="AY525" s="18" t="s">
        <v>265</v>
      </c>
      <c r="BE525" s="258">
        <f>IF(N525="základná",J525,0)</f>
        <v>0</v>
      </c>
      <c r="BF525" s="258">
        <f>IF(N525="znížená",J525,0)</f>
        <v>0</v>
      </c>
      <c r="BG525" s="258">
        <f>IF(N525="zákl. prenesená",J525,0)</f>
        <v>0</v>
      </c>
      <c r="BH525" s="258">
        <f>IF(N525="zníž. prenesená",J525,0)</f>
        <v>0</v>
      </c>
      <c r="BI525" s="258">
        <f>IF(N525="nulová",J525,0)</f>
        <v>0</v>
      </c>
      <c r="BJ525" s="18" t="s">
        <v>91</v>
      </c>
      <c r="BK525" s="258">
        <f>ROUND(I525*H525,2)</f>
        <v>0</v>
      </c>
      <c r="BL525" s="18" t="s">
        <v>371</v>
      </c>
      <c r="BM525" s="257" t="s">
        <v>2823</v>
      </c>
    </row>
    <row r="526" s="2" customFormat="1" ht="16.30189" customHeight="1">
      <c r="A526" s="39"/>
      <c r="B526" s="40"/>
      <c r="C526" s="246" t="s">
        <v>789</v>
      </c>
      <c r="D526" s="246" t="s">
        <v>268</v>
      </c>
      <c r="E526" s="247" t="s">
        <v>2824</v>
      </c>
      <c r="F526" s="248" t="s">
        <v>1</v>
      </c>
      <c r="G526" s="249" t="s">
        <v>1</v>
      </c>
      <c r="H526" s="250">
        <v>16.91</v>
      </c>
      <c r="I526" s="251"/>
      <c r="J526" s="250">
        <f>ROUND(I526*H526,2)</f>
        <v>0</v>
      </c>
      <c r="K526" s="252"/>
      <c r="L526" s="45"/>
      <c r="M526" s="253" t="s">
        <v>1</v>
      </c>
      <c r="N526" s="254" t="s">
        <v>41</v>
      </c>
      <c r="O526" s="92"/>
      <c r="P526" s="255">
        <f>O526*H526</f>
        <v>0</v>
      </c>
      <c r="Q526" s="255">
        <v>0</v>
      </c>
      <c r="R526" s="255">
        <f>Q526*H526</f>
        <v>0</v>
      </c>
      <c r="S526" s="255">
        <v>0</v>
      </c>
      <c r="T526" s="256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57" t="s">
        <v>371</v>
      </c>
      <c r="AT526" s="257" t="s">
        <v>268</v>
      </c>
      <c r="AU526" s="257" t="s">
        <v>91</v>
      </c>
      <c r="AY526" s="18" t="s">
        <v>265</v>
      </c>
      <c r="BE526" s="258">
        <f>IF(N526="základná",J526,0)</f>
        <v>0</v>
      </c>
      <c r="BF526" s="258">
        <f>IF(N526="znížená",J526,0)</f>
        <v>0</v>
      </c>
      <c r="BG526" s="258">
        <f>IF(N526="zákl. prenesená",J526,0)</f>
        <v>0</v>
      </c>
      <c r="BH526" s="258">
        <f>IF(N526="zníž. prenesená",J526,0)</f>
        <v>0</v>
      </c>
      <c r="BI526" s="258">
        <f>IF(N526="nulová",J526,0)</f>
        <v>0</v>
      </c>
      <c r="BJ526" s="18" t="s">
        <v>91</v>
      </c>
      <c r="BK526" s="258">
        <f>ROUND(I526*H526,2)</f>
        <v>0</v>
      </c>
      <c r="BL526" s="18" t="s">
        <v>371</v>
      </c>
      <c r="BM526" s="257" t="s">
        <v>3759</v>
      </c>
    </row>
    <row r="527" s="13" customFormat="1">
      <c r="A527" s="13"/>
      <c r="B527" s="264"/>
      <c r="C527" s="265"/>
      <c r="D527" s="266" t="s">
        <v>312</v>
      </c>
      <c r="E527" s="267" t="s">
        <v>1</v>
      </c>
      <c r="F527" s="268" t="s">
        <v>3760</v>
      </c>
      <c r="G527" s="265"/>
      <c r="H527" s="269">
        <v>16.91</v>
      </c>
      <c r="I527" s="270"/>
      <c r="J527" s="265"/>
      <c r="K527" s="265"/>
      <c r="L527" s="271"/>
      <c r="M527" s="272"/>
      <c r="N527" s="273"/>
      <c r="O527" s="273"/>
      <c r="P527" s="273"/>
      <c r="Q527" s="273"/>
      <c r="R527" s="273"/>
      <c r="S527" s="273"/>
      <c r="T527" s="27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75" t="s">
        <v>312</v>
      </c>
      <c r="AU527" s="275" t="s">
        <v>91</v>
      </c>
      <c r="AV527" s="13" t="s">
        <v>91</v>
      </c>
      <c r="AW527" s="13" t="s">
        <v>4</v>
      </c>
      <c r="AX527" s="13" t="s">
        <v>83</v>
      </c>
      <c r="AY527" s="275" t="s">
        <v>265</v>
      </c>
    </row>
    <row r="528" s="2" customFormat="1" ht="16.30189" customHeight="1">
      <c r="A528" s="39"/>
      <c r="B528" s="40"/>
      <c r="C528" s="287" t="s">
        <v>793</v>
      </c>
      <c r="D528" s="287" t="s">
        <v>367</v>
      </c>
      <c r="E528" s="288" t="s">
        <v>2827</v>
      </c>
      <c r="F528" s="289" t="s">
        <v>1</v>
      </c>
      <c r="G528" s="290" t="s">
        <v>1</v>
      </c>
      <c r="H528" s="291">
        <v>19.449999999999999</v>
      </c>
      <c r="I528" s="292"/>
      <c r="J528" s="291">
        <f>ROUND(I528*H528,2)</f>
        <v>0</v>
      </c>
      <c r="K528" s="293"/>
      <c r="L528" s="294"/>
      <c r="M528" s="295" t="s">
        <v>1</v>
      </c>
      <c r="N528" s="296" t="s">
        <v>41</v>
      </c>
      <c r="O528" s="92"/>
      <c r="P528" s="255">
        <f>O528*H528</f>
        <v>0</v>
      </c>
      <c r="Q528" s="255">
        <v>0.0044999999999999997</v>
      </c>
      <c r="R528" s="255">
        <f>Q528*H528</f>
        <v>0.087524999999999992</v>
      </c>
      <c r="S528" s="255">
        <v>0</v>
      </c>
      <c r="T528" s="256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57" t="s">
        <v>439</v>
      </c>
      <c r="AT528" s="257" t="s">
        <v>367</v>
      </c>
      <c r="AU528" s="257" t="s">
        <v>91</v>
      </c>
      <c r="AY528" s="18" t="s">
        <v>265</v>
      </c>
      <c r="BE528" s="258">
        <f>IF(N528="základná",J528,0)</f>
        <v>0</v>
      </c>
      <c r="BF528" s="258">
        <f>IF(N528="znížená",J528,0)</f>
        <v>0</v>
      </c>
      <c r="BG528" s="258">
        <f>IF(N528="zákl. prenesená",J528,0)</f>
        <v>0</v>
      </c>
      <c r="BH528" s="258">
        <f>IF(N528="zníž. prenesená",J528,0)</f>
        <v>0</v>
      </c>
      <c r="BI528" s="258">
        <f>IF(N528="nulová",J528,0)</f>
        <v>0</v>
      </c>
      <c r="BJ528" s="18" t="s">
        <v>91</v>
      </c>
      <c r="BK528" s="258">
        <f>ROUND(I528*H528,2)</f>
        <v>0</v>
      </c>
      <c r="BL528" s="18" t="s">
        <v>371</v>
      </c>
      <c r="BM528" s="257" t="s">
        <v>3761</v>
      </c>
    </row>
    <row r="529" s="13" customFormat="1">
      <c r="A529" s="13"/>
      <c r="B529" s="264"/>
      <c r="C529" s="265"/>
      <c r="D529" s="266" t="s">
        <v>312</v>
      </c>
      <c r="E529" s="265"/>
      <c r="F529" s="268" t="s">
        <v>3762</v>
      </c>
      <c r="G529" s="265"/>
      <c r="H529" s="269">
        <v>19.449999999999999</v>
      </c>
      <c r="I529" s="270"/>
      <c r="J529" s="265"/>
      <c r="K529" s="265"/>
      <c r="L529" s="271"/>
      <c r="M529" s="272"/>
      <c r="N529" s="273"/>
      <c r="O529" s="273"/>
      <c r="P529" s="273"/>
      <c r="Q529" s="273"/>
      <c r="R529" s="273"/>
      <c r="S529" s="273"/>
      <c r="T529" s="27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75" t="s">
        <v>312</v>
      </c>
      <c r="AU529" s="275" t="s">
        <v>91</v>
      </c>
      <c r="AV529" s="13" t="s">
        <v>91</v>
      </c>
      <c r="AW529" s="13" t="s">
        <v>5</v>
      </c>
      <c r="AX529" s="13" t="s">
        <v>83</v>
      </c>
      <c r="AY529" s="275" t="s">
        <v>265</v>
      </c>
    </row>
    <row r="530" s="2" customFormat="1" ht="16.30189" customHeight="1">
      <c r="A530" s="39"/>
      <c r="B530" s="40"/>
      <c r="C530" s="246" t="s">
        <v>797</v>
      </c>
      <c r="D530" s="246" t="s">
        <v>268</v>
      </c>
      <c r="E530" s="247" t="s">
        <v>2830</v>
      </c>
      <c r="F530" s="248" t="s">
        <v>1</v>
      </c>
      <c r="G530" s="249" t="s">
        <v>1</v>
      </c>
      <c r="H530" s="250">
        <v>77.379999999999995</v>
      </c>
      <c r="I530" s="251"/>
      <c r="J530" s="250">
        <f>ROUND(I530*H530,2)</f>
        <v>0</v>
      </c>
      <c r="K530" s="252"/>
      <c r="L530" s="45"/>
      <c r="M530" s="253" t="s">
        <v>1</v>
      </c>
      <c r="N530" s="254" t="s">
        <v>41</v>
      </c>
      <c r="O530" s="92"/>
      <c r="P530" s="255">
        <f>O530*H530</f>
        <v>0</v>
      </c>
      <c r="Q530" s="255">
        <v>0.00054226000000000003</v>
      </c>
      <c r="R530" s="255">
        <f>Q530*H530</f>
        <v>0.041960078800000002</v>
      </c>
      <c r="S530" s="255">
        <v>0</v>
      </c>
      <c r="T530" s="256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57" t="s">
        <v>371</v>
      </c>
      <c r="AT530" s="257" t="s">
        <v>268</v>
      </c>
      <c r="AU530" s="257" t="s">
        <v>91</v>
      </c>
      <c r="AY530" s="18" t="s">
        <v>265</v>
      </c>
      <c r="BE530" s="258">
        <f>IF(N530="základná",J530,0)</f>
        <v>0</v>
      </c>
      <c r="BF530" s="258">
        <f>IF(N530="znížená",J530,0)</f>
        <v>0</v>
      </c>
      <c r="BG530" s="258">
        <f>IF(N530="zákl. prenesená",J530,0)</f>
        <v>0</v>
      </c>
      <c r="BH530" s="258">
        <f>IF(N530="zníž. prenesená",J530,0)</f>
        <v>0</v>
      </c>
      <c r="BI530" s="258">
        <f>IF(N530="nulová",J530,0)</f>
        <v>0</v>
      </c>
      <c r="BJ530" s="18" t="s">
        <v>91</v>
      </c>
      <c r="BK530" s="258">
        <f>ROUND(I530*H530,2)</f>
        <v>0</v>
      </c>
      <c r="BL530" s="18" t="s">
        <v>371</v>
      </c>
      <c r="BM530" s="257" t="s">
        <v>2831</v>
      </c>
    </row>
    <row r="531" s="15" customFormat="1">
      <c r="A531" s="15"/>
      <c r="B531" s="297"/>
      <c r="C531" s="298"/>
      <c r="D531" s="266" t="s">
        <v>312</v>
      </c>
      <c r="E531" s="299" t="s">
        <v>1</v>
      </c>
      <c r="F531" s="300" t="s">
        <v>3763</v>
      </c>
      <c r="G531" s="298"/>
      <c r="H531" s="299" t="s">
        <v>1</v>
      </c>
      <c r="I531" s="301"/>
      <c r="J531" s="298"/>
      <c r="K531" s="298"/>
      <c r="L531" s="302"/>
      <c r="M531" s="303"/>
      <c r="N531" s="304"/>
      <c r="O531" s="304"/>
      <c r="P531" s="304"/>
      <c r="Q531" s="304"/>
      <c r="R531" s="304"/>
      <c r="S531" s="304"/>
      <c r="T531" s="30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306" t="s">
        <v>312</v>
      </c>
      <c r="AU531" s="306" t="s">
        <v>91</v>
      </c>
      <c r="AV531" s="15" t="s">
        <v>83</v>
      </c>
      <c r="AW531" s="15" t="s">
        <v>4</v>
      </c>
      <c r="AX531" s="15" t="s">
        <v>75</v>
      </c>
      <c r="AY531" s="306" t="s">
        <v>265</v>
      </c>
    </row>
    <row r="532" s="13" customFormat="1">
      <c r="A532" s="13"/>
      <c r="B532" s="264"/>
      <c r="C532" s="265"/>
      <c r="D532" s="266" t="s">
        <v>312</v>
      </c>
      <c r="E532" s="267" t="s">
        <v>1</v>
      </c>
      <c r="F532" s="268" t="s">
        <v>3764</v>
      </c>
      <c r="G532" s="265"/>
      <c r="H532" s="269">
        <v>77.379999999999995</v>
      </c>
      <c r="I532" s="270"/>
      <c r="J532" s="265"/>
      <c r="K532" s="265"/>
      <c r="L532" s="271"/>
      <c r="M532" s="272"/>
      <c r="N532" s="273"/>
      <c r="O532" s="273"/>
      <c r="P532" s="273"/>
      <c r="Q532" s="273"/>
      <c r="R532" s="273"/>
      <c r="S532" s="273"/>
      <c r="T532" s="27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75" t="s">
        <v>312</v>
      </c>
      <c r="AU532" s="275" t="s">
        <v>91</v>
      </c>
      <c r="AV532" s="13" t="s">
        <v>91</v>
      </c>
      <c r="AW532" s="13" t="s">
        <v>4</v>
      </c>
      <c r="AX532" s="13" t="s">
        <v>75</v>
      </c>
      <c r="AY532" s="275" t="s">
        <v>265</v>
      </c>
    </row>
    <row r="533" s="14" customFormat="1">
      <c r="A533" s="14"/>
      <c r="B533" s="276"/>
      <c r="C533" s="277"/>
      <c r="D533" s="266" t="s">
        <v>312</v>
      </c>
      <c r="E533" s="278" t="s">
        <v>1</v>
      </c>
      <c r="F533" s="279" t="s">
        <v>318</v>
      </c>
      <c r="G533" s="277"/>
      <c r="H533" s="280">
        <v>77.379999999999995</v>
      </c>
      <c r="I533" s="281"/>
      <c r="J533" s="277"/>
      <c r="K533" s="277"/>
      <c r="L533" s="282"/>
      <c r="M533" s="283"/>
      <c r="N533" s="284"/>
      <c r="O533" s="284"/>
      <c r="P533" s="284"/>
      <c r="Q533" s="284"/>
      <c r="R533" s="284"/>
      <c r="S533" s="284"/>
      <c r="T533" s="28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86" t="s">
        <v>312</v>
      </c>
      <c r="AU533" s="286" t="s">
        <v>91</v>
      </c>
      <c r="AV533" s="14" t="s">
        <v>282</v>
      </c>
      <c r="AW533" s="14" t="s">
        <v>4</v>
      </c>
      <c r="AX533" s="14" t="s">
        <v>83</v>
      </c>
      <c r="AY533" s="286" t="s">
        <v>265</v>
      </c>
    </row>
    <row r="534" s="2" customFormat="1" ht="16.30189" customHeight="1">
      <c r="A534" s="39"/>
      <c r="B534" s="40"/>
      <c r="C534" s="287" t="s">
        <v>800</v>
      </c>
      <c r="D534" s="287" t="s">
        <v>367</v>
      </c>
      <c r="E534" s="288" t="s">
        <v>2833</v>
      </c>
      <c r="F534" s="289" t="s">
        <v>1</v>
      </c>
      <c r="G534" s="290" t="s">
        <v>1</v>
      </c>
      <c r="H534" s="291">
        <v>88.989999999999995</v>
      </c>
      <c r="I534" s="292"/>
      <c r="J534" s="291">
        <f>ROUND(I534*H534,2)</f>
        <v>0</v>
      </c>
      <c r="K534" s="293"/>
      <c r="L534" s="294"/>
      <c r="M534" s="295" t="s">
        <v>1</v>
      </c>
      <c r="N534" s="296" t="s">
        <v>41</v>
      </c>
      <c r="O534" s="92"/>
      <c r="P534" s="255">
        <f>O534*H534</f>
        <v>0</v>
      </c>
      <c r="Q534" s="255">
        <v>0.0073800000000000003</v>
      </c>
      <c r="R534" s="255">
        <f>Q534*H534</f>
        <v>0.65674619999999995</v>
      </c>
      <c r="S534" s="255">
        <v>0</v>
      </c>
      <c r="T534" s="256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57" t="s">
        <v>439</v>
      </c>
      <c r="AT534" s="257" t="s">
        <v>367</v>
      </c>
      <c r="AU534" s="257" t="s">
        <v>91</v>
      </c>
      <c r="AY534" s="18" t="s">
        <v>265</v>
      </c>
      <c r="BE534" s="258">
        <f>IF(N534="základná",J534,0)</f>
        <v>0</v>
      </c>
      <c r="BF534" s="258">
        <f>IF(N534="znížená",J534,0)</f>
        <v>0</v>
      </c>
      <c r="BG534" s="258">
        <f>IF(N534="zákl. prenesená",J534,0)</f>
        <v>0</v>
      </c>
      <c r="BH534" s="258">
        <f>IF(N534="zníž. prenesená",J534,0)</f>
        <v>0</v>
      </c>
      <c r="BI534" s="258">
        <f>IF(N534="nulová",J534,0)</f>
        <v>0</v>
      </c>
      <c r="BJ534" s="18" t="s">
        <v>91</v>
      </c>
      <c r="BK534" s="258">
        <f>ROUND(I534*H534,2)</f>
        <v>0</v>
      </c>
      <c r="BL534" s="18" t="s">
        <v>371</v>
      </c>
      <c r="BM534" s="257" t="s">
        <v>2834</v>
      </c>
    </row>
    <row r="535" s="13" customFormat="1">
      <c r="A535" s="13"/>
      <c r="B535" s="264"/>
      <c r="C535" s="265"/>
      <c r="D535" s="266" t="s">
        <v>312</v>
      </c>
      <c r="E535" s="265"/>
      <c r="F535" s="268" t="s">
        <v>3765</v>
      </c>
      <c r="G535" s="265"/>
      <c r="H535" s="269">
        <v>88.989999999999995</v>
      </c>
      <c r="I535" s="270"/>
      <c r="J535" s="265"/>
      <c r="K535" s="265"/>
      <c r="L535" s="271"/>
      <c r="M535" s="272"/>
      <c r="N535" s="273"/>
      <c r="O535" s="273"/>
      <c r="P535" s="273"/>
      <c r="Q535" s="273"/>
      <c r="R535" s="273"/>
      <c r="S535" s="273"/>
      <c r="T535" s="27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5" t="s">
        <v>312</v>
      </c>
      <c r="AU535" s="275" t="s">
        <v>91</v>
      </c>
      <c r="AV535" s="13" t="s">
        <v>91</v>
      </c>
      <c r="AW535" s="13" t="s">
        <v>5</v>
      </c>
      <c r="AX535" s="13" t="s">
        <v>83</v>
      </c>
      <c r="AY535" s="275" t="s">
        <v>265</v>
      </c>
    </row>
    <row r="536" s="2" customFormat="1" ht="16.30189" customHeight="1">
      <c r="A536" s="39"/>
      <c r="B536" s="40"/>
      <c r="C536" s="246" t="s">
        <v>804</v>
      </c>
      <c r="D536" s="246" t="s">
        <v>268</v>
      </c>
      <c r="E536" s="247" t="s">
        <v>2836</v>
      </c>
      <c r="F536" s="248" t="s">
        <v>1</v>
      </c>
      <c r="G536" s="249" t="s">
        <v>1</v>
      </c>
      <c r="H536" s="250">
        <v>58.780000000000001</v>
      </c>
      <c r="I536" s="251"/>
      <c r="J536" s="250">
        <f>ROUND(I536*H536,2)</f>
        <v>0</v>
      </c>
      <c r="K536" s="252"/>
      <c r="L536" s="45"/>
      <c r="M536" s="253" t="s">
        <v>1</v>
      </c>
      <c r="N536" s="254" t="s">
        <v>41</v>
      </c>
      <c r="O536" s="92"/>
      <c r="P536" s="255">
        <f>O536*H536</f>
        <v>0</v>
      </c>
      <c r="Q536" s="255">
        <v>0.0022200000000000002</v>
      </c>
      <c r="R536" s="255">
        <f>Q536*H536</f>
        <v>0.13049160000000001</v>
      </c>
      <c r="S536" s="255">
        <v>0</v>
      </c>
      <c r="T536" s="256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57" t="s">
        <v>371</v>
      </c>
      <c r="AT536" s="257" t="s">
        <v>268</v>
      </c>
      <c r="AU536" s="257" t="s">
        <v>91</v>
      </c>
      <c r="AY536" s="18" t="s">
        <v>265</v>
      </c>
      <c r="BE536" s="258">
        <f>IF(N536="základná",J536,0)</f>
        <v>0</v>
      </c>
      <c r="BF536" s="258">
        <f>IF(N536="znížená",J536,0)</f>
        <v>0</v>
      </c>
      <c r="BG536" s="258">
        <f>IF(N536="zákl. prenesená",J536,0)</f>
        <v>0</v>
      </c>
      <c r="BH536" s="258">
        <f>IF(N536="zníž. prenesená",J536,0)</f>
        <v>0</v>
      </c>
      <c r="BI536" s="258">
        <f>IF(N536="nulová",J536,0)</f>
        <v>0</v>
      </c>
      <c r="BJ536" s="18" t="s">
        <v>91</v>
      </c>
      <c r="BK536" s="258">
        <f>ROUND(I536*H536,2)</f>
        <v>0</v>
      </c>
      <c r="BL536" s="18" t="s">
        <v>371</v>
      </c>
      <c r="BM536" s="257" t="s">
        <v>2837</v>
      </c>
    </row>
    <row r="537" s="13" customFormat="1">
      <c r="A537" s="13"/>
      <c r="B537" s="264"/>
      <c r="C537" s="265"/>
      <c r="D537" s="266" t="s">
        <v>312</v>
      </c>
      <c r="E537" s="267" t="s">
        <v>1</v>
      </c>
      <c r="F537" s="268" t="s">
        <v>3766</v>
      </c>
      <c r="G537" s="265"/>
      <c r="H537" s="269">
        <v>58.780000000000001</v>
      </c>
      <c r="I537" s="270"/>
      <c r="J537" s="265"/>
      <c r="K537" s="265"/>
      <c r="L537" s="271"/>
      <c r="M537" s="272"/>
      <c r="N537" s="273"/>
      <c r="O537" s="273"/>
      <c r="P537" s="273"/>
      <c r="Q537" s="273"/>
      <c r="R537" s="273"/>
      <c r="S537" s="273"/>
      <c r="T537" s="27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75" t="s">
        <v>312</v>
      </c>
      <c r="AU537" s="275" t="s">
        <v>91</v>
      </c>
      <c r="AV537" s="13" t="s">
        <v>91</v>
      </c>
      <c r="AW537" s="13" t="s">
        <v>4</v>
      </c>
      <c r="AX537" s="13" t="s">
        <v>75</v>
      </c>
      <c r="AY537" s="275" t="s">
        <v>265</v>
      </c>
    </row>
    <row r="538" s="14" customFormat="1">
      <c r="A538" s="14"/>
      <c r="B538" s="276"/>
      <c r="C538" s="277"/>
      <c r="D538" s="266" t="s">
        <v>312</v>
      </c>
      <c r="E538" s="278" t="s">
        <v>1</v>
      </c>
      <c r="F538" s="279" t="s">
        <v>318</v>
      </c>
      <c r="G538" s="277"/>
      <c r="H538" s="280">
        <v>58.780000000000001</v>
      </c>
      <c r="I538" s="281"/>
      <c r="J538" s="277"/>
      <c r="K538" s="277"/>
      <c r="L538" s="282"/>
      <c r="M538" s="283"/>
      <c r="N538" s="284"/>
      <c r="O538" s="284"/>
      <c r="P538" s="284"/>
      <c r="Q538" s="284"/>
      <c r="R538" s="284"/>
      <c r="S538" s="284"/>
      <c r="T538" s="285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86" t="s">
        <v>312</v>
      </c>
      <c r="AU538" s="286" t="s">
        <v>91</v>
      </c>
      <c r="AV538" s="14" t="s">
        <v>282</v>
      </c>
      <c r="AW538" s="14" t="s">
        <v>5</v>
      </c>
      <c r="AX538" s="14" t="s">
        <v>83</v>
      </c>
      <c r="AY538" s="286" t="s">
        <v>265</v>
      </c>
    </row>
    <row r="539" s="2" customFormat="1" ht="16.30189" customHeight="1">
      <c r="A539" s="39"/>
      <c r="B539" s="40"/>
      <c r="C539" s="246" t="s">
        <v>807</v>
      </c>
      <c r="D539" s="246" t="s">
        <v>268</v>
      </c>
      <c r="E539" s="247" t="s">
        <v>2838</v>
      </c>
      <c r="F539" s="248" t="s">
        <v>1</v>
      </c>
      <c r="G539" s="249" t="s">
        <v>1</v>
      </c>
      <c r="H539" s="250">
        <v>57.039999999999999</v>
      </c>
      <c r="I539" s="251"/>
      <c r="J539" s="250">
        <f>ROUND(I539*H539,2)</f>
        <v>0</v>
      </c>
      <c r="K539" s="252"/>
      <c r="L539" s="45"/>
      <c r="M539" s="253" t="s">
        <v>1</v>
      </c>
      <c r="N539" s="254" t="s">
        <v>41</v>
      </c>
      <c r="O539" s="92"/>
      <c r="P539" s="255">
        <f>O539*H539</f>
        <v>0</v>
      </c>
      <c r="Q539" s="255">
        <v>0.00060300000000000002</v>
      </c>
      <c r="R539" s="255">
        <f>Q539*H539</f>
        <v>0.034395120000000001</v>
      </c>
      <c r="S539" s="255">
        <v>0</v>
      </c>
      <c r="T539" s="256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57" t="s">
        <v>371</v>
      </c>
      <c r="AT539" s="257" t="s">
        <v>268</v>
      </c>
      <c r="AU539" s="257" t="s">
        <v>91</v>
      </c>
      <c r="AY539" s="18" t="s">
        <v>265</v>
      </c>
      <c r="BE539" s="258">
        <f>IF(N539="základná",J539,0)</f>
        <v>0</v>
      </c>
      <c r="BF539" s="258">
        <f>IF(N539="znížená",J539,0)</f>
        <v>0</v>
      </c>
      <c r="BG539" s="258">
        <f>IF(N539="zákl. prenesená",J539,0)</f>
        <v>0</v>
      </c>
      <c r="BH539" s="258">
        <f>IF(N539="zníž. prenesená",J539,0)</f>
        <v>0</v>
      </c>
      <c r="BI539" s="258">
        <f>IF(N539="nulová",J539,0)</f>
        <v>0</v>
      </c>
      <c r="BJ539" s="18" t="s">
        <v>91</v>
      </c>
      <c r="BK539" s="258">
        <f>ROUND(I539*H539,2)</f>
        <v>0</v>
      </c>
      <c r="BL539" s="18" t="s">
        <v>371</v>
      </c>
      <c r="BM539" s="257" t="s">
        <v>3609</v>
      </c>
    </row>
    <row r="540" s="13" customFormat="1">
      <c r="A540" s="13"/>
      <c r="B540" s="264"/>
      <c r="C540" s="265"/>
      <c r="D540" s="266" t="s">
        <v>312</v>
      </c>
      <c r="E540" s="267" t="s">
        <v>1</v>
      </c>
      <c r="F540" s="268" t="s">
        <v>3767</v>
      </c>
      <c r="G540" s="265"/>
      <c r="H540" s="269">
        <v>57.039999999999999</v>
      </c>
      <c r="I540" s="270"/>
      <c r="J540" s="265"/>
      <c r="K540" s="265"/>
      <c r="L540" s="271"/>
      <c r="M540" s="272"/>
      <c r="N540" s="273"/>
      <c r="O540" s="273"/>
      <c r="P540" s="273"/>
      <c r="Q540" s="273"/>
      <c r="R540" s="273"/>
      <c r="S540" s="273"/>
      <c r="T540" s="27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75" t="s">
        <v>312</v>
      </c>
      <c r="AU540" s="275" t="s">
        <v>91</v>
      </c>
      <c r="AV540" s="13" t="s">
        <v>91</v>
      </c>
      <c r="AW540" s="13" t="s">
        <v>4</v>
      </c>
      <c r="AX540" s="13" t="s">
        <v>83</v>
      </c>
      <c r="AY540" s="275" t="s">
        <v>265</v>
      </c>
    </row>
    <row r="541" s="2" customFormat="1" ht="16.30189" customHeight="1">
      <c r="A541" s="39"/>
      <c r="B541" s="40"/>
      <c r="C541" s="246" t="s">
        <v>811</v>
      </c>
      <c r="D541" s="246" t="s">
        <v>268</v>
      </c>
      <c r="E541" s="247" t="s">
        <v>2841</v>
      </c>
      <c r="F541" s="248" t="s">
        <v>1</v>
      </c>
      <c r="G541" s="249" t="s">
        <v>1</v>
      </c>
      <c r="H541" s="250">
        <v>35.960000000000001</v>
      </c>
      <c r="I541" s="251"/>
      <c r="J541" s="250">
        <f>ROUND(I541*H541,2)</f>
        <v>0</v>
      </c>
      <c r="K541" s="252"/>
      <c r="L541" s="45"/>
      <c r="M541" s="253" t="s">
        <v>1</v>
      </c>
      <c r="N541" s="254" t="s">
        <v>41</v>
      </c>
      <c r="O541" s="92"/>
      <c r="P541" s="255">
        <f>O541*H541</f>
        <v>0</v>
      </c>
      <c r="Q541" s="255">
        <v>0.00085300000000000003</v>
      </c>
      <c r="R541" s="255">
        <f>Q541*H541</f>
        <v>0.030673880000000001</v>
      </c>
      <c r="S541" s="255">
        <v>0</v>
      </c>
      <c r="T541" s="256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57" t="s">
        <v>371</v>
      </c>
      <c r="AT541" s="257" t="s">
        <v>268</v>
      </c>
      <c r="AU541" s="257" t="s">
        <v>91</v>
      </c>
      <c r="AY541" s="18" t="s">
        <v>265</v>
      </c>
      <c r="BE541" s="258">
        <f>IF(N541="základná",J541,0)</f>
        <v>0</v>
      </c>
      <c r="BF541" s="258">
        <f>IF(N541="znížená",J541,0)</f>
        <v>0</v>
      </c>
      <c r="BG541" s="258">
        <f>IF(N541="zákl. prenesená",J541,0)</f>
        <v>0</v>
      </c>
      <c r="BH541" s="258">
        <f>IF(N541="zníž. prenesená",J541,0)</f>
        <v>0</v>
      </c>
      <c r="BI541" s="258">
        <f>IF(N541="nulová",J541,0)</f>
        <v>0</v>
      </c>
      <c r="BJ541" s="18" t="s">
        <v>91</v>
      </c>
      <c r="BK541" s="258">
        <f>ROUND(I541*H541,2)</f>
        <v>0</v>
      </c>
      <c r="BL541" s="18" t="s">
        <v>371</v>
      </c>
      <c r="BM541" s="257" t="s">
        <v>2842</v>
      </c>
    </row>
    <row r="542" s="15" customFormat="1">
      <c r="A542" s="15"/>
      <c r="B542" s="297"/>
      <c r="C542" s="298"/>
      <c r="D542" s="266" t="s">
        <v>312</v>
      </c>
      <c r="E542" s="299" t="s">
        <v>1</v>
      </c>
      <c r="F542" s="300" t="s">
        <v>2843</v>
      </c>
      <c r="G542" s="298"/>
      <c r="H542" s="299" t="s">
        <v>1</v>
      </c>
      <c r="I542" s="301"/>
      <c r="J542" s="298"/>
      <c r="K542" s="298"/>
      <c r="L542" s="302"/>
      <c r="M542" s="303"/>
      <c r="N542" s="304"/>
      <c r="O542" s="304"/>
      <c r="P542" s="304"/>
      <c r="Q542" s="304"/>
      <c r="R542" s="304"/>
      <c r="S542" s="304"/>
      <c r="T542" s="30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306" t="s">
        <v>312</v>
      </c>
      <c r="AU542" s="306" t="s">
        <v>91</v>
      </c>
      <c r="AV542" s="15" t="s">
        <v>83</v>
      </c>
      <c r="AW542" s="15" t="s">
        <v>4</v>
      </c>
      <c r="AX542" s="15" t="s">
        <v>75</v>
      </c>
      <c r="AY542" s="306" t="s">
        <v>265</v>
      </c>
    </row>
    <row r="543" s="13" customFormat="1">
      <c r="A543" s="13"/>
      <c r="B543" s="264"/>
      <c r="C543" s="265"/>
      <c r="D543" s="266" t="s">
        <v>312</v>
      </c>
      <c r="E543" s="267" t="s">
        <v>1</v>
      </c>
      <c r="F543" s="268" t="s">
        <v>3768</v>
      </c>
      <c r="G543" s="265"/>
      <c r="H543" s="269">
        <v>35.960000000000001</v>
      </c>
      <c r="I543" s="270"/>
      <c r="J543" s="265"/>
      <c r="K543" s="265"/>
      <c r="L543" s="271"/>
      <c r="M543" s="272"/>
      <c r="N543" s="273"/>
      <c r="O543" s="273"/>
      <c r="P543" s="273"/>
      <c r="Q543" s="273"/>
      <c r="R543" s="273"/>
      <c r="S543" s="273"/>
      <c r="T543" s="27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75" t="s">
        <v>312</v>
      </c>
      <c r="AU543" s="275" t="s">
        <v>91</v>
      </c>
      <c r="AV543" s="13" t="s">
        <v>91</v>
      </c>
      <c r="AW543" s="13" t="s">
        <v>4</v>
      </c>
      <c r="AX543" s="13" t="s">
        <v>75</v>
      </c>
      <c r="AY543" s="275" t="s">
        <v>265</v>
      </c>
    </row>
    <row r="544" s="14" customFormat="1">
      <c r="A544" s="14"/>
      <c r="B544" s="276"/>
      <c r="C544" s="277"/>
      <c r="D544" s="266" t="s">
        <v>312</v>
      </c>
      <c r="E544" s="278" t="s">
        <v>1</v>
      </c>
      <c r="F544" s="279" t="s">
        <v>318</v>
      </c>
      <c r="G544" s="277"/>
      <c r="H544" s="280">
        <v>35.960000000000001</v>
      </c>
      <c r="I544" s="281"/>
      <c r="J544" s="277"/>
      <c r="K544" s="277"/>
      <c r="L544" s="282"/>
      <c r="M544" s="283"/>
      <c r="N544" s="284"/>
      <c r="O544" s="284"/>
      <c r="P544" s="284"/>
      <c r="Q544" s="284"/>
      <c r="R544" s="284"/>
      <c r="S544" s="284"/>
      <c r="T544" s="28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86" t="s">
        <v>312</v>
      </c>
      <c r="AU544" s="286" t="s">
        <v>91</v>
      </c>
      <c r="AV544" s="14" t="s">
        <v>282</v>
      </c>
      <c r="AW544" s="14" t="s">
        <v>5</v>
      </c>
      <c r="AX544" s="14" t="s">
        <v>83</v>
      </c>
      <c r="AY544" s="286" t="s">
        <v>265</v>
      </c>
    </row>
    <row r="545" s="2" customFormat="1" ht="16.30189" customHeight="1">
      <c r="A545" s="39"/>
      <c r="B545" s="40"/>
      <c r="C545" s="246" t="s">
        <v>818</v>
      </c>
      <c r="D545" s="246" t="s">
        <v>268</v>
      </c>
      <c r="E545" s="247" t="s">
        <v>2845</v>
      </c>
      <c r="F545" s="248" t="s">
        <v>1</v>
      </c>
      <c r="G545" s="249" t="s">
        <v>1</v>
      </c>
      <c r="H545" s="250">
        <v>32.530000000000001</v>
      </c>
      <c r="I545" s="251"/>
      <c r="J545" s="250">
        <f>ROUND(I545*H545,2)</f>
        <v>0</v>
      </c>
      <c r="K545" s="252"/>
      <c r="L545" s="45"/>
      <c r="M545" s="253" t="s">
        <v>1</v>
      </c>
      <c r="N545" s="254" t="s">
        <v>41</v>
      </c>
      <c r="O545" s="92"/>
      <c r="P545" s="255">
        <f>O545*H545</f>
        <v>0</v>
      </c>
      <c r="Q545" s="255">
        <v>0</v>
      </c>
      <c r="R545" s="255">
        <f>Q545*H545</f>
        <v>0</v>
      </c>
      <c r="S545" s="255">
        <v>0</v>
      </c>
      <c r="T545" s="256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57" t="s">
        <v>371</v>
      </c>
      <c r="AT545" s="257" t="s">
        <v>268</v>
      </c>
      <c r="AU545" s="257" t="s">
        <v>91</v>
      </c>
      <c r="AY545" s="18" t="s">
        <v>265</v>
      </c>
      <c r="BE545" s="258">
        <f>IF(N545="základná",J545,0)</f>
        <v>0</v>
      </c>
      <c r="BF545" s="258">
        <f>IF(N545="znížená",J545,0)</f>
        <v>0</v>
      </c>
      <c r="BG545" s="258">
        <f>IF(N545="zákl. prenesená",J545,0)</f>
        <v>0</v>
      </c>
      <c r="BH545" s="258">
        <f>IF(N545="zníž. prenesená",J545,0)</f>
        <v>0</v>
      </c>
      <c r="BI545" s="258">
        <f>IF(N545="nulová",J545,0)</f>
        <v>0</v>
      </c>
      <c r="BJ545" s="18" t="s">
        <v>91</v>
      </c>
      <c r="BK545" s="258">
        <f>ROUND(I545*H545,2)</f>
        <v>0</v>
      </c>
      <c r="BL545" s="18" t="s">
        <v>371</v>
      </c>
      <c r="BM545" s="257" t="s">
        <v>2846</v>
      </c>
    </row>
    <row r="546" s="12" customFormat="1" ht="25.92" customHeight="1">
      <c r="A546" s="12"/>
      <c r="B546" s="230"/>
      <c r="C546" s="231"/>
      <c r="D546" s="232" t="s">
        <v>74</v>
      </c>
      <c r="E546" s="233" t="s">
        <v>262</v>
      </c>
      <c r="F546" s="233" t="s">
        <v>263</v>
      </c>
      <c r="G546" s="231"/>
      <c r="H546" s="231"/>
      <c r="I546" s="234"/>
      <c r="J546" s="235">
        <f>BK546</f>
        <v>0</v>
      </c>
      <c r="K546" s="231"/>
      <c r="L546" s="236"/>
      <c r="M546" s="237"/>
      <c r="N546" s="238"/>
      <c r="O546" s="238"/>
      <c r="P546" s="239">
        <f>P547+P551+P556</f>
        <v>0</v>
      </c>
      <c r="Q546" s="238"/>
      <c r="R546" s="239">
        <f>R547+R551+R556</f>
        <v>0</v>
      </c>
      <c r="S546" s="238"/>
      <c r="T546" s="240">
        <f>T547+T551+T556</f>
        <v>0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241" t="s">
        <v>264</v>
      </c>
      <c r="AT546" s="242" t="s">
        <v>74</v>
      </c>
      <c r="AU546" s="242" t="s">
        <v>75</v>
      </c>
      <c r="AY546" s="241" t="s">
        <v>265</v>
      </c>
      <c r="BK546" s="243">
        <f>BK547+BK551+BK556</f>
        <v>0</v>
      </c>
    </row>
    <row r="547" s="12" customFormat="1" ht="22.8" customHeight="1">
      <c r="A547" s="12"/>
      <c r="B547" s="230"/>
      <c r="C547" s="231"/>
      <c r="D547" s="232" t="s">
        <v>74</v>
      </c>
      <c r="E547" s="244" t="s">
        <v>266</v>
      </c>
      <c r="F547" s="244" t="s">
        <v>267</v>
      </c>
      <c r="G547" s="231"/>
      <c r="H547" s="231"/>
      <c r="I547" s="234"/>
      <c r="J547" s="245">
        <f>BK547</f>
        <v>0</v>
      </c>
      <c r="K547" s="231"/>
      <c r="L547" s="236"/>
      <c r="M547" s="237"/>
      <c r="N547" s="238"/>
      <c r="O547" s="238"/>
      <c r="P547" s="239">
        <f>SUM(P548:P550)</f>
        <v>0</v>
      </c>
      <c r="Q547" s="238"/>
      <c r="R547" s="239">
        <f>SUM(R548:R550)</f>
        <v>0</v>
      </c>
      <c r="S547" s="238"/>
      <c r="T547" s="240">
        <f>SUM(T548:T550)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41" t="s">
        <v>264</v>
      </c>
      <c r="AT547" s="242" t="s">
        <v>74</v>
      </c>
      <c r="AU547" s="242" t="s">
        <v>83</v>
      </c>
      <c r="AY547" s="241" t="s">
        <v>265</v>
      </c>
      <c r="BK547" s="243">
        <f>SUM(BK548:BK550)</f>
        <v>0</v>
      </c>
    </row>
    <row r="548" s="2" customFormat="1" ht="16.30189" customHeight="1">
      <c r="A548" s="39"/>
      <c r="B548" s="40"/>
      <c r="C548" s="246" t="s">
        <v>822</v>
      </c>
      <c r="D548" s="246" t="s">
        <v>268</v>
      </c>
      <c r="E548" s="247" t="s">
        <v>269</v>
      </c>
      <c r="F548" s="248" t="s">
        <v>1</v>
      </c>
      <c r="G548" s="249" t="s">
        <v>1</v>
      </c>
      <c r="H548" s="250">
        <v>1</v>
      </c>
      <c r="I548" s="251"/>
      <c r="J548" s="250">
        <f>ROUND(I548*H548,2)</f>
        <v>0</v>
      </c>
      <c r="K548" s="252"/>
      <c r="L548" s="45"/>
      <c r="M548" s="253" t="s">
        <v>1</v>
      </c>
      <c r="N548" s="254" t="s">
        <v>41</v>
      </c>
      <c r="O548" s="92"/>
      <c r="P548" s="255">
        <f>O548*H548</f>
        <v>0</v>
      </c>
      <c r="Q548" s="255">
        <v>0</v>
      </c>
      <c r="R548" s="255">
        <f>Q548*H548</f>
        <v>0</v>
      </c>
      <c r="S548" s="255">
        <v>0</v>
      </c>
      <c r="T548" s="256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57" t="s">
        <v>272</v>
      </c>
      <c r="AT548" s="257" t="s">
        <v>268</v>
      </c>
      <c r="AU548" s="257" t="s">
        <v>91</v>
      </c>
      <c r="AY548" s="18" t="s">
        <v>265</v>
      </c>
      <c r="BE548" s="258">
        <f>IF(N548="základná",J548,0)</f>
        <v>0</v>
      </c>
      <c r="BF548" s="258">
        <f>IF(N548="znížená",J548,0)</f>
        <v>0</v>
      </c>
      <c r="BG548" s="258">
        <f>IF(N548="zákl. prenesená",J548,0)</f>
        <v>0</v>
      </c>
      <c r="BH548" s="258">
        <f>IF(N548="zníž. prenesená",J548,0)</f>
        <v>0</v>
      </c>
      <c r="BI548" s="258">
        <f>IF(N548="nulová",J548,0)</f>
        <v>0</v>
      </c>
      <c r="BJ548" s="18" t="s">
        <v>91</v>
      </c>
      <c r="BK548" s="258">
        <f>ROUND(I548*H548,2)</f>
        <v>0</v>
      </c>
      <c r="BL548" s="18" t="s">
        <v>272</v>
      </c>
      <c r="BM548" s="257" t="s">
        <v>2847</v>
      </c>
    </row>
    <row r="549" s="2" customFormat="1" ht="16.30189" customHeight="1">
      <c r="A549" s="39"/>
      <c r="B549" s="40"/>
      <c r="C549" s="246" t="s">
        <v>827</v>
      </c>
      <c r="D549" s="246" t="s">
        <v>268</v>
      </c>
      <c r="E549" s="247" t="s">
        <v>274</v>
      </c>
      <c r="F549" s="248" t="s">
        <v>1</v>
      </c>
      <c r="G549" s="249" t="s">
        <v>1</v>
      </c>
      <c r="H549" s="250">
        <v>1</v>
      </c>
      <c r="I549" s="251"/>
      <c r="J549" s="250">
        <f>ROUND(I549*H549,2)</f>
        <v>0</v>
      </c>
      <c r="K549" s="252"/>
      <c r="L549" s="45"/>
      <c r="M549" s="253" t="s">
        <v>1</v>
      </c>
      <c r="N549" s="254" t="s">
        <v>41</v>
      </c>
      <c r="O549" s="92"/>
      <c r="P549" s="255">
        <f>O549*H549</f>
        <v>0</v>
      </c>
      <c r="Q549" s="255">
        <v>0</v>
      </c>
      <c r="R549" s="255">
        <f>Q549*H549</f>
        <v>0</v>
      </c>
      <c r="S549" s="255">
        <v>0</v>
      </c>
      <c r="T549" s="256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57" t="s">
        <v>272</v>
      </c>
      <c r="AT549" s="257" t="s">
        <v>268</v>
      </c>
      <c r="AU549" s="257" t="s">
        <v>91</v>
      </c>
      <c r="AY549" s="18" t="s">
        <v>265</v>
      </c>
      <c r="BE549" s="258">
        <f>IF(N549="základná",J549,0)</f>
        <v>0</v>
      </c>
      <c r="BF549" s="258">
        <f>IF(N549="znížená",J549,0)</f>
        <v>0</v>
      </c>
      <c r="BG549" s="258">
        <f>IF(N549="zákl. prenesená",J549,0)</f>
        <v>0</v>
      </c>
      <c r="BH549" s="258">
        <f>IF(N549="zníž. prenesená",J549,0)</f>
        <v>0</v>
      </c>
      <c r="BI549" s="258">
        <f>IF(N549="nulová",J549,0)</f>
        <v>0</v>
      </c>
      <c r="BJ549" s="18" t="s">
        <v>91</v>
      </c>
      <c r="BK549" s="258">
        <f>ROUND(I549*H549,2)</f>
        <v>0</v>
      </c>
      <c r="BL549" s="18" t="s">
        <v>272</v>
      </c>
      <c r="BM549" s="257" t="s">
        <v>2848</v>
      </c>
    </row>
    <row r="550" s="2" customFormat="1" ht="16.30189" customHeight="1">
      <c r="A550" s="39"/>
      <c r="B550" s="40"/>
      <c r="C550" s="246" t="s">
        <v>834</v>
      </c>
      <c r="D550" s="246" t="s">
        <v>268</v>
      </c>
      <c r="E550" s="247" t="s">
        <v>277</v>
      </c>
      <c r="F550" s="248" t="s">
        <v>1</v>
      </c>
      <c r="G550" s="249" t="s">
        <v>1</v>
      </c>
      <c r="H550" s="250">
        <v>1</v>
      </c>
      <c r="I550" s="251"/>
      <c r="J550" s="250">
        <f>ROUND(I550*H550,2)</f>
        <v>0</v>
      </c>
      <c r="K550" s="252"/>
      <c r="L550" s="45"/>
      <c r="M550" s="253" t="s">
        <v>1</v>
      </c>
      <c r="N550" s="254" t="s">
        <v>41</v>
      </c>
      <c r="O550" s="92"/>
      <c r="P550" s="255">
        <f>O550*H550</f>
        <v>0</v>
      </c>
      <c r="Q550" s="255">
        <v>0</v>
      </c>
      <c r="R550" s="255">
        <f>Q550*H550</f>
        <v>0</v>
      </c>
      <c r="S550" s="255">
        <v>0</v>
      </c>
      <c r="T550" s="256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57" t="s">
        <v>272</v>
      </c>
      <c r="AT550" s="257" t="s">
        <v>268</v>
      </c>
      <c r="AU550" s="257" t="s">
        <v>91</v>
      </c>
      <c r="AY550" s="18" t="s">
        <v>265</v>
      </c>
      <c r="BE550" s="258">
        <f>IF(N550="základná",J550,0)</f>
        <v>0</v>
      </c>
      <c r="BF550" s="258">
        <f>IF(N550="znížená",J550,0)</f>
        <v>0</v>
      </c>
      <c r="BG550" s="258">
        <f>IF(N550="zákl. prenesená",J550,0)</f>
        <v>0</v>
      </c>
      <c r="BH550" s="258">
        <f>IF(N550="zníž. prenesená",J550,0)</f>
        <v>0</v>
      </c>
      <c r="BI550" s="258">
        <f>IF(N550="nulová",J550,0)</f>
        <v>0</v>
      </c>
      <c r="BJ550" s="18" t="s">
        <v>91</v>
      </c>
      <c r="BK550" s="258">
        <f>ROUND(I550*H550,2)</f>
        <v>0</v>
      </c>
      <c r="BL550" s="18" t="s">
        <v>272</v>
      </c>
      <c r="BM550" s="257" t="s">
        <v>2849</v>
      </c>
    </row>
    <row r="551" s="12" customFormat="1" ht="22.8" customHeight="1">
      <c r="A551" s="12"/>
      <c r="B551" s="230"/>
      <c r="C551" s="231"/>
      <c r="D551" s="232" t="s">
        <v>74</v>
      </c>
      <c r="E551" s="244" t="s">
        <v>280</v>
      </c>
      <c r="F551" s="244" t="s">
        <v>281</v>
      </c>
      <c r="G551" s="231"/>
      <c r="H551" s="231"/>
      <c r="I551" s="234"/>
      <c r="J551" s="245">
        <f>BK551</f>
        <v>0</v>
      </c>
      <c r="K551" s="231"/>
      <c r="L551" s="236"/>
      <c r="M551" s="237"/>
      <c r="N551" s="238"/>
      <c r="O551" s="238"/>
      <c r="P551" s="239">
        <f>SUM(P552:P555)</f>
        <v>0</v>
      </c>
      <c r="Q551" s="238"/>
      <c r="R551" s="239">
        <f>SUM(R552:R555)</f>
        <v>0</v>
      </c>
      <c r="S551" s="238"/>
      <c r="T551" s="240">
        <f>SUM(T552:T555)</f>
        <v>0</v>
      </c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R551" s="241" t="s">
        <v>264</v>
      </c>
      <c r="AT551" s="242" t="s">
        <v>74</v>
      </c>
      <c r="AU551" s="242" t="s">
        <v>83</v>
      </c>
      <c r="AY551" s="241" t="s">
        <v>265</v>
      </c>
      <c r="BK551" s="243">
        <f>SUM(BK552:BK555)</f>
        <v>0</v>
      </c>
    </row>
    <row r="552" s="2" customFormat="1" ht="16.30189" customHeight="1">
      <c r="A552" s="39"/>
      <c r="B552" s="40"/>
      <c r="C552" s="246" t="s">
        <v>839</v>
      </c>
      <c r="D552" s="246" t="s">
        <v>268</v>
      </c>
      <c r="E552" s="247" t="s">
        <v>283</v>
      </c>
      <c r="F552" s="248" t="s">
        <v>1</v>
      </c>
      <c r="G552" s="249" t="s">
        <v>1</v>
      </c>
      <c r="H552" s="250">
        <v>1</v>
      </c>
      <c r="I552" s="251"/>
      <c r="J552" s="250">
        <f>ROUND(I552*H552,2)</f>
        <v>0</v>
      </c>
      <c r="K552" s="252"/>
      <c r="L552" s="45"/>
      <c r="M552" s="253" t="s">
        <v>1</v>
      </c>
      <c r="N552" s="254" t="s">
        <v>41</v>
      </c>
      <c r="O552" s="92"/>
      <c r="P552" s="255">
        <f>O552*H552</f>
        <v>0</v>
      </c>
      <c r="Q552" s="255">
        <v>0</v>
      </c>
      <c r="R552" s="255">
        <f>Q552*H552</f>
        <v>0</v>
      </c>
      <c r="S552" s="255">
        <v>0</v>
      </c>
      <c r="T552" s="256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57" t="s">
        <v>272</v>
      </c>
      <c r="AT552" s="257" t="s">
        <v>268</v>
      </c>
      <c r="AU552" s="257" t="s">
        <v>91</v>
      </c>
      <c r="AY552" s="18" t="s">
        <v>265</v>
      </c>
      <c r="BE552" s="258">
        <f>IF(N552="základná",J552,0)</f>
        <v>0</v>
      </c>
      <c r="BF552" s="258">
        <f>IF(N552="znížená",J552,0)</f>
        <v>0</v>
      </c>
      <c r="BG552" s="258">
        <f>IF(N552="zákl. prenesená",J552,0)</f>
        <v>0</v>
      </c>
      <c r="BH552" s="258">
        <f>IF(N552="zníž. prenesená",J552,0)</f>
        <v>0</v>
      </c>
      <c r="BI552" s="258">
        <f>IF(N552="nulová",J552,0)</f>
        <v>0</v>
      </c>
      <c r="BJ552" s="18" t="s">
        <v>91</v>
      </c>
      <c r="BK552" s="258">
        <f>ROUND(I552*H552,2)</f>
        <v>0</v>
      </c>
      <c r="BL552" s="18" t="s">
        <v>272</v>
      </c>
      <c r="BM552" s="257" t="s">
        <v>2850</v>
      </c>
    </row>
    <row r="553" s="2" customFormat="1" ht="16.30189" customHeight="1">
      <c r="A553" s="39"/>
      <c r="B553" s="40"/>
      <c r="C553" s="246" t="s">
        <v>843</v>
      </c>
      <c r="D553" s="246" t="s">
        <v>268</v>
      </c>
      <c r="E553" s="247" t="s">
        <v>286</v>
      </c>
      <c r="F553" s="248" t="s">
        <v>1</v>
      </c>
      <c r="G553" s="249" t="s">
        <v>1</v>
      </c>
      <c r="H553" s="250">
        <v>1</v>
      </c>
      <c r="I553" s="251"/>
      <c r="J553" s="250">
        <f>ROUND(I553*H553,2)</f>
        <v>0</v>
      </c>
      <c r="K553" s="252"/>
      <c r="L553" s="45"/>
      <c r="M553" s="253" t="s">
        <v>1</v>
      </c>
      <c r="N553" s="254" t="s">
        <v>41</v>
      </c>
      <c r="O553" s="92"/>
      <c r="P553" s="255">
        <f>O553*H553</f>
        <v>0</v>
      </c>
      <c r="Q553" s="255">
        <v>0</v>
      </c>
      <c r="R553" s="255">
        <f>Q553*H553</f>
        <v>0</v>
      </c>
      <c r="S553" s="255">
        <v>0</v>
      </c>
      <c r="T553" s="256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57" t="s">
        <v>272</v>
      </c>
      <c r="AT553" s="257" t="s">
        <v>268</v>
      </c>
      <c r="AU553" s="257" t="s">
        <v>91</v>
      </c>
      <c r="AY553" s="18" t="s">
        <v>265</v>
      </c>
      <c r="BE553" s="258">
        <f>IF(N553="základná",J553,0)</f>
        <v>0</v>
      </c>
      <c r="BF553" s="258">
        <f>IF(N553="znížená",J553,0)</f>
        <v>0</v>
      </c>
      <c r="BG553" s="258">
        <f>IF(N553="zákl. prenesená",J553,0)</f>
        <v>0</v>
      </c>
      <c r="BH553" s="258">
        <f>IF(N553="zníž. prenesená",J553,0)</f>
        <v>0</v>
      </c>
      <c r="BI553" s="258">
        <f>IF(N553="nulová",J553,0)</f>
        <v>0</v>
      </c>
      <c r="BJ553" s="18" t="s">
        <v>91</v>
      </c>
      <c r="BK553" s="258">
        <f>ROUND(I553*H553,2)</f>
        <v>0</v>
      </c>
      <c r="BL553" s="18" t="s">
        <v>272</v>
      </c>
      <c r="BM553" s="257" t="s">
        <v>2851</v>
      </c>
    </row>
    <row r="554" s="2" customFormat="1" ht="16.30189" customHeight="1">
      <c r="A554" s="39"/>
      <c r="B554" s="40"/>
      <c r="C554" s="246" t="s">
        <v>847</v>
      </c>
      <c r="D554" s="246" t="s">
        <v>268</v>
      </c>
      <c r="E554" s="247" t="s">
        <v>2852</v>
      </c>
      <c r="F554" s="248" t="s">
        <v>1</v>
      </c>
      <c r="G554" s="249" t="s">
        <v>1</v>
      </c>
      <c r="H554" s="250">
        <v>1</v>
      </c>
      <c r="I554" s="251"/>
      <c r="J554" s="250">
        <f>ROUND(I554*H554,2)</f>
        <v>0</v>
      </c>
      <c r="K554" s="252"/>
      <c r="L554" s="45"/>
      <c r="M554" s="253" t="s">
        <v>1</v>
      </c>
      <c r="N554" s="254" t="s">
        <v>41</v>
      </c>
      <c r="O554" s="92"/>
      <c r="P554" s="255">
        <f>O554*H554</f>
        <v>0</v>
      </c>
      <c r="Q554" s="255">
        <v>0</v>
      </c>
      <c r="R554" s="255">
        <f>Q554*H554</f>
        <v>0</v>
      </c>
      <c r="S554" s="255">
        <v>0</v>
      </c>
      <c r="T554" s="256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57" t="s">
        <v>272</v>
      </c>
      <c r="AT554" s="257" t="s">
        <v>268</v>
      </c>
      <c r="AU554" s="257" t="s">
        <v>91</v>
      </c>
      <c r="AY554" s="18" t="s">
        <v>265</v>
      </c>
      <c r="BE554" s="258">
        <f>IF(N554="základná",J554,0)</f>
        <v>0</v>
      </c>
      <c r="BF554" s="258">
        <f>IF(N554="znížená",J554,0)</f>
        <v>0</v>
      </c>
      <c r="BG554" s="258">
        <f>IF(N554="zákl. prenesená",J554,0)</f>
        <v>0</v>
      </c>
      <c r="BH554" s="258">
        <f>IF(N554="zníž. prenesená",J554,0)</f>
        <v>0</v>
      </c>
      <c r="BI554" s="258">
        <f>IF(N554="nulová",J554,0)</f>
        <v>0</v>
      </c>
      <c r="BJ554" s="18" t="s">
        <v>91</v>
      </c>
      <c r="BK554" s="258">
        <f>ROUND(I554*H554,2)</f>
        <v>0</v>
      </c>
      <c r="BL554" s="18" t="s">
        <v>272</v>
      </c>
      <c r="BM554" s="257" t="s">
        <v>2853</v>
      </c>
    </row>
    <row r="555" s="13" customFormat="1">
      <c r="A555" s="13"/>
      <c r="B555" s="264"/>
      <c r="C555" s="265"/>
      <c r="D555" s="266" t="s">
        <v>312</v>
      </c>
      <c r="E555" s="267" t="s">
        <v>1</v>
      </c>
      <c r="F555" s="268" t="s">
        <v>2854</v>
      </c>
      <c r="G555" s="265"/>
      <c r="H555" s="269">
        <v>1</v>
      </c>
      <c r="I555" s="270"/>
      <c r="J555" s="265"/>
      <c r="K555" s="265"/>
      <c r="L555" s="271"/>
      <c r="M555" s="272"/>
      <c r="N555" s="273"/>
      <c r="O555" s="273"/>
      <c r="P555" s="273"/>
      <c r="Q555" s="273"/>
      <c r="R555" s="273"/>
      <c r="S555" s="273"/>
      <c r="T555" s="27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75" t="s">
        <v>312</v>
      </c>
      <c r="AU555" s="275" t="s">
        <v>91</v>
      </c>
      <c r="AV555" s="13" t="s">
        <v>91</v>
      </c>
      <c r="AW555" s="13" t="s">
        <v>4</v>
      </c>
      <c r="AX555" s="13" t="s">
        <v>83</v>
      </c>
      <c r="AY555" s="275" t="s">
        <v>265</v>
      </c>
    </row>
    <row r="556" s="12" customFormat="1" ht="22.8" customHeight="1">
      <c r="A556" s="12"/>
      <c r="B556" s="230"/>
      <c r="C556" s="231"/>
      <c r="D556" s="232" t="s">
        <v>74</v>
      </c>
      <c r="E556" s="244" t="s">
        <v>2855</v>
      </c>
      <c r="F556" s="244" t="s">
        <v>2856</v>
      </c>
      <c r="G556" s="231"/>
      <c r="H556" s="231"/>
      <c r="I556" s="234"/>
      <c r="J556" s="245">
        <f>BK556</f>
        <v>0</v>
      </c>
      <c r="K556" s="231"/>
      <c r="L556" s="236"/>
      <c r="M556" s="237"/>
      <c r="N556" s="238"/>
      <c r="O556" s="238"/>
      <c r="P556" s="239">
        <f>SUM(P557:P559)</f>
        <v>0</v>
      </c>
      <c r="Q556" s="238"/>
      <c r="R556" s="239">
        <f>SUM(R557:R559)</f>
        <v>0</v>
      </c>
      <c r="S556" s="238"/>
      <c r="T556" s="240">
        <f>SUM(T557:T559)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41" t="s">
        <v>264</v>
      </c>
      <c r="AT556" s="242" t="s">
        <v>74</v>
      </c>
      <c r="AU556" s="242" t="s">
        <v>83</v>
      </c>
      <c r="AY556" s="241" t="s">
        <v>265</v>
      </c>
      <c r="BK556" s="243">
        <f>SUM(BK557:BK559)</f>
        <v>0</v>
      </c>
    </row>
    <row r="557" s="2" customFormat="1" ht="16.30189" customHeight="1">
      <c r="A557" s="39"/>
      <c r="B557" s="40"/>
      <c r="C557" s="246" t="s">
        <v>3612</v>
      </c>
      <c r="D557" s="246" t="s">
        <v>268</v>
      </c>
      <c r="E557" s="247" t="s">
        <v>2857</v>
      </c>
      <c r="F557" s="248" t="s">
        <v>1</v>
      </c>
      <c r="G557" s="249" t="s">
        <v>1</v>
      </c>
      <c r="H557" s="250">
        <v>1</v>
      </c>
      <c r="I557" s="251"/>
      <c r="J557" s="250">
        <f>ROUND(I557*H557,2)</f>
        <v>0</v>
      </c>
      <c r="K557" s="252"/>
      <c r="L557" s="45"/>
      <c r="M557" s="253" t="s">
        <v>1</v>
      </c>
      <c r="N557" s="254" t="s">
        <v>41</v>
      </c>
      <c r="O557" s="92"/>
      <c r="P557" s="255">
        <f>O557*H557</f>
        <v>0</v>
      </c>
      <c r="Q557" s="255">
        <v>0</v>
      </c>
      <c r="R557" s="255">
        <f>Q557*H557</f>
        <v>0</v>
      </c>
      <c r="S557" s="255">
        <v>0</v>
      </c>
      <c r="T557" s="256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57" t="s">
        <v>272</v>
      </c>
      <c r="AT557" s="257" t="s">
        <v>268</v>
      </c>
      <c r="AU557" s="257" t="s">
        <v>91</v>
      </c>
      <c r="AY557" s="18" t="s">
        <v>265</v>
      </c>
      <c r="BE557" s="258">
        <f>IF(N557="základná",J557,0)</f>
        <v>0</v>
      </c>
      <c r="BF557" s="258">
        <f>IF(N557="znížená",J557,0)</f>
        <v>0</v>
      </c>
      <c r="BG557" s="258">
        <f>IF(N557="zákl. prenesená",J557,0)</f>
        <v>0</v>
      </c>
      <c r="BH557" s="258">
        <f>IF(N557="zníž. prenesená",J557,0)</f>
        <v>0</v>
      </c>
      <c r="BI557" s="258">
        <f>IF(N557="nulová",J557,0)</f>
        <v>0</v>
      </c>
      <c r="BJ557" s="18" t="s">
        <v>91</v>
      </c>
      <c r="BK557" s="258">
        <f>ROUND(I557*H557,2)</f>
        <v>0</v>
      </c>
      <c r="BL557" s="18" t="s">
        <v>272</v>
      </c>
      <c r="BM557" s="257" t="s">
        <v>2858</v>
      </c>
    </row>
    <row r="558" s="2" customFormat="1" ht="16.30189" customHeight="1">
      <c r="A558" s="39"/>
      <c r="B558" s="40"/>
      <c r="C558" s="246" t="s">
        <v>3769</v>
      </c>
      <c r="D558" s="246" t="s">
        <v>268</v>
      </c>
      <c r="E558" s="247" t="s">
        <v>2859</v>
      </c>
      <c r="F558" s="248" t="s">
        <v>1</v>
      </c>
      <c r="G558" s="249" t="s">
        <v>1</v>
      </c>
      <c r="H558" s="250">
        <v>6</v>
      </c>
      <c r="I558" s="251"/>
      <c r="J558" s="250">
        <f>ROUND(I558*H558,2)</f>
        <v>0</v>
      </c>
      <c r="K558" s="252"/>
      <c r="L558" s="45"/>
      <c r="M558" s="253" t="s">
        <v>1</v>
      </c>
      <c r="N558" s="254" t="s">
        <v>41</v>
      </c>
      <c r="O558" s="92"/>
      <c r="P558" s="255">
        <f>O558*H558</f>
        <v>0</v>
      </c>
      <c r="Q558" s="255">
        <v>0</v>
      </c>
      <c r="R558" s="255">
        <f>Q558*H558</f>
        <v>0</v>
      </c>
      <c r="S558" s="255">
        <v>0</v>
      </c>
      <c r="T558" s="256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57" t="s">
        <v>272</v>
      </c>
      <c r="AT558" s="257" t="s">
        <v>268</v>
      </c>
      <c r="AU558" s="257" t="s">
        <v>91</v>
      </c>
      <c r="AY558" s="18" t="s">
        <v>265</v>
      </c>
      <c r="BE558" s="258">
        <f>IF(N558="základná",J558,0)</f>
        <v>0</v>
      </c>
      <c r="BF558" s="258">
        <f>IF(N558="znížená",J558,0)</f>
        <v>0</v>
      </c>
      <c r="BG558" s="258">
        <f>IF(N558="zákl. prenesená",J558,0)</f>
        <v>0</v>
      </c>
      <c r="BH558" s="258">
        <f>IF(N558="zníž. prenesená",J558,0)</f>
        <v>0</v>
      </c>
      <c r="BI558" s="258">
        <f>IF(N558="nulová",J558,0)</f>
        <v>0</v>
      </c>
      <c r="BJ558" s="18" t="s">
        <v>91</v>
      </c>
      <c r="BK558" s="258">
        <f>ROUND(I558*H558,2)</f>
        <v>0</v>
      </c>
      <c r="BL558" s="18" t="s">
        <v>272</v>
      </c>
      <c r="BM558" s="257" t="s">
        <v>2860</v>
      </c>
    </row>
    <row r="559" s="2" customFormat="1" ht="16.30189" customHeight="1">
      <c r="A559" s="39"/>
      <c r="B559" s="40"/>
      <c r="C559" s="246" t="s">
        <v>546</v>
      </c>
      <c r="D559" s="246" t="s">
        <v>268</v>
      </c>
      <c r="E559" s="247" t="s">
        <v>2861</v>
      </c>
      <c r="F559" s="248" t="s">
        <v>1</v>
      </c>
      <c r="G559" s="249" t="s">
        <v>1</v>
      </c>
      <c r="H559" s="250">
        <v>1</v>
      </c>
      <c r="I559" s="251"/>
      <c r="J559" s="250">
        <f>ROUND(I559*H559,2)</f>
        <v>0</v>
      </c>
      <c r="K559" s="252"/>
      <c r="L559" s="45"/>
      <c r="M559" s="259" t="s">
        <v>1</v>
      </c>
      <c r="N559" s="260" t="s">
        <v>41</v>
      </c>
      <c r="O559" s="261"/>
      <c r="P559" s="262">
        <f>O559*H559</f>
        <v>0</v>
      </c>
      <c r="Q559" s="262">
        <v>0</v>
      </c>
      <c r="R559" s="262">
        <f>Q559*H559</f>
        <v>0</v>
      </c>
      <c r="S559" s="262">
        <v>0</v>
      </c>
      <c r="T559" s="263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57" t="s">
        <v>272</v>
      </c>
      <c r="AT559" s="257" t="s">
        <v>268</v>
      </c>
      <c r="AU559" s="257" t="s">
        <v>91</v>
      </c>
      <c r="AY559" s="18" t="s">
        <v>265</v>
      </c>
      <c r="BE559" s="258">
        <f>IF(N559="základná",J559,0)</f>
        <v>0</v>
      </c>
      <c r="BF559" s="258">
        <f>IF(N559="znížená",J559,0)</f>
        <v>0</v>
      </c>
      <c r="BG559" s="258">
        <f>IF(N559="zákl. prenesená",J559,0)</f>
        <v>0</v>
      </c>
      <c r="BH559" s="258">
        <f>IF(N559="zníž. prenesená",J559,0)</f>
        <v>0</v>
      </c>
      <c r="BI559" s="258">
        <f>IF(N559="nulová",J559,0)</f>
        <v>0</v>
      </c>
      <c r="BJ559" s="18" t="s">
        <v>91</v>
      </c>
      <c r="BK559" s="258">
        <f>ROUND(I559*H559,2)</f>
        <v>0</v>
      </c>
      <c r="BL559" s="18" t="s">
        <v>272</v>
      </c>
      <c r="BM559" s="257" t="s">
        <v>2862</v>
      </c>
    </row>
    <row r="560" s="2" customFormat="1" ht="6.96" customHeight="1">
      <c r="A560" s="39"/>
      <c r="B560" s="67"/>
      <c r="C560" s="68"/>
      <c r="D560" s="68"/>
      <c r="E560" s="68"/>
      <c r="F560" s="68"/>
      <c r="G560" s="68"/>
      <c r="H560" s="68"/>
      <c r="I560" s="194"/>
      <c r="J560" s="68"/>
      <c r="K560" s="68"/>
      <c r="L560" s="45"/>
      <c r="M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</row>
  </sheetData>
  <sheetProtection sheet="1" autoFilter="0" formatColumns="0" formatRows="0" objects="1" scenarios="1" spinCount="100000" saltValue="6g3yM8nFOg7Es+2rlNxRFcoZRD/155M0oU8E5ySCWfFAeVpQ6EzgWLPpNIfV5jbKlIDgEqWDSpiXTG2FfqV5tw==" hashValue="VIVDbY2NMut73iUwPEDm9IOHPG/uIi5+aG8g6Un/nmWxY2tQ+65Ol2HPabnEoz6MII4GpWm8YhTMCOLzrBZU9A==" algorithmName="SHA-512" password="CC35"/>
  <autoFilter ref="C131:K559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7.13" style="1" customWidth="1"/>
    <col min="2" max="2" width="1.42" style="1" customWidth="1"/>
    <col min="3" max="3" width="3.56" style="1" customWidth="1"/>
    <col min="4" max="4" width="3.7" style="1" customWidth="1"/>
    <col min="5" max="5" width="14.7" style="1" customWidth="1"/>
    <col min="6" max="6" width="43.56" style="1" customWidth="1"/>
    <col min="7" max="7" width="5.99" style="1" customWidth="1"/>
    <col min="8" max="8" width="9.85" style="1" customWidth="1"/>
    <col min="9" max="9" width="17.28" style="148" customWidth="1"/>
    <col min="10" max="10" width="17.28" style="1" customWidth="1"/>
    <col min="11" max="11" width="17.28" style="1" hidden="1" customWidth="1"/>
    <col min="12" max="12" width="7.99" style="1" customWidth="1"/>
    <col min="13" max="13" width="9.28" style="1" hidden="1" customWidth="1"/>
    <col min="14" max="14" width="9.13" style="1" hidden="1"/>
    <col min="15" max="15" width="12.13" style="1" hidden="1" customWidth="1"/>
    <col min="16" max="16" width="12.13" style="1" hidden="1" customWidth="1"/>
    <col min="17" max="17" width="12.13" style="1" hidden="1" customWidth="1"/>
    <col min="18" max="18" width="12.13" style="1" hidden="1" customWidth="1"/>
    <col min="19" max="19" width="12.13" style="1" hidden="1" customWidth="1"/>
    <col min="20" max="20" width="12.13" style="1" hidden="1" customWidth="1"/>
    <col min="21" max="21" width="13.99" style="1" hidden="1" customWidth="1"/>
    <col min="22" max="22" width="10.56" style="1" customWidth="1"/>
    <col min="23" max="23" width="13.99" style="1" customWidth="1"/>
    <col min="24" max="24" width="10.56" style="1" customWidth="1"/>
    <col min="25" max="25" width="12.85" style="1" customWidth="1"/>
    <col min="26" max="26" width="9.42" style="1" customWidth="1"/>
    <col min="27" max="27" width="12.85" style="1" customWidth="1"/>
    <col min="28" max="28" width="13.99" style="1" customWidth="1"/>
    <col min="29" max="29" width="9.42" style="1" customWidth="1"/>
    <col min="30" max="30" width="12.85" style="1" customWidth="1"/>
    <col min="31" max="31" width="13.99" style="1" customWidth="1"/>
    <col min="44" max="44" width="9.13" style="1" hidden="1"/>
    <col min="45" max="45" width="9.13" style="1" hidden="1"/>
    <col min="46" max="46" width="9.13" style="1" hidden="1"/>
    <col min="47" max="47" width="9.13" style="1" hidden="1"/>
    <col min="48" max="48" width="9.13" style="1" hidden="1"/>
    <col min="49" max="49" width="9.13" style="1" hidden="1"/>
    <col min="50" max="50" width="9.13" style="1" hidden="1"/>
    <col min="51" max="51" width="9.13" style="1" hidden="1"/>
    <col min="52" max="52" width="9.13" style="1" hidden="1"/>
    <col min="53" max="53" width="9.13" style="1" hidden="1"/>
    <col min="54" max="54" width="9.13" style="1" hidden="1"/>
    <col min="55" max="55" width="9.13" style="1" hidden="1"/>
    <col min="56" max="56" width="9.13" style="1" hidden="1"/>
    <col min="57" max="57" width="9.13" style="1" hidden="1"/>
    <col min="58" max="58" width="9.13" style="1" hidden="1"/>
    <col min="59" max="59" width="9.13" style="1" hidden="1"/>
    <col min="60" max="60" width="9.13" style="1" hidden="1"/>
    <col min="61" max="61" width="9.13" style="1" hidden="1"/>
    <col min="62" max="62" width="9.13" style="1" hidden="1"/>
    <col min="63" max="63" width="9.13" style="1" hidden="1"/>
    <col min="64" max="64" width="9.13" style="1" hidden="1"/>
    <col min="65" max="65" width="9.13" style="1" hidden="1"/>
  </cols>
  <sheetData>
    <row r="2" s="1" customFormat="1" ht="36.96" customHeight="1">
      <c r="I2" s="148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1"/>
      <c r="J3" s="150"/>
      <c r="K3" s="150"/>
      <c r="L3" s="21"/>
      <c r="AT3" s="18" t="s">
        <v>75</v>
      </c>
    </row>
    <row r="4" s="1" customFormat="1" ht="24.96" customHeight="1">
      <c r="B4" s="21"/>
      <c r="D4" s="152" t="s">
        <v>239</v>
      </c>
      <c r="I4" s="148"/>
      <c r="L4" s="21"/>
      <c r="M4" s="153" t="s">
        <v>10</v>
      </c>
      <c r="AT4" s="18" t="s">
        <v>5</v>
      </c>
    </row>
    <row r="5" s="1" customFormat="1" ht="6.96" customHeight="1">
      <c r="B5" s="21"/>
      <c r="I5" s="148"/>
      <c r="L5" s="21"/>
    </row>
    <row r="6" s="1" customFormat="1" ht="12" customHeight="1">
      <c r="B6" s="21"/>
      <c r="D6" s="154" t="s">
        <v>15</v>
      </c>
      <c r="I6" s="148"/>
      <c r="L6" s="21"/>
    </row>
    <row r="7" s="1" customFormat="1" ht="24.45283" customHeight="1">
      <c r="B7" s="21"/>
      <c r="E7" s="155" t="str">
        <f>'Rekapitulácia stavby'!K6</f>
        <v>Rekonštrukcia cesty a mostov II/585 Pôtor-Dolná Strehová-Lučenec a II/591 cestný násyp ... - III. etapa</v>
      </c>
      <c r="F7" s="154"/>
      <c r="G7" s="154"/>
      <c r="H7" s="154"/>
      <c r="I7" s="148"/>
      <c r="L7" s="21"/>
    </row>
    <row r="8" s="2" customFormat="1" ht="12" customHeight="1">
      <c r="A8" s="39"/>
      <c r="B8" s="45"/>
      <c r="C8" s="39"/>
      <c r="D8" s="154" t="s">
        <v>240</v>
      </c>
      <c r="E8" s="39"/>
      <c r="F8" s="39"/>
      <c r="G8" s="39"/>
      <c r="H8" s="39"/>
      <c r="I8" s="156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30189" customHeight="1">
      <c r="A9" s="39"/>
      <c r="B9" s="45"/>
      <c r="C9" s="39"/>
      <c r="D9" s="39"/>
      <c r="E9" s="157" t="s">
        <v>3770</v>
      </c>
      <c r="F9" s="39"/>
      <c r="G9" s="39"/>
      <c r="H9" s="39"/>
      <c r="I9" s="156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156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4" t="s">
        <v>17</v>
      </c>
      <c r="E11" s="39"/>
      <c r="F11" s="142" t="s">
        <v>1</v>
      </c>
      <c r="G11" s="39"/>
      <c r="H11" s="39"/>
      <c r="I11" s="158" t="s">
        <v>18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4" t="s">
        <v>19</v>
      </c>
      <c r="E12" s="39"/>
      <c r="F12" s="142" t="s">
        <v>20</v>
      </c>
      <c r="G12" s="39"/>
      <c r="H12" s="39"/>
      <c r="I12" s="158" t="s">
        <v>21</v>
      </c>
      <c r="J12" s="159" t="str">
        <f>'Rekapitulácia stavby'!AN8</f>
        <v>28. 10. 2019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156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4" t="s">
        <v>23</v>
      </c>
      <c r="E14" s="39"/>
      <c r="F14" s="39"/>
      <c r="G14" s="39"/>
      <c r="H14" s="39"/>
      <c r="I14" s="158" t="s">
        <v>24</v>
      </c>
      <c r="J14" s="142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25</v>
      </c>
      <c r="F15" s="39"/>
      <c r="G15" s="39"/>
      <c r="H15" s="39"/>
      <c r="I15" s="158" t="s">
        <v>26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156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4" t="s">
        <v>27</v>
      </c>
      <c r="E17" s="39"/>
      <c r="F17" s="39"/>
      <c r="G17" s="39"/>
      <c r="H17" s="39"/>
      <c r="I17" s="158" t="s">
        <v>24</v>
      </c>
      <c r="J17" s="34" t="str">
        <f>'Rekapitulácia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'Rekapitulácia stavby'!E14</f>
        <v>Vyplň údaj</v>
      </c>
      <c r="F18" s="142"/>
      <c r="G18" s="142"/>
      <c r="H18" s="142"/>
      <c r="I18" s="158" t="s">
        <v>26</v>
      </c>
      <c r="J18" s="34" t="str">
        <f>'Rekapitulácia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156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4" t="s">
        <v>29</v>
      </c>
      <c r="E20" s="39"/>
      <c r="F20" s="39"/>
      <c r="G20" s="39"/>
      <c r="H20" s="39"/>
      <c r="I20" s="158" t="s">
        <v>24</v>
      </c>
      <c r="J20" s="142" t="s">
        <v>30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31</v>
      </c>
      <c r="F21" s="39"/>
      <c r="G21" s="39"/>
      <c r="H21" s="39"/>
      <c r="I21" s="158" t="s">
        <v>26</v>
      </c>
      <c r="J21" s="142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156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4" t="s">
        <v>32</v>
      </c>
      <c r="E23" s="39"/>
      <c r="F23" s="39"/>
      <c r="G23" s="39"/>
      <c r="H23" s="39"/>
      <c r="I23" s="158" t="s">
        <v>24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33</v>
      </c>
      <c r="F24" s="39"/>
      <c r="G24" s="39"/>
      <c r="H24" s="39"/>
      <c r="I24" s="158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156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4" t="s">
        <v>34</v>
      </c>
      <c r="E26" s="39"/>
      <c r="F26" s="39"/>
      <c r="G26" s="39"/>
      <c r="H26" s="39"/>
      <c r="I26" s="156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30189" customHeight="1">
      <c r="A27" s="160"/>
      <c r="B27" s="161"/>
      <c r="C27" s="160"/>
      <c r="D27" s="160"/>
      <c r="E27" s="162" t="s">
        <v>1</v>
      </c>
      <c r="F27" s="162"/>
      <c r="G27" s="162"/>
      <c r="H27" s="162"/>
      <c r="I27" s="163"/>
      <c r="J27" s="160"/>
      <c r="K27" s="160"/>
      <c r="L27" s="164"/>
      <c r="S27" s="160"/>
      <c r="T27" s="160"/>
      <c r="U27" s="160"/>
      <c r="V27" s="160"/>
      <c r="W27" s="160"/>
      <c r="X27" s="160"/>
      <c r="Y27" s="160"/>
      <c r="Z27" s="160"/>
      <c r="AA27" s="160"/>
      <c r="AB27" s="160"/>
      <c r="AC27" s="160"/>
      <c r="AD27" s="160"/>
      <c r="AE27" s="160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156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5"/>
      <c r="E29" s="165"/>
      <c r="F29" s="165"/>
      <c r="G29" s="165"/>
      <c r="H29" s="165"/>
      <c r="I29" s="166"/>
      <c r="J29" s="165"/>
      <c r="K29" s="165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7" t="s">
        <v>35</v>
      </c>
      <c r="E30" s="39"/>
      <c r="F30" s="39"/>
      <c r="G30" s="39"/>
      <c r="H30" s="39"/>
      <c r="I30" s="156"/>
      <c r="J30" s="168">
        <f>ROUND(J132,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5"/>
      <c r="E31" s="165"/>
      <c r="F31" s="165"/>
      <c r="G31" s="165"/>
      <c r="H31" s="165"/>
      <c r="I31" s="166"/>
      <c r="J31" s="165"/>
      <c r="K31" s="165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9" t="s">
        <v>37</v>
      </c>
      <c r="G32" s="39"/>
      <c r="H32" s="39"/>
      <c r="I32" s="170" t="s">
        <v>36</v>
      </c>
      <c r="J32" s="169" t="s">
        <v>38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71" t="s">
        <v>39</v>
      </c>
      <c r="E33" s="154" t="s">
        <v>40</v>
      </c>
      <c r="F33" s="172">
        <f>ROUND((SUM(BE132:BE585)),  2)</f>
        <v>0</v>
      </c>
      <c r="G33" s="39"/>
      <c r="H33" s="39"/>
      <c r="I33" s="173">
        <v>0.20000000000000001</v>
      </c>
      <c r="J33" s="172">
        <f>ROUND(((SUM(BE132:BE585))*I33),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4" t="s">
        <v>41</v>
      </c>
      <c r="F34" s="172">
        <f>ROUND((SUM(BF132:BF585)),  2)</f>
        <v>0</v>
      </c>
      <c r="G34" s="39"/>
      <c r="H34" s="39"/>
      <c r="I34" s="173">
        <v>0.20000000000000001</v>
      </c>
      <c r="J34" s="172">
        <f>ROUND(((SUM(BF132:BF585))*I34),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4" t="s">
        <v>42</v>
      </c>
      <c r="F35" s="172">
        <f>ROUND((SUM(BG132:BG585)),  2)</f>
        <v>0</v>
      </c>
      <c r="G35" s="39"/>
      <c r="H35" s="39"/>
      <c r="I35" s="173">
        <v>0.20000000000000001</v>
      </c>
      <c r="J35" s="172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4" t="s">
        <v>43</v>
      </c>
      <c r="F36" s="172">
        <f>ROUND((SUM(BH132:BH585)),  2)</f>
        <v>0</v>
      </c>
      <c r="G36" s="39"/>
      <c r="H36" s="39"/>
      <c r="I36" s="173">
        <v>0.20000000000000001</v>
      </c>
      <c r="J36" s="172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4" t="s">
        <v>44</v>
      </c>
      <c r="F37" s="172">
        <f>ROUND((SUM(BI132:BI585)),  2)</f>
        <v>0</v>
      </c>
      <c r="G37" s="39"/>
      <c r="H37" s="39"/>
      <c r="I37" s="173">
        <v>0</v>
      </c>
      <c r="J37" s="172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156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74"/>
      <c r="D39" s="175" t="s">
        <v>45</v>
      </c>
      <c r="E39" s="176"/>
      <c r="F39" s="176"/>
      <c r="G39" s="177" t="s">
        <v>46</v>
      </c>
      <c r="H39" s="178" t="s">
        <v>47</v>
      </c>
      <c r="I39" s="179"/>
      <c r="J39" s="180">
        <f>SUM(J30:J37)</f>
        <v>0</v>
      </c>
      <c r="K39" s="181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156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I41" s="148"/>
      <c r="L41" s="21"/>
    </row>
    <row r="42" s="1" customFormat="1" ht="14.4" customHeight="1">
      <c r="B42" s="21"/>
      <c r="I42" s="148"/>
      <c r="L42" s="21"/>
    </row>
    <row r="43" s="1" customFormat="1" ht="14.4" customHeight="1">
      <c r="B43" s="21"/>
      <c r="I43" s="148"/>
      <c r="L43" s="21"/>
    </row>
    <row r="44" s="1" customFormat="1" ht="14.4" customHeight="1">
      <c r="B44" s="21"/>
      <c r="I44" s="148"/>
      <c r="L44" s="21"/>
    </row>
    <row r="45" s="1" customFormat="1" ht="14.4" customHeight="1">
      <c r="B45" s="21"/>
      <c r="I45" s="148"/>
      <c r="L45" s="21"/>
    </row>
    <row r="46" s="1" customFormat="1" ht="14.4" customHeight="1">
      <c r="B46" s="21"/>
      <c r="I46" s="148"/>
      <c r="L46" s="21"/>
    </row>
    <row r="47" s="1" customFormat="1" ht="14.4" customHeight="1">
      <c r="B47" s="21"/>
      <c r="I47" s="148"/>
      <c r="L47" s="21"/>
    </row>
    <row r="48" s="1" customFormat="1" ht="14.4" customHeight="1">
      <c r="B48" s="21"/>
      <c r="I48" s="148"/>
      <c r="L48" s="21"/>
    </row>
    <row r="49" s="1" customFormat="1" ht="14.4" customHeight="1">
      <c r="B49" s="21"/>
      <c r="I49" s="148"/>
      <c r="L49" s="21"/>
    </row>
    <row r="50" s="2" customFormat="1" ht="14.4" customHeight="1">
      <c r="B50" s="64"/>
      <c r="D50" s="182" t="s">
        <v>48</v>
      </c>
      <c r="E50" s="183"/>
      <c r="F50" s="183"/>
      <c r="G50" s="182" t="s">
        <v>49</v>
      </c>
      <c r="H50" s="183"/>
      <c r="I50" s="184"/>
      <c r="J50" s="183"/>
      <c r="K50" s="183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85" t="s">
        <v>50</v>
      </c>
      <c r="E61" s="186"/>
      <c r="F61" s="187" t="s">
        <v>51</v>
      </c>
      <c r="G61" s="185" t="s">
        <v>50</v>
      </c>
      <c r="H61" s="186"/>
      <c r="I61" s="188"/>
      <c r="J61" s="189" t="s">
        <v>51</v>
      </c>
      <c r="K61" s="18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82" t="s">
        <v>52</v>
      </c>
      <c r="E65" s="190"/>
      <c r="F65" s="190"/>
      <c r="G65" s="182" t="s">
        <v>53</v>
      </c>
      <c r="H65" s="190"/>
      <c r="I65" s="191"/>
      <c r="J65" s="190"/>
      <c r="K65" s="19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85" t="s">
        <v>50</v>
      </c>
      <c r="E76" s="186"/>
      <c r="F76" s="187" t="s">
        <v>51</v>
      </c>
      <c r="G76" s="185" t="s">
        <v>50</v>
      </c>
      <c r="H76" s="186"/>
      <c r="I76" s="188"/>
      <c r="J76" s="189" t="s">
        <v>51</v>
      </c>
      <c r="K76" s="18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92"/>
      <c r="C77" s="193"/>
      <c r="D77" s="193"/>
      <c r="E77" s="193"/>
      <c r="F77" s="193"/>
      <c r="G77" s="193"/>
      <c r="H77" s="193"/>
      <c r="I77" s="194"/>
      <c r="J77" s="193"/>
      <c r="K77" s="19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95"/>
      <c r="C81" s="196"/>
      <c r="D81" s="196"/>
      <c r="E81" s="196"/>
      <c r="F81" s="196"/>
      <c r="G81" s="196"/>
      <c r="H81" s="196"/>
      <c r="I81" s="197"/>
      <c r="J81" s="196"/>
      <c r="K81" s="196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242</v>
      </c>
      <c r="D82" s="41"/>
      <c r="E82" s="41"/>
      <c r="F82" s="41"/>
      <c r="G82" s="41"/>
      <c r="H82" s="41"/>
      <c r="I82" s="156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156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15</v>
      </c>
      <c r="D84" s="41"/>
      <c r="E84" s="41"/>
      <c r="F84" s="41"/>
      <c r="G84" s="41"/>
      <c r="H84" s="41"/>
      <c r="I84" s="156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45283" customHeight="1">
      <c r="A85" s="39"/>
      <c r="B85" s="40"/>
      <c r="C85" s="41"/>
      <c r="D85" s="41"/>
      <c r="E85" s="198" t="str">
        <f>E7</f>
        <v>Rekonštrukcia cesty a mostov II/585 Pôtor-Dolná Strehová-Lučenec a II/591 cestný násyp ... - III. etapa</v>
      </c>
      <c r="F85" s="33"/>
      <c r="G85" s="33"/>
      <c r="H85" s="33"/>
      <c r="I85" s="156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240</v>
      </c>
      <c r="D86" s="41"/>
      <c r="E86" s="41"/>
      <c r="F86" s="41"/>
      <c r="G86" s="41"/>
      <c r="H86" s="41"/>
      <c r="I86" s="156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30189" customHeight="1">
      <c r="A87" s="39"/>
      <c r="B87" s="40"/>
      <c r="C87" s="41"/>
      <c r="D87" s="41"/>
      <c r="E87" s="77" t="str">
        <f>E9</f>
        <v>212-00 - 212-00 Most ev.č.585-020</v>
      </c>
      <c r="F87" s="41"/>
      <c r="G87" s="41"/>
      <c r="H87" s="41"/>
      <c r="I87" s="156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156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19</v>
      </c>
      <c r="D89" s="41"/>
      <c r="E89" s="41"/>
      <c r="F89" s="28" t="str">
        <f>F12</f>
        <v xml:space="preserve"> </v>
      </c>
      <c r="G89" s="41"/>
      <c r="H89" s="41"/>
      <c r="I89" s="158" t="s">
        <v>21</v>
      </c>
      <c r="J89" s="80" t="str">
        <f>IF(J12="","",J12)</f>
        <v>28. 10. 2019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156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6.85283" customHeight="1">
      <c r="A91" s="39"/>
      <c r="B91" s="40"/>
      <c r="C91" s="33" t="s">
        <v>23</v>
      </c>
      <c r="D91" s="41"/>
      <c r="E91" s="41"/>
      <c r="F91" s="28" t="str">
        <f>E15</f>
        <v xml:space="preserve">BANSKOBYSTRICKÝ SAMOSPRÁVNY KRAJ </v>
      </c>
      <c r="G91" s="41"/>
      <c r="H91" s="41"/>
      <c r="I91" s="158" t="s">
        <v>29</v>
      </c>
      <c r="J91" s="37" t="str">
        <f>E21</f>
        <v>ISPO spol.s r.o. , Prešov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30566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158" t="s">
        <v>32</v>
      </c>
      <c r="J92" s="37" t="str">
        <f>E24</f>
        <v>Ing. Čurlík Ján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156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99" t="s">
        <v>243</v>
      </c>
      <c r="D94" s="200"/>
      <c r="E94" s="200"/>
      <c r="F94" s="200"/>
      <c r="G94" s="200"/>
      <c r="H94" s="200"/>
      <c r="I94" s="201"/>
      <c r="J94" s="202" t="s">
        <v>244</v>
      </c>
      <c r="K94" s="200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156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203" t="s">
        <v>245</v>
      </c>
      <c r="D96" s="41"/>
      <c r="E96" s="41"/>
      <c r="F96" s="41"/>
      <c r="G96" s="41"/>
      <c r="H96" s="41"/>
      <c r="I96" s="156"/>
      <c r="J96" s="111">
        <f>J132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246</v>
      </c>
    </row>
    <row r="97" s="9" customFormat="1" ht="24.96" customHeight="1">
      <c r="A97" s="9"/>
      <c r="B97" s="204"/>
      <c r="C97" s="205"/>
      <c r="D97" s="206" t="s">
        <v>296</v>
      </c>
      <c r="E97" s="207"/>
      <c r="F97" s="207"/>
      <c r="G97" s="207"/>
      <c r="H97" s="207"/>
      <c r="I97" s="208"/>
      <c r="J97" s="209">
        <f>J133</f>
        <v>0</v>
      </c>
      <c r="K97" s="205"/>
      <c r="L97" s="21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211"/>
      <c r="C98" s="134"/>
      <c r="D98" s="212" t="s">
        <v>297</v>
      </c>
      <c r="E98" s="213"/>
      <c r="F98" s="213"/>
      <c r="G98" s="213"/>
      <c r="H98" s="213"/>
      <c r="I98" s="214"/>
      <c r="J98" s="215">
        <f>J134</f>
        <v>0</v>
      </c>
      <c r="K98" s="134"/>
      <c r="L98" s="216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211"/>
      <c r="C99" s="134"/>
      <c r="D99" s="212" t="s">
        <v>298</v>
      </c>
      <c r="E99" s="213"/>
      <c r="F99" s="213"/>
      <c r="G99" s="213"/>
      <c r="H99" s="213"/>
      <c r="I99" s="214"/>
      <c r="J99" s="215">
        <f>J194</f>
        <v>0</v>
      </c>
      <c r="K99" s="134"/>
      <c r="L99" s="216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211"/>
      <c r="C100" s="134"/>
      <c r="D100" s="212" t="s">
        <v>299</v>
      </c>
      <c r="E100" s="213"/>
      <c r="F100" s="213"/>
      <c r="G100" s="213"/>
      <c r="H100" s="213"/>
      <c r="I100" s="214"/>
      <c r="J100" s="215">
        <f>J229</f>
        <v>0</v>
      </c>
      <c r="K100" s="134"/>
      <c r="L100" s="216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211"/>
      <c r="C101" s="134"/>
      <c r="D101" s="212" t="s">
        <v>300</v>
      </c>
      <c r="E101" s="213"/>
      <c r="F101" s="213"/>
      <c r="G101" s="213"/>
      <c r="H101" s="213"/>
      <c r="I101" s="214"/>
      <c r="J101" s="215">
        <f>J277</f>
        <v>0</v>
      </c>
      <c r="K101" s="134"/>
      <c r="L101" s="216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211"/>
      <c r="C102" s="134"/>
      <c r="D102" s="212" t="s">
        <v>301</v>
      </c>
      <c r="E102" s="213"/>
      <c r="F102" s="213"/>
      <c r="G102" s="213"/>
      <c r="H102" s="213"/>
      <c r="I102" s="214"/>
      <c r="J102" s="215">
        <f>J334</f>
        <v>0</v>
      </c>
      <c r="K102" s="134"/>
      <c r="L102" s="216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211"/>
      <c r="C103" s="134"/>
      <c r="D103" s="212" t="s">
        <v>302</v>
      </c>
      <c r="E103" s="213"/>
      <c r="F103" s="213"/>
      <c r="G103" s="213"/>
      <c r="H103" s="213"/>
      <c r="I103" s="214"/>
      <c r="J103" s="215">
        <f>J357</f>
        <v>0</v>
      </c>
      <c r="K103" s="134"/>
      <c r="L103" s="216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211"/>
      <c r="C104" s="134"/>
      <c r="D104" s="212" t="s">
        <v>979</v>
      </c>
      <c r="E104" s="213"/>
      <c r="F104" s="213"/>
      <c r="G104" s="213"/>
      <c r="H104" s="213"/>
      <c r="I104" s="214"/>
      <c r="J104" s="215">
        <f>J411</f>
        <v>0</v>
      </c>
      <c r="K104" s="134"/>
      <c r="L104" s="216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211"/>
      <c r="C105" s="134"/>
      <c r="D105" s="212" t="s">
        <v>303</v>
      </c>
      <c r="E105" s="213"/>
      <c r="F105" s="213"/>
      <c r="G105" s="213"/>
      <c r="H105" s="213"/>
      <c r="I105" s="214"/>
      <c r="J105" s="215">
        <f>J420</f>
        <v>0</v>
      </c>
      <c r="K105" s="134"/>
      <c r="L105" s="216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211"/>
      <c r="C106" s="134"/>
      <c r="D106" s="212" t="s">
        <v>304</v>
      </c>
      <c r="E106" s="213"/>
      <c r="F106" s="213"/>
      <c r="G106" s="213"/>
      <c r="H106" s="213"/>
      <c r="I106" s="214"/>
      <c r="J106" s="215">
        <f>J522</f>
        <v>0</v>
      </c>
      <c r="K106" s="134"/>
      <c r="L106" s="216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204"/>
      <c r="C107" s="205"/>
      <c r="D107" s="206" t="s">
        <v>305</v>
      </c>
      <c r="E107" s="207"/>
      <c r="F107" s="207"/>
      <c r="G107" s="207"/>
      <c r="H107" s="207"/>
      <c r="I107" s="208"/>
      <c r="J107" s="209">
        <f>J524</f>
        <v>0</v>
      </c>
      <c r="K107" s="205"/>
      <c r="L107" s="21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211"/>
      <c r="C108" s="134"/>
      <c r="D108" s="212" t="s">
        <v>306</v>
      </c>
      <c r="E108" s="213"/>
      <c r="F108" s="213"/>
      <c r="G108" s="213"/>
      <c r="H108" s="213"/>
      <c r="I108" s="214"/>
      <c r="J108" s="215">
        <f>J525</f>
        <v>0</v>
      </c>
      <c r="K108" s="134"/>
      <c r="L108" s="216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204"/>
      <c r="C109" s="205"/>
      <c r="D109" s="206" t="s">
        <v>247</v>
      </c>
      <c r="E109" s="207"/>
      <c r="F109" s="207"/>
      <c r="G109" s="207"/>
      <c r="H109" s="207"/>
      <c r="I109" s="208"/>
      <c r="J109" s="209">
        <f>J572</f>
        <v>0</v>
      </c>
      <c r="K109" s="205"/>
      <c r="L109" s="21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211"/>
      <c r="C110" s="134"/>
      <c r="D110" s="212" t="s">
        <v>248</v>
      </c>
      <c r="E110" s="213"/>
      <c r="F110" s="213"/>
      <c r="G110" s="213"/>
      <c r="H110" s="213"/>
      <c r="I110" s="214"/>
      <c r="J110" s="215">
        <f>J573</f>
        <v>0</v>
      </c>
      <c r="K110" s="134"/>
      <c r="L110" s="216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211"/>
      <c r="C111" s="134"/>
      <c r="D111" s="212" t="s">
        <v>249</v>
      </c>
      <c r="E111" s="213"/>
      <c r="F111" s="213"/>
      <c r="G111" s="213"/>
      <c r="H111" s="213"/>
      <c r="I111" s="214"/>
      <c r="J111" s="215">
        <f>J577</f>
        <v>0</v>
      </c>
      <c r="K111" s="134"/>
      <c r="L111" s="216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211"/>
      <c r="C112" s="134"/>
      <c r="D112" s="212" t="s">
        <v>2468</v>
      </c>
      <c r="E112" s="213"/>
      <c r="F112" s="213"/>
      <c r="G112" s="213"/>
      <c r="H112" s="213"/>
      <c r="I112" s="214"/>
      <c r="J112" s="215">
        <f>J582</f>
        <v>0</v>
      </c>
      <c r="K112" s="134"/>
      <c r="L112" s="216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156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194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197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250</v>
      </c>
      <c r="D119" s="41"/>
      <c r="E119" s="41"/>
      <c r="F119" s="41"/>
      <c r="G119" s="41"/>
      <c r="H119" s="41"/>
      <c r="I119" s="156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156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15</v>
      </c>
      <c r="D121" s="41"/>
      <c r="E121" s="41"/>
      <c r="F121" s="41"/>
      <c r="G121" s="41"/>
      <c r="H121" s="41"/>
      <c r="I121" s="156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4.45283" customHeight="1">
      <c r="A122" s="39"/>
      <c r="B122" s="40"/>
      <c r="C122" s="41"/>
      <c r="D122" s="41"/>
      <c r="E122" s="198" t="str">
        <f>E7</f>
        <v>Rekonštrukcia cesty a mostov II/585 Pôtor-Dolná Strehová-Lučenec a II/591 cestný násyp ... - III. etapa</v>
      </c>
      <c r="F122" s="33"/>
      <c r="G122" s="33"/>
      <c r="H122" s="33"/>
      <c r="I122" s="156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240</v>
      </c>
      <c r="D123" s="41"/>
      <c r="E123" s="41"/>
      <c r="F123" s="41"/>
      <c r="G123" s="41"/>
      <c r="H123" s="41"/>
      <c r="I123" s="156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30189" customHeight="1">
      <c r="A124" s="39"/>
      <c r="B124" s="40"/>
      <c r="C124" s="41"/>
      <c r="D124" s="41"/>
      <c r="E124" s="77" t="str">
        <f>E9</f>
        <v>212-00 - 212-00 Most ev.č.585-020</v>
      </c>
      <c r="F124" s="41"/>
      <c r="G124" s="41"/>
      <c r="H124" s="41"/>
      <c r="I124" s="156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156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19</v>
      </c>
      <c r="D126" s="41"/>
      <c r="E126" s="41"/>
      <c r="F126" s="28" t="str">
        <f>F12</f>
        <v xml:space="preserve"> </v>
      </c>
      <c r="G126" s="41"/>
      <c r="H126" s="41"/>
      <c r="I126" s="158" t="s">
        <v>21</v>
      </c>
      <c r="J126" s="80" t="str">
        <f>IF(J12="","",J12)</f>
        <v>28. 10. 2019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156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85283" customHeight="1">
      <c r="A128" s="39"/>
      <c r="B128" s="40"/>
      <c r="C128" s="33" t="s">
        <v>23</v>
      </c>
      <c r="D128" s="41"/>
      <c r="E128" s="41"/>
      <c r="F128" s="28" t="str">
        <f>E15</f>
        <v xml:space="preserve">BANSKOBYSTRICKÝ SAMOSPRÁVNY KRAJ </v>
      </c>
      <c r="G128" s="41"/>
      <c r="H128" s="41"/>
      <c r="I128" s="158" t="s">
        <v>29</v>
      </c>
      <c r="J128" s="37" t="str">
        <f>E21</f>
        <v>ISPO spol.s r.o. , Prešov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30566" customHeight="1">
      <c r="A129" s="39"/>
      <c r="B129" s="40"/>
      <c r="C129" s="33" t="s">
        <v>27</v>
      </c>
      <c r="D129" s="41"/>
      <c r="E129" s="41"/>
      <c r="F129" s="28" t="str">
        <f>IF(E18="","",E18)</f>
        <v>Vyplň údaj</v>
      </c>
      <c r="G129" s="41"/>
      <c r="H129" s="41"/>
      <c r="I129" s="158" t="s">
        <v>32</v>
      </c>
      <c r="J129" s="37" t="str">
        <f>E24</f>
        <v>Ing. Čurlík Ján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156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17"/>
      <c r="B131" s="218"/>
      <c r="C131" s="219" t="s">
        <v>251</v>
      </c>
      <c r="D131" s="220" t="s">
        <v>60</v>
      </c>
      <c r="E131" s="220" t="s">
        <v>56</v>
      </c>
      <c r="F131" s="220" t="s">
        <v>57</v>
      </c>
      <c r="G131" s="220" t="s">
        <v>252</v>
      </c>
      <c r="H131" s="220" t="s">
        <v>253</v>
      </c>
      <c r="I131" s="221" t="s">
        <v>254</v>
      </c>
      <c r="J131" s="222" t="s">
        <v>244</v>
      </c>
      <c r="K131" s="223" t="s">
        <v>255</v>
      </c>
      <c r="L131" s="224"/>
      <c r="M131" s="101" t="s">
        <v>1</v>
      </c>
      <c r="N131" s="102" t="s">
        <v>39</v>
      </c>
      <c r="O131" s="102" t="s">
        <v>256</v>
      </c>
      <c r="P131" s="102" t="s">
        <v>257</v>
      </c>
      <c r="Q131" s="102" t="s">
        <v>258</v>
      </c>
      <c r="R131" s="102" t="s">
        <v>259</v>
      </c>
      <c r="S131" s="102" t="s">
        <v>260</v>
      </c>
      <c r="T131" s="103" t="s">
        <v>261</v>
      </c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</row>
    <row r="132" s="2" customFormat="1" ht="22.8" customHeight="1">
      <c r="A132" s="39"/>
      <c r="B132" s="40"/>
      <c r="C132" s="108" t="s">
        <v>245</v>
      </c>
      <c r="D132" s="41"/>
      <c r="E132" s="41"/>
      <c r="F132" s="41"/>
      <c r="G132" s="41"/>
      <c r="H132" s="41"/>
      <c r="I132" s="156"/>
      <c r="J132" s="225">
        <f>BK132</f>
        <v>0</v>
      </c>
      <c r="K132" s="41"/>
      <c r="L132" s="45"/>
      <c r="M132" s="104"/>
      <c r="N132" s="226"/>
      <c r="O132" s="105"/>
      <c r="P132" s="227">
        <f>P133+P524+P572</f>
        <v>0</v>
      </c>
      <c r="Q132" s="105"/>
      <c r="R132" s="227">
        <f>R133+R524+R572</f>
        <v>961.65305034902394</v>
      </c>
      <c r="S132" s="105"/>
      <c r="T132" s="228">
        <f>T133+T524+T572</f>
        <v>345.66300000000007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74</v>
      </c>
      <c r="AU132" s="18" t="s">
        <v>246</v>
      </c>
      <c r="BK132" s="229">
        <f>BK133+BK524+BK572</f>
        <v>0</v>
      </c>
    </row>
    <row r="133" s="12" customFormat="1" ht="25.92" customHeight="1">
      <c r="A133" s="12"/>
      <c r="B133" s="230"/>
      <c r="C133" s="231"/>
      <c r="D133" s="232" t="s">
        <v>74</v>
      </c>
      <c r="E133" s="233" t="s">
        <v>307</v>
      </c>
      <c r="F133" s="233" t="s">
        <v>308</v>
      </c>
      <c r="G133" s="231"/>
      <c r="H133" s="231"/>
      <c r="I133" s="234"/>
      <c r="J133" s="235">
        <f>BK133</f>
        <v>0</v>
      </c>
      <c r="K133" s="231"/>
      <c r="L133" s="236"/>
      <c r="M133" s="237"/>
      <c r="N133" s="238"/>
      <c r="O133" s="238"/>
      <c r="P133" s="239">
        <f>P134+P194+P229+P277+P334+P357+P411+P420+P522</f>
        <v>0</v>
      </c>
      <c r="Q133" s="238"/>
      <c r="R133" s="239">
        <f>R134+R194+R229+R277+R334+R357+R411+R420+R522</f>
        <v>959.60131555322391</v>
      </c>
      <c r="S133" s="238"/>
      <c r="T133" s="240">
        <f>T134+T194+T229+T277+T334+T357+T411+T420+T522</f>
        <v>345.66300000000007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41" t="s">
        <v>83</v>
      </c>
      <c r="AT133" s="242" t="s">
        <v>74</v>
      </c>
      <c r="AU133" s="242" t="s">
        <v>75</v>
      </c>
      <c r="AY133" s="241" t="s">
        <v>265</v>
      </c>
      <c r="BK133" s="243">
        <f>BK134+BK194+BK229+BK277+BK334+BK357+BK411+BK420+BK522</f>
        <v>0</v>
      </c>
    </row>
    <row r="134" s="12" customFormat="1" ht="22.8" customHeight="1">
      <c r="A134" s="12"/>
      <c r="B134" s="230"/>
      <c r="C134" s="231"/>
      <c r="D134" s="232" t="s">
        <v>74</v>
      </c>
      <c r="E134" s="244" t="s">
        <v>83</v>
      </c>
      <c r="F134" s="244" t="s">
        <v>309</v>
      </c>
      <c r="G134" s="231"/>
      <c r="H134" s="231"/>
      <c r="I134" s="234"/>
      <c r="J134" s="245">
        <f>BK134</f>
        <v>0</v>
      </c>
      <c r="K134" s="231"/>
      <c r="L134" s="236"/>
      <c r="M134" s="237"/>
      <c r="N134" s="238"/>
      <c r="O134" s="238"/>
      <c r="P134" s="239">
        <f>SUM(P135:P193)</f>
        <v>0</v>
      </c>
      <c r="Q134" s="238"/>
      <c r="R134" s="239">
        <f>SUM(R135:R193)</f>
        <v>0.53462990399999999</v>
      </c>
      <c r="S134" s="238"/>
      <c r="T134" s="240">
        <f>SUM(T135:T193)</f>
        <v>297.82500000000005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41" t="s">
        <v>83</v>
      </c>
      <c r="AT134" s="242" t="s">
        <v>74</v>
      </c>
      <c r="AU134" s="242" t="s">
        <v>83</v>
      </c>
      <c r="AY134" s="241" t="s">
        <v>265</v>
      </c>
      <c r="BK134" s="243">
        <f>SUM(BK135:BK193)</f>
        <v>0</v>
      </c>
    </row>
    <row r="135" s="2" customFormat="1" ht="16.30189" customHeight="1">
      <c r="A135" s="39"/>
      <c r="B135" s="40"/>
      <c r="C135" s="246" t="s">
        <v>83</v>
      </c>
      <c r="D135" s="246" t="s">
        <v>268</v>
      </c>
      <c r="E135" s="247" t="s">
        <v>3771</v>
      </c>
      <c r="F135" s="248" t="s">
        <v>1</v>
      </c>
      <c r="G135" s="249" t="s">
        <v>1</v>
      </c>
      <c r="H135" s="250">
        <v>34.5</v>
      </c>
      <c r="I135" s="251"/>
      <c r="J135" s="250">
        <f>ROUND(I135*H135,2)</f>
        <v>0</v>
      </c>
      <c r="K135" s="252"/>
      <c r="L135" s="45"/>
      <c r="M135" s="253" t="s">
        <v>1</v>
      </c>
      <c r="N135" s="254" t="s">
        <v>41</v>
      </c>
      <c r="O135" s="92"/>
      <c r="P135" s="255">
        <f>O135*H135</f>
        <v>0</v>
      </c>
      <c r="Q135" s="255">
        <v>0</v>
      </c>
      <c r="R135" s="255">
        <f>Q135*H135</f>
        <v>0</v>
      </c>
      <c r="S135" s="255">
        <v>0.13800000000000001</v>
      </c>
      <c r="T135" s="256">
        <f>S135*H135</f>
        <v>4.7610000000000001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57" t="s">
        <v>282</v>
      </c>
      <c r="AT135" s="257" t="s">
        <v>268</v>
      </c>
      <c r="AU135" s="257" t="s">
        <v>91</v>
      </c>
      <c r="AY135" s="18" t="s">
        <v>265</v>
      </c>
      <c r="BE135" s="258">
        <f>IF(N135="základná",J135,0)</f>
        <v>0</v>
      </c>
      <c r="BF135" s="258">
        <f>IF(N135="znížená",J135,0)</f>
        <v>0</v>
      </c>
      <c r="BG135" s="258">
        <f>IF(N135="zákl. prenesená",J135,0)</f>
        <v>0</v>
      </c>
      <c r="BH135" s="258">
        <f>IF(N135="zníž. prenesená",J135,0)</f>
        <v>0</v>
      </c>
      <c r="BI135" s="258">
        <f>IF(N135="nulová",J135,0)</f>
        <v>0</v>
      </c>
      <c r="BJ135" s="18" t="s">
        <v>91</v>
      </c>
      <c r="BK135" s="258">
        <f>ROUND(I135*H135,2)</f>
        <v>0</v>
      </c>
      <c r="BL135" s="18" t="s">
        <v>282</v>
      </c>
      <c r="BM135" s="257" t="s">
        <v>3772</v>
      </c>
    </row>
    <row r="136" s="13" customFormat="1">
      <c r="A136" s="13"/>
      <c r="B136" s="264"/>
      <c r="C136" s="265"/>
      <c r="D136" s="266" t="s">
        <v>312</v>
      </c>
      <c r="E136" s="267" t="s">
        <v>1</v>
      </c>
      <c r="F136" s="268" t="s">
        <v>3773</v>
      </c>
      <c r="G136" s="265"/>
      <c r="H136" s="269">
        <v>34.5</v>
      </c>
      <c r="I136" s="270"/>
      <c r="J136" s="265"/>
      <c r="K136" s="265"/>
      <c r="L136" s="271"/>
      <c r="M136" s="272"/>
      <c r="N136" s="273"/>
      <c r="O136" s="273"/>
      <c r="P136" s="273"/>
      <c r="Q136" s="273"/>
      <c r="R136" s="273"/>
      <c r="S136" s="273"/>
      <c r="T136" s="27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75" t="s">
        <v>312</v>
      </c>
      <c r="AU136" s="275" t="s">
        <v>91</v>
      </c>
      <c r="AV136" s="13" t="s">
        <v>91</v>
      </c>
      <c r="AW136" s="13" t="s">
        <v>4</v>
      </c>
      <c r="AX136" s="13" t="s">
        <v>83</v>
      </c>
      <c r="AY136" s="275" t="s">
        <v>265</v>
      </c>
    </row>
    <row r="137" s="2" customFormat="1" ht="16.30189" customHeight="1">
      <c r="A137" s="39"/>
      <c r="B137" s="40"/>
      <c r="C137" s="246" t="s">
        <v>91</v>
      </c>
      <c r="D137" s="246" t="s">
        <v>268</v>
      </c>
      <c r="E137" s="247" t="s">
        <v>2469</v>
      </c>
      <c r="F137" s="248" t="s">
        <v>1</v>
      </c>
      <c r="G137" s="249" t="s">
        <v>1</v>
      </c>
      <c r="H137" s="250">
        <v>298</v>
      </c>
      <c r="I137" s="251"/>
      <c r="J137" s="250">
        <f>ROUND(I137*H137,2)</f>
        <v>0</v>
      </c>
      <c r="K137" s="252"/>
      <c r="L137" s="45"/>
      <c r="M137" s="253" t="s">
        <v>1</v>
      </c>
      <c r="N137" s="254" t="s">
        <v>41</v>
      </c>
      <c r="O137" s="92"/>
      <c r="P137" s="255">
        <f>O137*H137</f>
        <v>0</v>
      </c>
      <c r="Q137" s="255">
        <v>0.000457248</v>
      </c>
      <c r="R137" s="255">
        <f>Q137*H137</f>
        <v>0.13625990399999999</v>
      </c>
      <c r="S137" s="255">
        <v>0.50800000000000001</v>
      </c>
      <c r="T137" s="256">
        <f>S137*H137</f>
        <v>151.38400000000002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57" t="s">
        <v>282</v>
      </c>
      <c r="AT137" s="257" t="s">
        <v>268</v>
      </c>
      <c r="AU137" s="257" t="s">
        <v>91</v>
      </c>
      <c r="AY137" s="18" t="s">
        <v>265</v>
      </c>
      <c r="BE137" s="258">
        <f>IF(N137="základná",J137,0)</f>
        <v>0</v>
      </c>
      <c r="BF137" s="258">
        <f>IF(N137="znížená",J137,0)</f>
        <v>0</v>
      </c>
      <c r="BG137" s="258">
        <f>IF(N137="zákl. prenesená",J137,0)</f>
        <v>0</v>
      </c>
      <c r="BH137" s="258">
        <f>IF(N137="zníž. prenesená",J137,0)</f>
        <v>0</v>
      </c>
      <c r="BI137" s="258">
        <f>IF(N137="nulová",J137,0)</f>
        <v>0</v>
      </c>
      <c r="BJ137" s="18" t="s">
        <v>91</v>
      </c>
      <c r="BK137" s="258">
        <f>ROUND(I137*H137,2)</f>
        <v>0</v>
      </c>
      <c r="BL137" s="18" t="s">
        <v>282</v>
      </c>
      <c r="BM137" s="257" t="s">
        <v>2470</v>
      </c>
    </row>
    <row r="138" s="13" customFormat="1">
      <c r="A138" s="13"/>
      <c r="B138" s="264"/>
      <c r="C138" s="265"/>
      <c r="D138" s="266" t="s">
        <v>312</v>
      </c>
      <c r="E138" s="267" t="s">
        <v>1</v>
      </c>
      <c r="F138" s="268" t="s">
        <v>3774</v>
      </c>
      <c r="G138" s="265"/>
      <c r="H138" s="269">
        <v>45</v>
      </c>
      <c r="I138" s="270"/>
      <c r="J138" s="265"/>
      <c r="K138" s="265"/>
      <c r="L138" s="271"/>
      <c r="M138" s="272"/>
      <c r="N138" s="273"/>
      <c r="O138" s="273"/>
      <c r="P138" s="273"/>
      <c r="Q138" s="273"/>
      <c r="R138" s="273"/>
      <c r="S138" s="273"/>
      <c r="T138" s="27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75" t="s">
        <v>312</v>
      </c>
      <c r="AU138" s="275" t="s">
        <v>91</v>
      </c>
      <c r="AV138" s="13" t="s">
        <v>91</v>
      </c>
      <c r="AW138" s="13" t="s">
        <v>4</v>
      </c>
      <c r="AX138" s="13" t="s">
        <v>75</v>
      </c>
      <c r="AY138" s="275" t="s">
        <v>265</v>
      </c>
    </row>
    <row r="139" s="13" customFormat="1">
      <c r="A139" s="13"/>
      <c r="B139" s="264"/>
      <c r="C139" s="265"/>
      <c r="D139" s="266" t="s">
        <v>312</v>
      </c>
      <c r="E139" s="267" t="s">
        <v>1</v>
      </c>
      <c r="F139" s="268" t="s">
        <v>3775</v>
      </c>
      <c r="G139" s="265"/>
      <c r="H139" s="269">
        <v>253</v>
      </c>
      <c r="I139" s="270"/>
      <c r="J139" s="265"/>
      <c r="K139" s="265"/>
      <c r="L139" s="271"/>
      <c r="M139" s="272"/>
      <c r="N139" s="273"/>
      <c r="O139" s="273"/>
      <c r="P139" s="273"/>
      <c r="Q139" s="273"/>
      <c r="R139" s="273"/>
      <c r="S139" s="273"/>
      <c r="T139" s="27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75" t="s">
        <v>312</v>
      </c>
      <c r="AU139" s="275" t="s">
        <v>91</v>
      </c>
      <c r="AV139" s="13" t="s">
        <v>91</v>
      </c>
      <c r="AW139" s="13" t="s">
        <v>4</v>
      </c>
      <c r="AX139" s="13" t="s">
        <v>75</v>
      </c>
      <c r="AY139" s="275" t="s">
        <v>265</v>
      </c>
    </row>
    <row r="140" s="14" customFormat="1">
      <c r="A140" s="14"/>
      <c r="B140" s="276"/>
      <c r="C140" s="277"/>
      <c r="D140" s="266" t="s">
        <v>312</v>
      </c>
      <c r="E140" s="278" t="s">
        <v>1</v>
      </c>
      <c r="F140" s="279" t="s">
        <v>318</v>
      </c>
      <c r="G140" s="277"/>
      <c r="H140" s="280">
        <v>298</v>
      </c>
      <c r="I140" s="281"/>
      <c r="J140" s="277"/>
      <c r="K140" s="277"/>
      <c r="L140" s="282"/>
      <c r="M140" s="283"/>
      <c r="N140" s="284"/>
      <c r="O140" s="284"/>
      <c r="P140" s="284"/>
      <c r="Q140" s="284"/>
      <c r="R140" s="284"/>
      <c r="S140" s="284"/>
      <c r="T140" s="28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86" t="s">
        <v>312</v>
      </c>
      <c r="AU140" s="286" t="s">
        <v>91</v>
      </c>
      <c r="AV140" s="14" t="s">
        <v>282</v>
      </c>
      <c r="AW140" s="14" t="s">
        <v>4</v>
      </c>
      <c r="AX140" s="14" t="s">
        <v>83</v>
      </c>
      <c r="AY140" s="286" t="s">
        <v>265</v>
      </c>
    </row>
    <row r="141" s="2" customFormat="1" ht="16.30189" customHeight="1">
      <c r="A141" s="39"/>
      <c r="B141" s="40"/>
      <c r="C141" s="246" t="s">
        <v>98</v>
      </c>
      <c r="D141" s="246" t="s">
        <v>268</v>
      </c>
      <c r="E141" s="247" t="s">
        <v>854</v>
      </c>
      <c r="F141" s="248" t="s">
        <v>1</v>
      </c>
      <c r="G141" s="249" t="s">
        <v>1</v>
      </c>
      <c r="H141" s="250">
        <v>253</v>
      </c>
      <c r="I141" s="251"/>
      <c r="J141" s="250">
        <f>ROUND(I141*H141,2)</f>
        <v>0</v>
      </c>
      <c r="K141" s="252"/>
      <c r="L141" s="45"/>
      <c r="M141" s="253" t="s">
        <v>1</v>
      </c>
      <c r="N141" s="254" t="s">
        <v>41</v>
      </c>
      <c r="O141" s="92"/>
      <c r="P141" s="255">
        <f>O141*H141</f>
        <v>0</v>
      </c>
      <c r="Q141" s="255">
        <v>0</v>
      </c>
      <c r="R141" s="255">
        <f>Q141*H141</f>
        <v>0</v>
      </c>
      <c r="S141" s="255">
        <v>0.56000000000000005</v>
      </c>
      <c r="T141" s="256">
        <f>S141*H141</f>
        <v>141.68000000000001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57" t="s">
        <v>282</v>
      </c>
      <c r="AT141" s="257" t="s">
        <v>268</v>
      </c>
      <c r="AU141" s="257" t="s">
        <v>91</v>
      </c>
      <c r="AY141" s="18" t="s">
        <v>265</v>
      </c>
      <c r="BE141" s="258">
        <f>IF(N141="základná",J141,0)</f>
        <v>0</v>
      </c>
      <c r="BF141" s="258">
        <f>IF(N141="znížená",J141,0)</f>
        <v>0</v>
      </c>
      <c r="BG141" s="258">
        <f>IF(N141="zákl. prenesená",J141,0)</f>
        <v>0</v>
      </c>
      <c r="BH141" s="258">
        <f>IF(N141="zníž. prenesená",J141,0)</f>
        <v>0</v>
      </c>
      <c r="BI141" s="258">
        <f>IF(N141="nulová",J141,0)</f>
        <v>0</v>
      </c>
      <c r="BJ141" s="18" t="s">
        <v>91</v>
      </c>
      <c r="BK141" s="258">
        <f>ROUND(I141*H141,2)</f>
        <v>0</v>
      </c>
      <c r="BL141" s="18" t="s">
        <v>282</v>
      </c>
      <c r="BM141" s="257" t="s">
        <v>2473</v>
      </c>
    </row>
    <row r="142" s="13" customFormat="1">
      <c r="A142" s="13"/>
      <c r="B142" s="264"/>
      <c r="C142" s="265"/>
      <c r="D142" s="266" t="s">
        <v>312</v>
      </c>
      <c r="E142" s="267" t="s">
        <v>1</v>
      </c>
      <c r="F142" s="268" t="s">
        <v>3776</v>
      </c>
      <c r="G142" s="265"/>
      <c r="H142" s="269">
        <v>253</v>
      </c>
      <c r="I142" s="270"/>
      <c r="J142" s="265"/>
      <c r="K142" s="265"/>
      <c r="L142" s="271"/>
      <c r="M142" s="272"/>
      <c r="N142" s="273"/>
      <c r="O142" s="273"/>
      <c r="P142" s="273"/>
      <c r="Q142" s="273"/>
      <c r="R142" s="273"/>
      <c r="S142" s="273"/>
      <c r="T142" s="27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75" t="s">
        <v>312</v>
      </c>
      <c r="AU142" s="275" t="s">
        <v>91</v>
      </c>
      <c r="AV142" s="13" t="s">
        <v>91</v>
      </c>
      <c r="AW142" s="13" t="s">
        <v>4</v>
      </c>
      <c r="AX142" s="13" t="s">
        <v>75</v>
      </c>
      <c r="AY142" s="275" t="s">
        <v>265</v>
      </c>
    </row>
    <row r="143" s="14" customFormat="1">
      <c r="A143" s="14"/>
      <c r="B143" s="276"/>
      <c r="C143" s="277"/>
      <c r="D143" s="266" t="s">
        <v>312</v>
      </c>
      <c r="E143" s="278" t="s">
        <v>1</v>
      </c>
      <c r="F143" s="279" t="s">
        <v>318</v>
      </c>
      <c r="G143" s="277"/>
      <c r="H143" s="280">
        <v>253</v>
      </c>
      <c r="I143" s="281"/>
      <c r="J143" s="277"/>
      <c r="K143" s="277"/>
      <c r="L143" s="282"/>
      <c r="M143" s="283"/>
      <c r="N143" s="284"/>
      <c r="O143" s="284"/>
      <c r="P143" s="284"/>
      <c r="Q143" s="284"/>
      <c r="R143" s="284"/>
      <c r="S143" s="284"/>
      <c r="T143" s="28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86" t="s">
        <v>312</v>
      </c>
      <c r="AU143" s="286" t="s">
        <v>91</v>
      </c>
      <c r="AV143" s="14" t="s">
        <v>282</v>
      </c>
      <c r="AW143" s="14" t="s">
        <v>4</v>
      </c>
      <c r="AX143" s="14" t="s">
        <v>83</v>
      </c>
      <c r="AY143" s="286" t="s">
        <v>265</v>
      </c>
    </row>
    <row r="144" s="2" customFormat="1" ht="16.30189" customHeight="1">
      <c r="A144" s="39"/>
      <c r="B144" s="40"/>
      <c r="C144" s="246" t="s">
        <v>282</v>
      </c>
      <c r="D144" s="246" t="s">
        <v>268</v>
      </c>
      <c r="E144" s="247" t="s">
        <v>2474</v>
      </c>
      <c r="F144" s="248" t="s">
        <v>1</v>
      </c>
      <c r="G144" s="249" t="s">
        <v>1</v>
      </c>
      <c r="H144" s="250">
        <v>20</v>
      </c>
      <c r="I144" s="251"/>
      <c r="J144" s="250">
        <f>ROUND(I144*H144,2)</f>
        <v>0</v>
      </c>
      <c r="K144" s="252"/>
      <c r="L144" s="45"/>
      <c r="M144" s="253" t="s">
        <v>1</v>
      </c>
      <c r="N144" s="254" t="s">
        <v>41</v>
      </c>
      <c r="O144" s="92"/>
      <c r="P144" s="255">
        <f>O144*H144</f>
        <v>0</v>
      </c>
      <c r="Q144" s="255">
        <v>0.019900000000000001</v>
      </c>
      <c r="R144" s="255">
        <f>Q144*H144</f>
        <v>0.39800000000000002</v>
      </c>
      <c r="S144" s="255">
        <v>0</v>
      </c>
      <c r="T144" s="256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57" t="s">
        <v>282</v>
      </c>
      <c r="AT144" s="257" t="s">
        <v>268</v>
      </c>
      <c r="AU144" s="257" t="s">
        <v>91</v>
      </c>
      <c r="AY144" s="18" t="s">
        <v>265</v>
      </c>
      <c r="BE144" s="258">
        <f>IF(N144="základná",J144,0)</f>
        <v>0</v>
      </c>
      <c r="BF144" s="258">
        <f>IF(N144="znížená",J144,0)</f>
        <v>0</v>
      </c>
      <c r="BG144" s="258">
        <f>IF(N144="zákl. prenesená",J144,0)</f>
        <v>0</v>
      </c>
      <c r="BH144" s="258">
        <f>IF(N144="zníž. prenesená",J144,0)</f>
        <v>0</v>
      </c>
      <c r="BI144" s="258">
        <f>IF(N144="nulová",J144,0)</f>
        <v>0</v>
      </c>
      <c r="BJ144" s="18" t="s">
        <v>91</v>
      </c>
      <c r="BK144" s="258">
        <f>ROUND(I144*H144,2)</f>
        <v>0</v>
      </c>
      <c r="BL144" s="18" t="s">
        <v>282</v>
      </c>
      <c r="BM144" s="257" t="s">
        <v>2475</v>
      </c>
    </row>
    <row r="145" s="13" customFormat="1">
      <c r="A145" s="13"/>
      <c r="B145" s="264"/>
      <c r="C145" s="265"/>
      <c r="D145" s="266" t="s">
        <v>312</v>
      </c>
      <c r="E145" s="267" t="s">
        <v>1</v>
      </c>
      <c r="F145" s="268" t="s">
        <v>8</v>
      </c>
      <c r="G145" s="265"/>
      <c r="H145" s="269">
        <v>20</v>
      </c>
      <c r="I145" s="270"/>
      <c r="J145" s="265"/>
      <c r="K145" s="265"/>
      <c r="L145" s="271"/>
      <c r="M145" s="272"/>
      <c r="N145" s="273"/>
      <c r="O145" s="273"/>
      <c r="P145" s="273"/>
      <c r="Q145" s="273"/>
      <c r="R145" s="273"/>
      <c r="S145" s="273"/>
      <c r="T145" s="27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75" t="s">
        <v>312</v>
      </c>
      <c r="AU145" s="275" t="s">
        <v>91</v>
      </c>
      <c r="AV145" s="13" t="s">
        <v>91</v>
      </c>
      <c r="AW145" s="13" t="s">
        <v>4</v>
      </c>
      <c r="AX145" s="13" t="s">
        <v>83</v>
      </c>
      <c r="AY145" s="275" t="s">
        <v>265</v>
      </c>
    </row>
    <row r="146" s="2" customFormat="1" ht="16.30189" customHeight="1">
      <c r="A146" s="39"/>
      <c r="B146" s="40"/>
      <c r="C146" s="246" t="s">
        <v>264</v>
      </c>
      <c r="D146" s="246" t="s">
        <v>268</v>
      </c>
      <c r="E146" s="247" t="s">
        <v>1706</v>
      </c>
      <c r="F146" s="248" t="s">
        <v>1</v>
      </c>
      <c r="G146" s="249" t="s">
        <v>1</v>
      </c>
      <c r="H146" s="250">
        <v>7.2000000000000002</v>
      </c>
      <c r="I146" s="251"/>
      <c r="J146" s="250">
        <f>ROUND(I146*H146,2)</f>
        <v>0</v>
      </c>
      <c r="K146" s="252"/>
      <c r="L146" s="45"/>
      <c r="M146" s="253" t="s">
        <v>1</v>
      </c>
      <c r="N146" s="254" t="s">
        <v>41</v>
      </c>
      <c r="O146" s="92"/>
      <c r="P146" s="255">
        <f>O146*H146</f>
        <v>0</v>
      </c>
      <c r="Q146" s="255">
        <v>0</v>
      </c>
      <c r="R146" s="255">
        <f>Q146*H146</f>
        <v>0</v>
      </c>
      <c r="S146" s="255">
        <v>0</v>
      </c>
      <c r="T146" s="256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57" t="s">
        <v>282</v>
      </c>
      <c r="AT146" s="257" t="s">
        <v>268</v>
      </c>
      <c r="AU146" s="257" t="s">
        <v>91</v>
      </c>
      <c r="AY146" s="18" t="s">
        <v>265</v>
      </c>
      <c r="BE146" s="258">
        <f>IF(N146="základná",J146,0)</f>
        <v>0</v>
      </c>
      <c r="BF146" s="258">
        <f>IF(N146="znížená",J146,0)</f>
        <v>0</v>
      </c>
      <c r="BG146" s="258">
        <f>IF(N146="zákl. prenesená",J146,0)</f>
        <v>0</v>
      </c>
      <c r="BH146" s="258">
        <f>IF(N146="zníž. prenesená",J146,0)</f>
        <v>0</v>
      </c>
      <c r="BI146" s="258">
        <f>IF(N146="nulová",J146,0)</f>
        <v>0</v>
      </c>
      <c r="BJ146" s="18" t="s">
        <v>91</v>
      </c>
      <c r="BK146" s="258">
        <f>ROUND(I146*H146,2)</f>
        <v>0</v>
      </c>
      <c r="BL146" s="18" t="s">
        <v>282</v>
      </c>
      <c r="BM146" s="257" t="s">
        <v>2476</v>
      </c>
    </row>
    <row r="147" s="13" customFormat="1">
      <c r="A147" s="13"/>
      <c r="B147" s="264"/>
      <c r="C147" s="265"/>
      <c r="D147" s="266" t="s">
        <v>312</v>
      </c>
      <c r="E147" s="267" t="s">
        <v>1</v>
      </c>
      <c r="F147" s="268" t="s">
        <v>3777</v>
      </c>
      <c r="G147" s="265"/>
      <c r="H147" s="269">
        <v>7.2000000000000002</v>
      </c>
      <c r="I147" s="270"/>
      <c r="J147" s="265"/>
      <c r="K147" s="265"/>
      <c r="L147" s="271"/>
      <c r="M147" s="272"/>
      <c r="N147" s="273"/>
      <c r="O147" s="273"/>
      <c r="P147" s="273"/>
      <c r="Q147" s="273"/>
      <c r="R147" s="273"/>
      <c r="S147" s="273"/>
      <c r="T147" s="27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75" t="s">
        <v>312</v>
      </c>
      <c r="AU147" s="275" t="s">
        <v>91</v>
      </c>
      <c r="AV147" s="13" t="s">
        <v>91</v>
      </c>
      <c r="AW147" s="13" t="s">
        <v>4</v>
      </c>
      <c r="AX147" s="13" t="s">
        <v>75</v>
      </c>
      <c r="AY147" s="275" t="s">
        <v>265</v>
      </c>
    </row>
    <row r="148" s="2" customFormat="1" ht="16.30189" customHeight="1">
      <c r="A148" s="39"/>
      <c r="B148" s="40"/>
      <c r="C148" s="246" t="s">
        <v>329</v>
      </c>
      <c r="D148" s="246" t="s">
        <v>268</v>
      </c>
      <c r="E148" s="247" t="s">
        <v>2478</v>
      </c>
      <c r="F148" s="248" t="s">
        <v>1</v>
      </c>
      <c r="G148" s="249" t="s">
        <v>1</v>
      </c>
      <c r="H148" s="250">
        <v>48.060000000000002</v>
      </c>
      <c r="I148" s="251"/>
      <c r="J148" s="250">
        <f>ROUND(I148*H148,2)</f>
        <v>0</v>
      </c>
      <c r="K148" s="252"/>
      <c r="L148" s="45"/>
      <c r="M148" s="253" t="s">
        <v>1</v>
      </c>
      <c r="N148" s="254" t="s">
        <v>41</v>
      </c>
      <c r="O148" s="92"/>
      <c r="P148" s="255">
        <f>O148*H148</f>
        <v>0</v>
      </c>
      <c r="Q148" s="255">
        <v>0</v>
      </c>
      <c r="R148" s="255">
        <f>Q148*H148</f>
        <v>0</v>
      </c>
      <c r="S148" s="255">
        <v>0</v>
      </c>
      <c r="T148" s="256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57" t="s">
        <v>282</v>
      </c>
      <c r="AT148" s="257" t="s">
        <v>268</v>
      </c>
      <c r="AU148" s="257" t="s">
        <v>91</v>
      </c>
      <c r="AY148" s="18" t="s">
        <v>265</v>
      </c>
      <c r="BE148" s="258">
        <f>IF(N148="základná",J148,0)</f>
        <v>0</v>
      </c>
      <c r="BF148" s="258">
        <f>IF(N148="znížená",J148,0)</f>
        <v>0</v>
      </c>
      <c r="BG148" s="258">
        <f>IF(N148="zákl. prenesená",J148,0)</f>
        <v>0</v>
      </c>
      <c r="BH148" s="258">
        <f>IF(N148="zníž. prenesená",J148,0)</f>
        <v>0</v>
      </c>
      <c r="BI148" s="258">
        <f>IF(N148="nulová",J148,0)</f>
        <v>0</v>
      </c>
      <c r="BJ148" s="18" t="s">
        <v>91</v>
      </c>
      <c r="BK148" s="258">
        <f>ROUND(I148*H148,2)</f>
        <v>0</v>
      </c>
      <c r="BL148" s="18" t="s">
        <v>282</v>
      </c>
      <c r="BM148" s="257" t="s">
        <v>2479</v>
      </c>
    </row>
    <row r="149" s="13" customFormat="1">
      <c r="A149" s="13"/>
      <c r="B149" s="264"/>
      <c r="C149" s="265"/>
      <c r="D149" s="266" t="s">
        <v>312</v>
      </c>
      <c r="E149" s="267" t="s">
        <v>1</v>
      </c>
      <c r="F149" s="268" t="s">
        <v>3778</v>
      </c>
      <c r="G149" s="265"/>
      <c r="H149" s="269">
        <v>48.060000000000002</v>
      </c>
      <c r="I149" s="270"/>
      <c r="J149" s="265"/>
      <c r="K149" s="265"/>
      <c r="L149" s="271"/>
      <c r="M149" s="272"/>
      <c r="N149" s="273"/>
      <c r="O149" s="273"/>
      <c r="P149" s="273"/>
      <c r="Q149" s="273"/>
      <c r="R149" s="273"/>
      <c r="S149" s="273"/>
      <c r="T149" s="27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75" t="s">
        <v>312</v>
      </c>
      <c r="AU149" s="275" t="s">
        <v>91</v>
      </c>
      <c r="AV149" s="13" t="s">
        <v>91</v>
      </c>
      <c r="AW149" s="13" t="s">
        <v>4</v>
      </c>
      <c r="AX149" s="13" t="s">
        <v>83</v>
      </c>
      <c r="AY149" s="275" t="s">
        <v>265</v>
      </c>
    </row>
    <row r="150" s="2" customFormat="1" ht="16.30189" customHeight="1">
      <c r="A150" s="39"/>
      <c r="B150" s="40"/>
      <c r="C150" s="246" t="s">
        <v>334</v>
      </c>
      <c r="D150" s="246" t="s">
        <v>268</v>
      </c>
      <c r="E150" s="247" t="s">
        <v>2481</v>
      </c>
      <c r="F150" s="248" t="s">
        <v>1</v>
      </c>
      <c r="G150" s="249" t="s">
        <v>1</v>
      </c>
      <c r="H150" s="250">
        <v>24.030000000000001</v>
      </c>
      <c r="I150" s="251"/>
      <c r="J150" s="250">
        <f>ROUND(I150*H150,2)</f>
        <v>0</v>
      </c>
      <c r="K150" s="252"/>
      <c r="L150" s="45"/>
      <c r="M150" s="253" t="s">
        <v>1</v>
      </c>
      <c r="N150" s="254" t="s">
        <v>41</v>
      </c>
      <c r="O150" s="92"/>
      <c r="P150" s="255">
        <f>O150*H150</f>
        <v>0</v>
      </c>
      <c r="Q150" s="255">
        <v>0</v>
      </c>
      <c r="R150" s="255">
        <f>Q150*H150</f>
        <v>0</v>
      </c>
      <c r="S150" s="255">
        <v>0</v>
      </c>
      <c r="T150" s="25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57" t="s">
        <v>282</v>
      </c>
      <c r="AT150" s="257" t="s">
        <v>268</v>
      </c>
      <c r="AU150" s="257" t="s">
        <v>91</v>
      </c>
      <c r="AY150" s="18" t="s">
        <v>265</v>
      </c>
      <c r="BE150" s="258">
        <f>IF(N150="základná",J150,0)</f>
        <v>0</v>
      </c>
      <c r="BF150" s="258">
        <f>IF(N150="znížená",J150,0)</f>
        <v>0</v>
      </c>
      <c r="BG150" s="258">
        <f>IF(N150="zákl. prenesená",J150,0)</f>
        <v>0</v>
      </c>
      <c r="BH150" s="258">
        <f>IF(N150="zníž. prenesená",J150,0)</f>
        <v>0</v>
      </c>
      <c r="BI150" s="258">
        <f>IF(N150="nulová",J150,0)</f>
        <v>0</v>
      </c>
      <c r="BJ150" s="18" t="s">
        <v>91</v>
      </c>
      <c r="BK150" s="258">
        <f>ROUND(I150*H150,2)</f>
        <v>0</v>
      </c>
      <c r="BL150" s="18" t="s">
        <v>282</v>
      </c>
      <c r="BM150" s="257" t="s">
        <v>2482</v>
      </c>
    </row>
    <row r="151" s="13" customFormat="1">
      <c r="A151" s="13"/>
      <c r="B151" s="264"/>
      <c r="C151" s="265"/>
      <c r="D151" s="266" t="s">
        <v>312</v>
      </c>
      <c r="E151" s="267" t="s">
        <v>1</v>
      </c>
      <c r="F151" s="268" t="s">
        <v>3779</v>
      </c>
      <c r="G151" s="265"/>
      <c r="H151" s="269">
        <v>48.060000000000002</v>
      </c>
      <c r="I151" s="270"/>
      <c r="J151" s="265"/>
      <c r="K151" s="265"/>
      <c r="L151" s="271"/>
      <c r="M151" s="272"/>
      <c r="N151" s="273"/>
      <c r="O151" s="273"/>
      <c r="P151" s="273"/>
      <c r="Q151" s="273"/>
      <c r="R151" s="273"/>
      <c r="S151" s="273"/>
      <c r="T151" s="27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75" t="s">
        <v>312</v>
      </c>
      <c r="AU151" s="275" t="s">
        <v>91</v>
      </c>
      <c r="AV151" s="13" t="s">
        <v>91</v>
      </c>
      <c r="AW151" s="13" t="s">
        <v>4</v>
      </c>
      <c r="AX151" s="13" t="s">
        <v>83</v>
      </c>
      <c r="AY151" s="275" t="s">
        <v>265</v>
      </c>
    </row>
    <row r="152" s="13" customFormat="1">
      <c r="A152" s="13"/>
      <c r="B152" s="264"/>
      <c r="C152" s="265"/>
      <c r="D152" s="266" t="s">
        <v>312</v>
      </c>
      <c r="E152" s="265"/>
      <c r="F152" s="268" t="s">
        <v>3780</v>
      </c>
      <c r="G152" s="265"/>
      <c r="H152" s="269">
        <v>24.030000000000001</v>
      </c>
      <c r="I152" s="270"/>
      <c r="J152" s="265"/>
      <c r="K152" s="265"/>
      <c r="L152" s="271"/>
      <c r="M152" s="272"/>
      <c r="N152" s="273"/>
      <c r="O152" s="273"/>
      <c r="P152" s="273"/>
      <c r="Q152" s="273"/>
      <c r="R152" s="273"/>
      <c r="S152" s="273"/>
      <c r="T152" s="27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75" t="s">
        <v>312</v>
      </c>
      <c r="AU152" s="275" t="s">
        <v>91</v>
      </c>
      <c r="AV152" s="13" t="s">
        <v>91</v>
      </c>
      <c r="AW152" s="13" t="s">
        <v>5</v>
      </c>
      <c r="AX152" s="13" t="s">
        <v>83</v>
      </c>
      <c r="AY152" s="275" t="s">
        <v>265</v>
      </c>
    </row>
    <row r="153" s="2" customFormat="1" ht="16.30189" customHeight="1">
      <c r="A153" s="39"/>
      <c r="B153" s="40"/>
      <c r="C153" s="246" t="s">
        <v>338</v>
      </c>
      <c r="D153" s="246" t="s">
        <v>268</v>
      </c>
      <c r="E153" s="247" t="s">
        <v>2995</v>
      </c>
      <c r="F153" s="248" t="s">
        <v>1</v>
      </c>
      <c r="G153" s="249" t="s">
        <v>1</v>
      </c>
      <c r="H153" s="250">
        <v>255.30000000000001</v>
      </c>
      <c r="I153" s="251"/>
      <c r="J153" s="250">
        <f>ROUND(I153*H153,2)</f>
        <v>0</v>
      </c>
      <c r="K153" s="252"/>
      <c r="L153" s="45"/>
      <c r="M153" s="253" t="s">
        <v>1</v>
      </c>
      <c r="N153" s="254" t="s">
        <v>41</v>
      </c>
      <c r="O153" s="92"/>
      <c r="P153" s="255">
        <f>O153*H153</f>
        <v>0</v>
      </c>
      <c r="Q153" s="255">
        <v>0</v>
      </c>
      <c r="R153" s="255">
        <f>Q153*H153</f>
        <v>0</v>
      </c>
      <c r="S153" s="255">
        <v>0</v>
      </c>
      <c r="T153" s="256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57" t="s">
        <v>282</v>
      </c>
      <c r="AT153" s="257" t="s">
        <v>268</v>
      </c>
      <c r="AU153" s="257" t="s">
        <v>91</v>
      </c>
      <c r="AY153" s="18" t="s">
        <v>265</v>
      </c>
      <c r="BE153" s="258">
        <f>IF(N153="základná",J153,0)</f>
        <v>0</v>
      </c>
      <c r="BF153" s="258">
        <f>IF(N153="znížená",J153,0)</f>
        <v>0</v>
      </c>
      <c r="BG153" s="258">
        <f>IF(N153="zákl. prenesená",J153,0)</f>
        <v>0</v>
      </c>
      <c r="BH153" s="258">
        <f>IF(N153="zníž. prenesená",J153,0)</f>
        <v>0</v>
      </c>
      <c r="BI153" s="258">
        <f>IF(N153="nulová",J153,0)</f>
        <v>0</v>
      </c>
      <c r="BJ153" s="18" t="s">
        <v>91</v>
      </c>
      <c r="BK153" s="258">
        <f>ROUND(I153*H153,2)</f>
        <v>0</v>
      </c>
      <c r="BL153" s="18" t="s">
        <v>282</v>
      </c>
      <c r="BM153" s="257" t="s">
        <v>3620</v>
      </c>
    </row>
    <row r="154" s="13" customFormat="1">
      <c r="A154" s="13"/>
      <c r="B154" s="264"/>
      <c r="C154" s="265"/>
      <c r="D154" s="266" t="s">
        <v>312</v>
      </c>
      <c r="E154" s="267" t="s">
        <v>1</v>
      </c>
      <c r="F154" s="268" t="s">
        <v>3781</v>
      </c>
      <c r="G154" s="265"/>
      <c r="H154" s="269">
        <v>69.120000000000005</v>
      </c>
      <c r="I154" s="270"/>
      <c r="J154" s="265"/>
      <c r="K154" s="265"/>
      <c r="L154" s="271"/>
      <c r="M154" s="272"/>
      <c r="N154" s="273"/>
      <c r="O154" s="273"/>
      <c r="P154" s="273"/>
      <c r="Q154" s="273"/>
      <c r="R154" s="273"/>
      <c r="S154" s="273"/>
      <c r="T154" s="27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75" t="s">
        <v>312</v>
      </c>
      <c r="AU154" s="275" t="s">
        <v>91</v>
      </c>
      <c r="AV154" s="13" t="s">
        <v>91</v>
      </c>
      <c r="AW154" s="13" t="s">
        <v>4</v>
      </c>
      <c r="AX154" s="13" t="s">
        <v>75</v>
      </c>
      <c r="AY154" s="275" t="s">
        <v>265</v>
      </c>
    </row>
    <row r="155" s="13" customFormat="1">
      <c r="A155" s="13"/>
      <c r="B155" s="264"/>
      <c r="C155" s="265"/>
      <c r="D155" s="266" t="s">
        <v>312</v>
      </c>
      <c r="E155" s="267" t="s">
        <v>1</v>
      </c>
      <c r="F155" s="268" t="s">
        <v>3782</v>
      </c>
      <c r="G155" s="265"/>
      <c r="H155" s="269">
        <v>186.18000000000001</v>
      </c>
      <c r="I155" s="270"/>
      <c r="J155" s="265"/>
      <c r="K155" s="265"/>
      <c r="L155" s="271"/>
      <c r="M155" s="272"/>
      <c r="N155" s="273"/>
      <c r="O155" s="273"/>
      <c r="P155" s="273"/>
      <c r="Q155" s="273"/>
      <c r="R155" s="273"/>
      <c r="S155" s="273"/>
      <c r="T155" s="27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75" t="s">
        <v>312</v>
      </c>
      <c r="AU155" s="275" t="s">
        <v>91</v>
      </c>
      <c r="AV155" s="13" t="s">
        <v>91</v>
      </c>
      <c r="AW155" s="13" t="s">
        <v>4</v>
      </c>
      <c r="AX155" s="13" t="s">
        <v>75</v>
      </c>
      <c r="AY155" s="275" t="s">
        <v>265</v>
      </c>
    </row>
    <row r="156" s="14" customFormat="1">
      <c r="A156" s="14"/>
      <c r="B156" s="276"/>
      <c r="C156" s="277"/>
      <c r="D156" s="266" t="s">
        <v>312</v>
      </c>
      <c r="E156" s="278" t="s">
        <v>1</v>
      </c>
      <c r="F156" s="279" t="s">
        <v>318</v>
      </c>
      <c r="G156" s="277"/>
      <c r="H156" s="280">
        <v>255.30000000000001</v>
      </c>
      <c r="I156" s="281"/>
      <c r="J156" s="277"/>
      <c r="K156" s="277"/>
      <c r="L156" s="282"/>
      <c r="M156" s="283"/>
      <c r="N156" s="284"/>
      <c r="O156" s="284"/>
      <c r="P156" s="284"/>
      <c r="Q156" s="284"/>
      <c r="R156" s="284"/>
      <c r="S156" s="284"/>
      <c r="T156" s="28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86" t="s">
        <v>312</v>
      </c>
      <c r="AU156" s="286" t="s">
        <v>91</v>
      </c>
      <c r="AV156" s="14" t="s">
        <v>282</v>
      </c>
      <c r="AW156" s="14" t="s">
        <v>4</v>
      </c>
      <c r="AX156" s="14" t="s">
        <v>83</v>
      </c>
      <c r="AY156" s="286" t="s">
        <v>265</v>
      </c>
    </row>
    <row r="157" s="2" customFormat="1" ht="16.30189" customHeight="1">
      <c r="A157" s="39"/>
      <c r="B157" s="40"/>
      <c r="C157" s="246" t="s">
        <v>342</v>
      </c>
      <c r="D157" s="246" t="s">
        <v>268</v>
      </c>
      <c r="E157" s="247" t="s">
        <v>2266</v>
      </c>
      <c r="F157" s="248" t="s">
        <v>1</v>
      </c>
      <c r="G157" s="249" t="s">
        <v>1</v>
      </c>
      <c r="H157" s="250">
        <v>76.590000000000003</v>
      </c>
      <c r="I157" s="251"/>
      <c r="J157" s="250">
        <f>ROUND(I157*H157,2)</f>
        <v>0</v>
      </c>
      <c r="K157" s="252"/>
      <c r="L157" s="45"/>
      <c r="M157" s="253" t="s">
        <v>1</v>
      </c>
      <c r="N157" s="254" t="s">
        <v>41</v>
      </c>
      <c r="O157" s="92"/>
      <c r="P157" s="255">
        <f>O157*H157</f>
        <v>0</v>
      </c>
      <c r="Q157" s="255">
        <v>0</v>
      </c>
      <c r="R157" s="255">
        <f>Q157*H157</f>
        <v>0</v>
      </c>
      <c r="S157" s="255">
        <v>0</v>
      </c>
      <c r="T157" s="256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57" t="s">
        <v>282</v>
      </c>
      <c r="AT157" s="257" t="s">
        <v>268</v>
      </c>
      <c r="AU157" s="257" t="s">
        <v>91</v>
      </c>
      <c r="AY157" s="18" t="s">
        <v>265</v>
      </c>
      <c r="BE157" s="258">
        <f>IF(N157="základná",J157,0)</f>
        <v>0</v>
      </c>
      <c r="BF157" s="258">
        <f>IF(N157="znížená",J157,0)</f>
        <v>0</v>
      </c>
      <c r="BG157" s="258">
        <f>IF(N157="zákl. prenesená",J157,0)</f>
        <v>0</v>
      </c>
      <c r="BH157" s="258">
        <f>IF(N157="zníž. prenesená",J157,0)</f>
        <v>0</v>
      </c>
      <c r="BI157" s="258">
        <f>IF(N157="nulová",J157,0)</f>
        <v>0</v>
      </c>
      <c r="BJ157" s="18" t="s">
        <v>91</v>
      </c>
      <c r="BK157" s="258">
        <f>ROUND(I157*H157,2)</f>
        <v>0</v>
      </c>
      <c r="BL157" s="18" t="s">
        <v>282</v>
      </c>
      <c r="BM157" s="257" t="s">
        <v>2486</v>
      </c>
    </row>
    <row r="158" s="13" customFormat="1">
      <c r="A158" s="13"/>
      <c r="B158" s="264"/>
      <c r="C158" s="265"/>
      <c r="D158" s="266" t="s">
        <v>312</v>
      </c>
      <c r="E158" s="267" t="s">
        <v>1</v>
      </c>
      <c r="F158" s="268" t="s">
        <v>3783</v>
      </c>
      <c r="G158" s="265"/>
      <c r="H158" s="269">
        <v>255.30000000000001</v>
      </c>
      <c r="I158" s="270"/>
      <c r="J158" s="265"/>
      <c r="K158" s="265"/>
      <c r="L158" s="271"/>
      <c r="M158" s="272"/>
      <c r="N158" s="273"/>
      <c r="O158" s="273"/>
      <c r="P158" s="273"/>
      <c r="Q158" s="273"/>
      <c r="R158" s="273"/>
      <c r="S158" s="273"/>
      <c r="T158" s="27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75" t="s">
        <v>312</v>
      </c>
      <c r="AU158" s="275" t="s">
        <v>91</v>
      </c>
      <c r="AV158" s="13" t="s">
        <v>91</v>
      </c>
      <c r="AW158" s="13" t="s">
        <v>4</v>
      </c>
      <c r="AX158" s="13" t="s">
        <v>83</v>
      </c>
      <c r="AY158" s="275" t="s">
        <v>265</v>
      </c>
    </row>
    <row r="159" s="13" customFormat="1">
      <c r="A159" s="13"/>
      <c r="B159" s="264"/>
      <c r="C159" s="265"/>
      <c r="D159" s="266" t="s">
        <v>312</v>
      </c>
      <c r="E159" s="265"/>
      <c r="F159" s="268" t="s">
        <v>3784</v>
      </c>
      <c r="G159" s="265"/>
      <c r="H159" s="269">
        <v>76.590000000000003</v>
      </c>
      <c r="I159" s="270"/>
      <c r="J159" s="265"/>
      <c r="K159" s="265"/>
      <c r="L159" s="271"/>
      <c r="M159" s="272"/>
      <c r="N159" s="273"/>
      <c r="O159" s="273"/>
      <c r="P159" s="273"/>
      <c r="Q159" s="273"/>
      <c r="R159" s="273"/>
      <c r="S159" s="273"/>
      <c r="T159" s="27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75" t="s">
        <v>312</v>
      </c>
      <c r="AU159" s="275" t="s">
        <v>91</v>
      </c>
      <c r="AV159" s="13" t="s">
        <v>91</v>
      </c>
      <c r="AW159" s="13" t="s">
        <v>5</v>
      </c>
      <c r="AX159" s="13" t="s">
        <v>83</v>
      </c>
      <c r="AY159" s="275" t="s">
        <v>265</v>
      </c>
    </row>
    <row r="160" s="2" customFormat="1" ht="16.30189" customHeight="1">
      <c r="A160" s="39"/>
      <c r="B160" s="40"/>
      <c r="C160" s="246" t="s">
        <v>346</v>
      </c>
      <c r="D160" s="246" t="s">
        <v>268</v>
      </c>
      <c r="E160" s="247" t="s">
        <v>860</v>
      </c>
      <c r="F160" s="248" t="s">
        <v>1</v>
      </c>
      <c r="G160" s="249" t="s">
        <v>1</v>
      </c>
      <c r="H160" s="250">
        <v>14.220000000000001</v>
      </c>
      <c r="I160" s="251"/>
      <c r="J160" s="250">
        <f>ROUND(I160*H160,2)</f>
        <v>0</v>
      </c>
      <c r="K160" s="252"/>
      <c r="L160" s="45"/>
      <c r="M160" s="253" t="s">
        <v>1</v>
      </c>
      <c r="N160" s="254" t="s">
        <v>41</v>
      </c>
      <c r="O160" s="92"/>
      <c r="P160" s="255">
        <f>O160*H160</f>
        <v>0</v>
      </c>
      <c r="Q160" s="255">
        <v>0</v>
      </c>
      <c r="R160" s="255">
        <f>Q160*H160</f>
        <v>0</v>
      </c>
      <c r="S160" s="255">
        <v>0</v>
      </c>
      <c r="T160" s="256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57" t="s">
        <v>282</v>
      </c>
      <c r="AT160" s="257" t="s">
        <v>268</v>
      </c>
      <c r="AU160" s="257" t="s">
        <v>91</v>
      </c>
      <c r="AY160" s="18" t="s">
        <v>265</v>
      </c>
      <c r="BE160" s="258">
        <f>IF(N160="základná",J160,0)</f>
        <v>0</v>
      </c>
      <c r="BF160" s="258">
        <f>IF(N160="znížená",J160,0)</f>
        <v>0</v>
      </c>
      <c r="BG160" s="258">
        <f>IF(N160="zákl. prenesená",J160,0)</f>
        <v>0</v>
      </c>
      <c r="BH160" s="258">
        <f>IF(N160="zníž. prenesená",J160,0)</f>
        <v>0</v>
      </c>
      <c r="BI160" s="258">
        <f>IF(N160="nulová",J160,0)</f>
        <v>0</v>
      </c>
      <c r="BJ160" s="18" t="s">
        <v>91</v>
      </c>
      <c r="BK160" s="258">
        <f>ROUND(I160*H160,2)</f>
        <v>0</v>
      </c>
      <c r="BL160" s="18" t="s">
        <v>282</v>
      </c>
      <c r="BM160" s="257" t="s">
        <v>3458</v>
      </c>
    </row>
    <row r="161" s="13" customFormat="1">
      <c r="A161" s="13"/>
      <c r="B161" s="264"/>
      <c r="C161" s="265"/>
      <c r="D161" s="266" t="s">
        <v>312</v>
      </c>
      <c r="E161" s="267" t="s">
        <v>1</v>
      </c>
      <c r="F161" s="268" t="s">
        <v>3785</v>
      </c>
      <c r="G161" s="265"/>
      <c r="H161" s="269">
        <v>9.9000000000000004</v>
      </c>
      <c r="I161" s="270"/>
      <c r="J161" s="265"/>
      <c r="K161" s="265"/>
      <c r="L161" s="271"/>
      <c r="M161" s="272"/>
      <c r="N161" s="273"/>
      <c r="O161" s="273"/>
      <c r="P161" s="273"/>
      <c r="Q161" s="273"/>
      <c r="R161" s="273"/>
      <c r="S161" s="273"/>
      <c r="T161" s="27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75" t="s">
        <v>312</v>
      </c>
      <c r="AU161" s="275" t="s">
        <v>91</v>
      </c>
      <c r="AV161" s="13" t="s">
        <v>91</v>
      </c>
      <c r="AW161" s="13" t="s">
        <v>4</v>
      </c>
      <c r="AX161" s="13" t="s">
        <v>75</v>
      </c>
      <c r="AY161" s="275" t="s">
        <v>265</v>
      </c>
    </row>
    <row r="162" s="13" customFormat="1">
      <c r="A162" s="13"/>
      <c r="B162" s="264"/>
      <c r="C162" s="265"/>
      <c r="D162" s="266" t="s">
        <v>312</v>
      </c>
      <c r="E162" s="267" t="s">
        <v>1</v>
      </c>
      <c r="F162" s="268" t="s">
        <v>3786</v>
      </c>
      <c r="G162" s="265"/>
      <c r="H162" s="269">
        <v>4.3200000000000003</v>
      </c>
      <c r="I162" s="270"/>
      <c r="J162" s="265"/>
      <c r="K162" s="265"/>
      <c r="L162" s="271"/>
      <c r="M162" s="272"/>
      <c r="N162" s="273"/>
      <c r="O162" s="273"/>
      <c r="P162" s="273"/>
      <c r="Q162" s="273"/>
      <c r="R162" s="273"/>
      <c r="S162" s="273"/>
      <c r="T162" s="27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75" t="s">
        <v>312</v>
      </c>
      <c r="AU162" s="275" t="s">
        <v>91</v>
      </c>
      <c r="AV162" s="13" t="s">
        <v>91</v>
      </c>
      <c r="AW162" s="13" t="s">
        <v>4</v>
      </c>
      <c r="AX162" s="13" t="s">
        <v>75</v>
      </c>
      <c r="AY162" s="275" t="s">
        <v>265</v>
      </c>
    </row>
    <row r="163" s="14" customFormat="1">
      <c r="A163" s="14"/>
      <c r="B163" s="276"/>
      <c r="C163" s="277"/>
      <c r="D163" s="266" t="s">
        <v>312</v>
      </c>
      <c r="E163" s="278" t="s">
        <v>1</v>
      </c>
      <c r="F163" s="279" t="s">
        <v>318</v>
      </c>
      <c r="G163" s="277"/>
      <c r="H163" s="280">
        <v>14.220000000000001</v>
      </c>
      <c r="I163" s="281"/>
      <c r="J163" s="277"/>
      <c r="K163" s="277"/>
      <c r="L163" s="282"/>
      <c r="M163" s="283"/>
      <c r="N163" s="284"/>
      <c r="O163" s="284"/>
      <c r="P163" s="284"/>
      <c r="Q163" s="284"/>
      <c r="R163" s="284"/>
      <c r="S163" s="284"/>
      <c r="T163" s="28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86" t="s">
        <v>312</v>
      </c>
      <c r="AU163" s="286" t="s">
        <v>91</v>
      </c>
      <c r="AV163" s="14" t="s">
        <v>282</v>
      </c>
      <c r="AW163" s="14" t="s">
        <v>4</v>
      </c>
      <c r="AX163" s="14" t="s">
        <v>83</v>
      </c>
      <c r="AY163" s="286" t="s">
        <v>265</v>
      </c>
    </row>
    <row r="164" s="2" customFormat="1" ht="16.30189" customHeight="1">
      <c r="A164" s="39"/>
      <c r="B164" s="40"/>
      <c r="C164" s="246" t="s">
        <v>351</v>
      </c>
      <c r="D164" s="246" t="s">
        <v>268</v>
      </c>
      <c r="E164" s="247" t="s">
        <v>863</v>
      </c>
      <c r="F164" s="248" t="s">
        <v>1</v>
      </c>
      <c r="G164" s="249" t="s">
        <v>1</v>
      </c>
      <c r="H164" s="250">
        <v>4.2699999999999996</v>
      </c>
      <c r="I164" s="251"/>
      <c r="J164" s="250">
        <f>ROUND(I164*H164,2)</f>
        <v>0</v>
      </c>
      <c r="K164" s="252"/>
      <c r="L164" s="45"/>
      <c r="M164" s="253" t="s">
        <v>1</v>
      </c>
      <c r="N164" s="254" t="s">
        <v>41</v>
      </c>
      <c r="O164" s="92"/>
      <c r="P164" s="255">
        <f>O164*H164</f>
        <v>0</v>
      </c>
      <c r="Q164" s="255">
        <v>0</v>
      </c>
      <c r="R164" s="255">
        <f>Q164*H164</f>
        <v>0</v>
      </c>
      <c r="S164" s="255">
        <v>0</v>
      </c>
      <c r="T164" s="256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57" t="s">
        <v>282</v>
      </c>
      <c r="AT164" s="257" t="s">
        <v>268</v>
      </c>
      <c r="AU164" s="257" t="s">
        <v>91</v>
      </c>
      <c r="AY164" s="18" t="s">
        <v>265</v>
      </c>
      <c r="BE164" s="258">
        <f>IF(N164="základná",J164,0)</f>
        <v>0</v>
      </c>
      <c r="BF164" s="258">
        <f>IF(N164="znížená",J164,0)</f>
        <v>0</v>
      </c>
      <c r="BG164" s="258">
        <f>IF(N164="zákl. prenesená",J164,0)</f>
        <v>0</v>
      </c>
      <c r="BH164" s="258">
        <f>IF(N164="zníž. prenesená",J164,0)</f>
        <v>0</v>
      </c>
      <c r="BI164" s="258">
        <f>IF(N164="nulová",J164,0)</f>
        <v>0</v>
      </c>
      <c r="BJ164" s="18" t="s">
        <v>91</v>
      </c>
      <c r="BK164" s="258">
        <f>ROUND(I164*H164,2)</f>
        <v>0</v>
      </c>
      <c r="BL164" s="18" t="s">
        <v>282</v>
      </c>
      <c r="BM164" s="257" t="s">
        <v>3461</v>
      </c>
    </row>
    <row r="165" s="13" customFormat="1">
      <c r="A165" s="13"/>
      <c r="B165" s="264"/>
      <c r="C165" s="265"/>
      <c r="D165" s="266" t="s">
        <v>312</v>
      </c>
      <c r="E165" s="267" t="s">
        <v>1</v>
      </c>
      <c r="F165" s="268" t="s">
        <v>3787</v>
      </c>
      <c r="G165" s="265"/>
      <c r="H165" s="269">
        <v>14.220000000000001</v>
      </c>
      <c r="I165" s="270"/>
      <c r="J165" s="265"/>
      <c r="K165" s="265"/>
      <c r="L165" s="271"/>
      <c r="M165" s="272"/>
      <c r="N165" s="273"/>
      <c r="O165" s="273"/>
      <c r="P165" s="273"/>
      <c r="Q165" s="273"/>
      <c r="R165" s="273"/>
      <c r="S165" s="273"/>
      <c r="T165" s="27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75" t="s">
        <v>312</v>
      </c>
      <c r="AU165" s="275" t="s">
        <v>91</v>
      </c>
      <c r="AV165" s="13" t="s">
        <v>91</v>
      </c>
      <c r="AW165" s="13" t="s">
        <v>4</v>
      </c>
      <c r="AX165" s="13" t="s">
        <v>83</v>
      </c>
      <c r="AY165" s="275" t="s">
        <v>265</v>
      </c>
    </row>
    <row r="166" s="13" customFormat="1">
      <c r="A166" s="13"/>
      <c r="B166" s="264"/>
      <c r="C166" s="265"/>
      <c r="D166" s="266" t="s">
        <v>312</v>
      </c>
      <c r="E166" s="265"/>
      <c r="F166" s="268" t="s">
        <v>3788</v>
      </c>
      <c r="G166" s="265"/>
      <c r="H166" s="269">
        <v>4.2699999999999996</v>
      </c>
      <c r="I166" s="270"/>
      <c r="J166" s="265"/>
      <c r="K166" s="265"/>
      <c r="L166" s="271"/>
      <c r="M166" s="272"/>
      <c r="N166" s="273"/>
      <c r="O166" s="273"/>
      <c r="P166" s="273"/>
      <c r="Q166" s="273"/>
      <c r="R166" s="273"/>
      <c r="S166" s="273"/>
      <c r="T166" s="27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75" t="s">
        <v>312</v>
      </c>
      <c r="AU166" s="275" t="s">
        <v>91</v>
      </c>
      <c r="AV166" s="13" t="s">
        <v>91</v>
      </c>
      <c r="AW166" s="13" t="s">
        <v>5</v>
      </c>
      <c r="AX166" s="13" t="s">
        <v>83</v>
      </c>
      <c r="AY166" s="275" t="s">
        <v>265</v>
      </c>
    </row>
    <row r="167" s="2" customFormat="1" ht="16.30189" customHeight="1">
      <c r="A167" s="39"/>
      <c r="B167" s="40"/>
      <c r="C167" s="246" t="s">
        <v>355</v>
      </c>
      <c r="D167" s="246" t="s">
        <v>268</v>
      </c>
      <c r="E167" s="247" t="s">
        <v>1106</v>
      </c>
      <c r="F167" s="248" t="s">
        <v>1</v>
      </c>
      <c r="G167" s="249" t="s">
        <v>1</v>
      </c>
      <c r="H167" s="250">
        <v>200.55000000000001</v>
      </c>
      <c r="I167" s="251"/>
      <c r="J167" s="250">
        <f>ROUND(I167*H167,2)</f>
        <v>0</v>
      </c>
      <c r="K167" s="252"/>
      <c r="L167" s="45"/>
      <c r="M167" s="253" t="s">
        <v>1</v>
      </c>
      <c r="N167" s="254" t="s">
        <v>41</v>
      </c>
      <c r="O167" s="92"/>
      <c r="P167" s="255">
        <f>O167*H167</f>
        <v>0</v>
      </c>
      <c r="Q167" s="255">
        <v>0</v>
      </c>
      <c r="R167" s="255">
        <f>Q167*H167</f>
        <v>0</v>
      </c>
      <c r="S167" s="255">
        <v>0</v>
      </c>
      <c r="T167" s="256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57" t="s">
        <v>282</v>
      </c>
      <c r="AT167" s="257" t="s">
        <v>268</v>
      </c>
      <c r="AU167" s="257" t="s">
        <v>91</v>
      </c>
      <c r="AY167" s="18" t="s">
        <v>265</v>
      </c>
      <c r="BE167" s="258">
        <f>IF(N167="základná",J167,0)</f>
        <v>0</v>
      </c>
      <c r="BF167" s="258">
        <f>IF(N167="znížená",J167,0)</f>
        <v>0</v>
      </c>
      <c r="BG167" s="258">
        <f>IF(N167="zákl. prenesená",J167,0)</f>
        <v>0</v>
      </c>
      <c r="BH167" s="258">
        <f>IF(N167="zníž. prenesená",J167,0)</f>
        <v>0</v>
      </c>
      <c r="BI167" s="258">
        <f>IF(N167="nulová",J167,0)</f>
        <v>0</v>
      </c>
      <c r="BJ167" s="18" t="s">
        <v>91</v>
      </c>
      <c r="BK167" s="258">
        <f>ROUND(I167*H167,2)</f>
        <v>0</v>
      </c>
      <c r="BL167" s="18" t="s">
        <v>282</v>
      </c>
      <c r="BM167" s="257" t="s">
        <v>3464</v>
      </c>
    </row>
    <row r="168" s="13" customFormat="1">
      <c r="A168" s="13"/>
      <c r="B168" s="264"/>
      <c r="C168" s="265"/>
      <c r="D168" s="266" t="s">
        <v>312</v>
      </c>
      <c r="E168" s="267" t="s">
        <v>1</v>
      </c>
      <c r="F168" s="268" t="s">
        <v>3789</v>
      </c>
      <c r="G168" s="265"/>
      <c r="H168" s="269">
        <v>200.55000000000001</v>
      </c>
      <c r="I168" s="270"/>
      <c r="J168" s="265"/>
      <c r="K168" s="265"/>
      <c r="L168" s="271"/>
      <c r="M168" s="272"/>
      <c r="N168" s="273"/>
      <c r="O168" s="273"/>
      <c r="P168" s="273"/>
      <c r="Q168" s="273"/>
      <c r="R168" s="273"/>
      <c r="S168" s="273"/>
      <c r="T168" s="27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75" t="s">
        <v>312</v>
      </c>
      <c r="AU168" s="275" t="s">
        <v>91</v>
      </c>
      <c r="AV168" s="13" t="s">
        <v>91</v>
      </c>
      <c r="AW168" s="13" t="s">
        <v>4</v>
      </c>
      <c r="AX168" s="13" t="s">
        <v>83</v>
      </c>
      <c r="AY168" s="275" t="s">
        <v>265</v>
      </c>
    </row>
    <row r="169" s="2" customFormat="1" ht="16.30189" customHeight="1">
      <c r="A169" s="39"/>
      <c r="B169" s="40"/>
      <c r="C169" s="246" t="s">
        <v>359</v>
      </c>
      <c r="D169" s="246" t="s">
        <v>268</v>
      </c>
      <c r="E169" s="247" t="s">
        <v>375</v>
      </c>
      <c r="F169" s="248" t="s">
        <v>1</v>
      </c>
      <c r="G169" s="249" t="s">
        <v>1</v>
      </c>
      <c r="H169" s="250">
        <v>200.55000000000001</v>
      </c>
      <c r="I169" s="251"/>
      <c r="J169" s="250">
        <f>ROUND(I169*H169,2)</f>
        <v>0</v>
      </c>
      <c r="K169" s="252"/>
      <c r="L169" s="45"/>
      <c r="M169" s="253" t="s">
        <v>1</v>
      </c>
      <c r="N169" s="254" t="s">
        <v>41</v>
      </c>
      <c r="O169" s="92"/>
      <c r="P169" s="255">
        <f>O169*H169</f>
        <v>0</v>
      </c>
      <c r="Q169" s="255">
        <v>0</v>
      </c>
      <c r="R169" s="255">
        <f>Q169*H169</f>
        <v>0</v>
      </c>
      <c r="S169" s="255">
        <v>0</v>
      </c>
      <c r="T169" s="256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57" t="s">
        <v>282</v>
      </c>
      <c r="AT169" s="257" t="s">
        <v>268</v>
      </c>
      <c r="AU169" s="257" t="s">
        <v>91</v>
      </c>
      <c r="AY169" s="18" t="s">
        <v>265</v>
      </c>
      <c r="BE169" s="258">
        <f>IF(N169="základná",J169,0)</f>
        <v>0</v>
      </c>
      <c r="BF169" s="258">
        <f>IF(N169="znížená",J169,0)</f>
        <v>0</v>
      </c>
      <c r="BG169" s="258">
        <f>IF(N169="zákl. prenesená",J169,0)</f>
        <v>0</v>
      </c>
      <c r="BH169" s="258">
        <f>IF(N169="zníž. prenesená",J169,0)</f>
        <v>0</v>
      </c>
      <c r="BI169" s="258">
        <f>IF(N169="nulová",J169,0)</f>
        <v>0</v>
      </c>
      <c r="BJ169" s="18" t="s">
        <v>91</v>
      </c>
      <c r="BK169" s="258">
        <f>ROUND(I169*H169,2)</f>
        <v>0</v>
      </c>
      <c r="BL169" s="18" t="s">
        <v>282</v>
      </c>
      <c r="BM169" s="257" t="s">
        <v>2497</v>
      </c>
    </row>
    <row r="170" s="13" customFormat="1">
      <c r="A170" s="13"/>
      <c r="B170" s="264"/>
      <c r="C170" s="265"/>
      <c r="D170" s="266" t="s">
        <v>312</v>
      </c>
      <c r="E170" s="267" t="s">
        <v>1</v>
      </c>
      <c r="F170" s="268" t="s">
        <v>3789</v>
      </c>
      <c r="G170" s="265"/>
      <c r="H170" s="269">
        <v>200.55000000000001</v>
      </c>
      <c r="I170" s="270"/>
      <c r="J170" s="265"/>
      <c r="K170" s="265"/>
      <c r="L170" s="271"/>
      <c r="M170" s="272"/>
      <c r="N170" s="273"/>
      <c r="O170" s="273"/>
      <c r="P170" s="273"/>
      <c r="Q170" s="273"/>
      <c r="R170" s="273"/>
      <c r="S170" s="273"/>
      <c r="T170" s="27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75" t="s">
        <v>312</v>
      </c>
      <c r="AU170" s="275" t="s">
        <v>91</v>
      </c>
      <c r="AV170" s="13" t="s">
        <v>91</v>
      </c>
      <c r="AW170" s="13" t="s">
        <v>4</v>
      </c>
      <c r="AX170" s="13" t="s">
        <v>83</v>
      </c>
      <c r="AY170" s="275" t="s">
        <v>265</v>
      </c>
    </row>
    <row r="171" s="2" customFormat="1" ht="16.30189" customHeight="1">
      <c r="A171" s="39"/>
      <c r="B171" s="40"/>
      <c r="C171" s="246" t="s">
        <v>363</v>
      </c>
      <c r="D171" s="246" t="s">
        <v>268</v>
      </c>
      <c r="E171" s="247" t="s">
        <v>378</v>
      </c>
      <c r="F171" s="248" t="s">
        <v>1</v>
      </c>
      <c r="G171" s="249" t="s">
        <v>1</v>
      </c>
      <c r="H171" s="250">
        <v>381.05000000000001</v>
      </c>
      <c r="I171" s="251"/>
      <c r="J171" s="250">
        <f>ROUND(I171*H171,2)</f>
        <v>0</v>
      </c>
      <c r="K171" s="252"/>
      <c r="L171" s="45"/>
      <c r="M171" s="253" t="s">
        <v>1</v>
      </c>
      <c r="N171" s="254" t="s">
        <v>41</v>
      </c>
      <c r="O171" s="92"/>
      <c r="P171" s="255">
        <f>O171*H171</f>
        <v>0</v>
      </c>
      <c r="Q171" s="255">
        <v>0</v>
      </c>
      <c r="R171" s="255">
        <f>Q171*H171</f>
        <v>0</v>
      </c>
      <c r="S171" s="255">
        <v>0</v>
      </c>
      <c r="T171" s="256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57" t="s">
        <v>282</v>
      </c>
      <c r="AT171" s="257" t="s">
        <v>268</v>
      </c>
      <c r="AU171" s="257" t="s">
        <v>91</v>
      </c>
      <c r="AY171" s="18" t="s">
        <v>265</v>
      </c>
      <c r="BE171" s="258">
        <f>IF(N171="základná",J171,0)</f>
        <v>0</v>
      </c>
      <c r="BF171" s="258">
        <f>IF(N171="znížená",J171,0)</f>
        <v>0</v>
      </c>
      <c r="BG171" s="258">
        <f>IF(N171="zákl. prenesená",J171,0)</f>
        <v>0</v>
      </c>
      <c r="BH171" s="258">
        <f>IF(N171="zníž. prenesená",J171,0)</f>
        <v>0</v>
      </c>
      <c r="BI171" s="258">
        <f>IF(N171="nulová",J171,0)</f>
        <v>0</v>
      </c>
      <c r="BJ171" s="18" t="s">
        <v>91</v>
      </c>
      <c r="BK171" s="258">
        <f>ROUND(I171*H171,2)</f>
        <v>0</v>
      </c>
      <c r="BL171" s="18" t="s">
        <v>282</v>
      </c>
      <c r="BM171" s="257" t="s">
        <v>2498</v>
      </c>
    </row>
    <row r="172" s="13" customFormat="1">
      <c r="A172" s="13"/>
      <c r="B172" s="264"/>
      <c r="C172" s="265"/>
      <c r="D172" s="266" t="s">
        <v>312</v>
      </c>
      <c r="E172" s="267" t="s">
        <v>1</v>
      </c>
      <c r="F172" s="268" t="s">
        <v>3790</v>
      </c>
      <c r="G172" s="265"/>
      <c r="H172" s="269">
        <v>381.05000000000001</v>
      </c>
      <c r="I172" s="270"/>
      <c r="J172" s="265"/>
      <c r="K172" s="265"/>
      <c r="L172" s="271"/>
      <c r="M172" s="272"/>
      <c r="N172" s="273"/>
      <c r="O172" s="273"/>
      <c r="P172" s="273"/>
      <c r="Q172" s="273"/>
      <c r="R172" s="273"/>
      <c r="S172" s="273"/>
      <c r="T172" s="27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75" t="s">
        <v>312</v>
      </c>
      <c r="AU172" s="275" t="s">
        <v>91</v>
      </c>
      <c r="AV172" s="13" t="s">
        <v>91</v>
      </c>
      <c r="AW172" s="13" t="s">
        <v>4</v>
      </c>
      <c r="AX172" s="13" t="s">
        <v>83</v>
      </c>
      <c r="AY172" s="275" t="s">
        <v>265</v>
      </c>
    </row>
    <row r="173" s="2" customFormat="1" ht="16.30189" customHeight="1">
      <c r="A173" s="39"/>
      <c r="B173" s="40"/>
      <c r="C173" s="246" t="s">
        <v>366</v>
      </c>
      <c r="D173" s="246" t="s">
        <v>268</v>
      </c>
      <c r="E173" s="247" t="s">
        <v>1511</v>
      </c>
      <c r="F173" s="248" t="s">
        <v>1</v>
      </c>
      <c r="G173" s="249" t="s">
        <v>1</v>
      </c>
      <c r="H173" s="250">
        <v>117.03</v>
      </c>
      <c r="I173" s="251"/>
      <c r="J173" s="250">
        <f>ROUND(I173*H173,2)</f>
        <v>0</v>
      </c>
      <c r="K173" s="252"/>
      <c r="L173" s="45"/>
      <c r="M173" s="253" t="s">
        <v>1</v>
      </c>
      <c r="N173" s="254" t="s">
        <v>41</v>
      </c>
      <c r="O173" s="92"/>
      <c r="P173" s="255">
        <f>O173*H173</f>
        <v>0</v>
      </c>
      <c r="Q173" s="255">
        <v>0</v>
      </c>
      <c r="R173" s="255">
        <f>Q173*H173</f>
        <v>0</v>
      </c>
      <c r="S173" s="255">
        <v>0</v>
      </c>
      <c r="T173" s="256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57" t="s">
        <v>282</v>
      </c>
      <c r="AT173" s="257" t="s">
        <v>268</v>
      </c>
      <c r="AU173" s="257" t="s">
        <v>91</v>
      </c>
      <c r="AY173" s="18" t="s">
        <v>265</v>
      </c>
      <c r="BE173" s="258">
        <f>IF(N173="základná",J173,0)</f>
        <v>0</v>
      </c>
      <c r="BF173" s="258">
        <f>IF(N173="znížená",J173,0)</f>
        <v>0</v>
      </c>
      <c r="BG173" s="258">
        <f>IF(N173="zákl. prenesená",J173,0)</f>
        <v>0</v>
      </c>
      <c r="BH173" s="258">
        <f>IF(N173="zníž. prenesená",J173,0)</f>
        <v>0</v>
      </c>
      <c r="BI173" s="258">
        <f>IF(N173="nulová",J173,0)</f>
        <v>0</v>
      </c>
      <c r="BJ173" s="18" t="s">
        <v>91</v>
      </c>
      <c r="BK173" s="258">
        <f>ROUND(I173*H173,2)</f>
        <v>0</v>
      </c>
      <c r="BL173" s="18" t="s">
        <v>282</v>
      </c>
      <c r="BM173" s="257" t="s">
        <v>3791</v>
      </c>
    </row>
    <row r="174" s="15" customFormat="1">
      <c r="A174" s="15"/>
      <c r="B174" s="297"/>
      <c r="C174" s="298"/>
      <c r="D174" s="266" t="s">
        <v>312</v>
      </c>
      <c r="E174" s="299" t="s">
        <v>1</v>
      </c>
      <c r="F174" s="300" t="s">
        <v>3792</v>
      </c>
      <c r="G174" s="298"/>
      <c r="H174" s="299" t="s">
        <v>1</v>
      </c>
      <c r="I174" s="301"/>
      <c r="J174" s="298"/>
      <c r="K174" s="298"/>
      <c r="L174" s="302"/>
      <c r="M174" s="303"/>
      <c r="N174" s="304"/>
      <c r="O174" s="304"/>
      <c r="P174" s="304"/>
      <c r="Q174" s="304"/>
      <c r="R174" s="304"/>
      <c r="S174" s="304"/>
      <c r="T174" s="30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306" t="s">
        <v>312</v>
      </c>
      <c r="AU174" s="306" t="s">
        <v>91</v>
      </c>
      <c r="AV174" s="15" t="s">
        <v>83</v>
      </c>
      <c r="AW174" s="15" t="s">
        <v>4</v>
      </c>
      <c r="AX174" s="15" t="s">
        <v>75</v>
      </c>
      <c r="AY174" s="306" t="s">
        <v>265</v>
      </c>
    </row>
    <row r="175" s="13" customFormat="1">
      <c r="A175" s="13"/>
      <c r="B175" s="264"/>
      <c r="C175" s="265"/>
      <c r="D175" s="266" t="s">
        <v>312</v>
      </c>
      <c r="E175" s="267" t="s">
        <v>1</v>
      </c>
      <c r="F175" s="268" t="s">
        <v>3782</v>
      </c>
      <c r="G175" s="265"/>
      <c r="H175" s="269">
        <v>186.18000000000001</v>
      </c>
      <c r="I175" s="270"/>
      <c r="J175" s="265"/>
      <c r="K175" s="265"/>
      <c r="L175" s="271"/>
      <c r="M175" s="272"/>
      <c r="N175" s="273"/>
      <c r="O175" s="273"/>
      <c r="P175" s="273"/>
      <c r="Q175" s="273"/>
      <c r="R175" s="273"/>
      <c r="S175" s="273"/>
      <c r="T175" s="27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75" t="s">
        <v>312</v>
      </c>
      <c r="AU175" s="275" t="s">
        <v>91</v>
      </c>
      <c r="AV175" s="13" t="s">
        <v>91</v>
      </c>
      <c r="AW175" s="13" t="s">
        <v>4</v>
      </c>
      <c r="AX175" s="13" t="s">
        <v>75</v>
      </c>
      <c r="AY175" s="275" t="s">
        <v>265</v>
      </c>
    </row>
    <row r="176" s="13" customFormat="1">
      <c r="A176" s="13"/>
      <c r="B176" s="264"/>
      <c r="C176" s="265"/>
      <c r="D176" s="266" t="s">
        <v>312</v>
      </c>
      <c r="E176" s="267" t="s">
        <v>1</v>
      </c>
      <c r="F176" s="268" t="s">
        <v>3793</v>
      </c>
      <c r="G176" s="265"/>
      <c r="H176" s="269">
        <v>-19.510000000000002</v>
      </c>
      <c r="I176" s="270"/>
      <c r="J176" s="265"/>
      <c r="K176" s="265"/>
      <c r="L176" s="271"/>
      <c r="M176" s="272"/>
      <c r="N176" s="273"/>
      <c r="O176" s="273"/>
      <c r="P176" s="273"/>
      <c r="Q176" s="273"/>
      <c r="R176" s="273"/>
      <c r="S176" s="273"/>
      <c r="T176" s="27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75" t="s">
        <v>312</v>
      </c>
      <c r="AU176" s="275" t="s">
        <v>91</v>
      </c>
      <c r="AV176" s="13" t="s">
        <v>91</v>
      </c>
      <c r="AW176" s="13" t="s">
        <v>4</v>
      </c>
      <c r="AX176" s="13" t="s">
        <v>75</v>
      </c>
      <c r="AY176" s="275" t="s">
        <v>265</v>
      </c>
    </row>
    <row r="177" s="13" customFormat="1">
      <c r="A177" s="13"/>
      <c r="B177" s="264"/>
      <c r="C177" s="265"/>
      <c r="D177" s="266" t="s">
        <v>312</v>
      </c>
      <c r="E177" s="267" t="s">
        <v>1</v>
      </c>
      <c r="F177" s="268" t="s">
        <v>3794</v>
      </c>
      <c r="G177" s="265"/>
      <c r="H177" s="269">
        <v>-30.399999999999999</v>
      </c>
      <c r="I177" s="270"/>
      <c r="J177" s="265"/>
      <c r="K177" s="265"/>
      <c r="L177" s="271"/>
      <c r="M177" s="272"/>
      <c r="N177" s="273"/>
      <c r="O177" s="273"/>
      <c r="P177" s="273"/>
      <c r="Q177" s="273"/>
      <c r="R177" s="273"/>
      <c r="S177" s="273"/>
      <c r="T177" s="27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75" t="s">
        <v>312</v>
      </c>
      <c r="AU177" s="275" t="s">
        <v>91</v>
      </c>
      <c r="AV177" s="13" t="s">
        <v>91</v>
      </c>
      <c r="AW177" s="13" t="s">
        <v>4</v>
      </c>
      <c r="AX177" s="13" t="s">
        <v>75</v>
      </c>
      <c r="AY177" s="275" t="s">
        <v>265</v>
      </c>
    </row>
    <row r="178" s="13" customFormat="1">
      <c r="A178" s="13"/>
      <c r="B178" s="264"/>
      <c r="C178" s="265"/>
      <c r="D178" s="266" t="s">
        <v>312</v>
      </c>
      <c r="E178" s="267" t="s">
        <v>1</v>
      </c>
      <c r="F178" s="268" t="s">
        <v>3795</v>
      </c>
      <c r="G178" s="265"/>
      <c r="H178" s="269">
        <v>-6.7599999999999998</v>
      </c>
      <c r="I178" s="270"/>
      <c r="J178" s="265"/>
      <c r="K178" s="265"/>
      <c r="L178" s="271"/>
      <c r="M178" s="272"/>
      <c r="N178" s="273"/>
      <c r="O178" s="273"/>
      <c r="P178" s="273"/>
      <c r="Q178" s="273"/>
      <c r="R178" s="273"/>
      <c r="S178" s="273"/>
      <c r="T178" s="27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75" t="s">
        <v>312</v>
      </c>
      <c r="AU178" s="275" t="s">
        <v>91</v>
      </c>
      <c r="AV178" s="13" t="s">
        <v>91</v>
      </c>
      <c r="AW178" s="13" t="s">
        <v>4</v>
      </c>
      <c r="AX178" s="13" t="s">
        <v>75</v>
      </c>
      <c r="AY178" s="275" t="s">
        <v>265</v>
      </c>
    </row>
    <row r="179" s="15" customFormat="1">
      <c r="A179" s="15"/>
      <c r="B179" s="297"/>
      <c r="C179" s="298"/>
      <c r="D179" s="266" t="s">
        <v>312</v>
      </c>
      <c r="E179" s="299" t="s">
        <v>1</v>
      </c>
      <c r="F179" s="300" t="s">
        <v>3796</v>
      </c>
      <c r="G179" s="298"/>
      <c r="H179" s="299" t="s">
        <v>1</v>
      </c>
      <c r="I179" s="301"/>
      <c r="J179" s="298"/>
      <c r="K179" s="298"/>
      <c r="L179" s="302"/>
      <c r="M179" s="303"/>
      <c r="N179" s="304"/>
      <c r="O179" s="304"/>
      <c r="P179" s="304"/>
      <c r="Q179" s="304"/>
      <c r="R179" s="304"/>
      <c r="S179" s="304"/>
      <c r="T179" s="30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306" t="s">
        <v>312</v>
      </c>
      <c r="AU179" s="306" t="s">
        <v>91</v>
      </c>
      <c r="AV179" s="15" t="s">
        <v>83</v>
      </c>
      <c r="AW179" s="15" t="s">
        <v>4</v>
      </c>
      <c r="AX179" s="15" t="s">
        <v>75</v>
      </c>
      <c r="AY179" s="306" t="s">
        <v>265</v>
      </c>
    </row>
    <row r="180" s="13" customFormat="1">
      <c r="A180" s="13"/>
      <c r="B180" s="264"/>
      <c r="C180" s="265"/>
      <c r="D180" s="266" t="s">
        <v>312</v>
      </c>
      <c r="E180" s="267" t="s">
        <v>1</v>
      </c>
      <c r="F180" s="268" t="s">
        <v>3797</v>
      </c>
      <c r="G180" s="265"/>
      <c r="H180" s="269">
        <v>-7.8799999999999999</v>
      </c>
      <c r="I180" s="270"/>
      <c r="J180" s="265"/>
      <c r="K180" s="265"/>
      <c r="L180" s="271"/>
      <c r="M180" s="272"/>
      <c r="N180" s="273"/>
      <c r="O180" s="273"/>
      <c r="P180" s="273"/>
      <c r="Q180" s="273"/>
      <c r="R180" s="273"/>
      <c r="S180" s="273"/>
      <c r="T180" s="27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75" t="s">
        <v>312</v>
      </c>
      <c r="AU180" s="275" t="s">
        <v>91</v>
      </c>
      <c r="AV180" s="13" t="s">
        <v>91</v>
      </c>
      <c r="AW180" s="13" t="s">
        <v>4</v>
      </c>
      <c r="AX180" s="13" t="s">
        <v>75</v>
      </c>
      <c r="AY180" s="275" t="s">
        <v>265</v>
      </c>
    </row>
    <row r="181" s="13" customFormat="1">
      <c r="A181" s="13"/>
      <c r="B181" s="264"/>
      <c r="C181" s="265"/>
      <c r="D181" s="266" t="s">
        <v>312</v>
      </c>
      <c r="E181" s="267" t="s">
        <v>1</v>
      </c>
      <c r="F181" s="268" t="s">
        <v>3798</v>
      </c>
      <c r="G181" s="265"/>
      <c r="H181" s="269">
        <v>-4.5999999999999996</v>
      </c>
      <c r="I181" s="270"/>
      <c r="J181" s="265"/>
      <c r="K181" s="265"/>
      <c r="L181" s="271"/>
      <c r="M181" s="272"/>
      <c r="N181" s="273"/>
      <c r="O181" s="273"/>
      <c r="P181" s="273"/>
      <c r="Q181" s="273"/>
      <c r="R181" s="273"/>
      <c r="S181" s="273"/>
      <c r="T181" s="27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75" t="s">
        <v>312</v>
      </c>
      <c r="AU181" s="275" t="s">
        <v>91</v>
      </c>
      <c r="AV181" s="13" t="s">
        <v>91</v>
      </c>
      <c r="AW181" s="13" t="s">
        <v>4</v>
      </c>
      <c r="AX181" s="13" t="s">
        <v>75</v>
      </c>
      <c r="AY181" s="275" t="s">
        <v>265</v>
      </c>
    </row>
    <row r="182" s="14" customFormat="1">
      <c r="A182" s="14"/>
      <c r="B182" s="276"/>
      <c r="C182" s="277"/>
      <c r="D182" s="266" t="s">
        <v>312</v>
      </c>
      <c r="E182" s="278" t="s">
        <v>1</v>
      </c>
      <c r="F182" s="279" t="s">
        <v>318</v>
      </c>
      <c r="G182" s="277"/>
      <c r="H182" s="280">
        <v>117.03</v>
      </c>
      <c r="I182" s="281"/>
      <c r="J182" s="277"/>
      <c r="K182" s="277"/>
      <c r="L182" s="282"/>
      <c r="M182" s="283"/>
      <c r="N182" s="284"/>
      <c r="O182" s="284"/>
      <c r="P182" s="284"/>
      <c r="Q182" s="284"/>
      <c r="R182" s="284"/>
      <c r="S182" s="284"/>
      <c r="T182" s="28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86" t="s">
        <v>312</v>
      </c>
      <c r="AU182" s="286" t="s">
        <v>91</v>
      </c>
      <c r="AV182" s="14" t="s">
        <v>282</v>
      </c>
      <c r="AW182" s="14" t="s">
        <v>4</v>
      </c>
      <c r="AX182" s="14" t="s">
        <v>83</v>
      </c>
      <c r="AY182" s="286" t="s">
        <v>265</v>
      </c>
    </row>
    <row r="183" s="2" customFormat="1" ht="16.30189" customHeight="1">
      <c r="A183" s="39"/>
      <c r="B183" s="40"/>
      <c r="C183" s="246" t="s">
        <v>371</v>
      </c>
      <c r="D183" s="246" t="s">
        <v>268</v>
      </c>
      <c r="E183" s="247" t="s">
        <v>389</v>
      </c>
      <c r="F183" s="248" t="s">
        <v>1</v>
      </c>
      <c r="G183" s="249" t="s">
        <v>1</v>
      </c>
      <c r="H183" s="250">
        <v>12</v>
      </c>
      <c r="I183" s="251"/>
      <c r="J183" s="250">
        <f>ROUND(I183*H183,2)</f>
        <v>0</v>
      </c>
      <c r="K183" s="252"/>
      <c r="L183" s="45"/>
      <c r="M183" s="253" t="s">
        <v>1</v>
      </c>
      <c r="N183" s="254" t="s">
        <v>41</v>
      </c>
      <c r="O183" s="92"/>
      <c r="P183" s="255">
        <f>O183*H183</f>
        <v>0</v>
      </c>
      <c r="Q183" s="255">
        <v>0</v>
      </c>
      <c r="R183" s="255">
        <f>Q183*H183</f>
        <v>0</v>
      </c>
      <c r="S183" s="255">
        <v>0</v>
      </c>
      <c r="T183" s="256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57" t="s">
        <v>282</v>
      </c>
      <c r="AT183" s="257" t="s">
        <v>268</v>
      </c>
      <c r="AU183" s="257" t="s">
        <v>91</v>
      </c>
      <c r="AY183" s="18" t="s">
        <v>265</v>
      </c>
      <c r="BE183" s="258">
        <f>IF(N183="základná",J183,0)</f>
        <v>0</v>
      </c>
      <c r="BF183" s="258">
        <f>IF(N183="znížená",J183,0)</f>
        <v>0</v>
      </c>
      <c r="BG183" s="258">
        <f>IF(N183="zákl. prenesená",J183,0)</f>
        <v>0</v>
      </c>
      <c r="BH183" s="258">
        <f>IF(N183="zníž. prenesená",J183,0)</f>
        <v>0</v>
      </c>
      <c r="BI183" s="258">
        <f>IF(N183="nulová",J183,0)</f>
        <v>0</v>
      </c>
      <c r="BJ183" s="18" t="s">
        <v>91</v>
      </c>
      <c r="BK183" s="258">
        <f>ROUND(I183*H183,2)</f>
        <v>0</v>
      </c>
      <c r="BL183" s="18" t="s">
        <v>282</v>
      </c>
      <c r="BM183" s="257" t="s">
        <v>2503</v>
      </c>
    </row>
    <row r="184" s="13" customFormat="1">
      <c r="A184" s="13"/>
      <c r="B184" s="264"/>
      <c r="C184" s="265"/>
      <c r="D184" s="266" t="s">
        <v>312</v>
      </c>
      <c r="E184" s="267" t="s">
        <v>1</v>
      </c>
      <c r="F184" s="268" t="s">
        <v>3799</v>
      </c>
      <c r="G184" s="265"/>
      <c r="H184" s="269">
        <v>12</v>
      </c>
      <c r="I184" s="270"/>
      <c r="J184" s="265"/>
      <c r="K184" s="265"/>
      <c r="L184" s="271"/>
      <c r="M184" s="272"/>
      <c r="N184" s="273"/>
      <c r="O184" s="273"/>
      <c r="P184" s="273"/>
      <c r="Q184" s="273"/>
      <c r="R184" s="273"/>
      <c r="S184" s="273"/>
      <c r="T184" s="27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75" t="s">
        <v>312</v>
      </c>
      <c r="AU184" s="275" t="s">
        <v>91</v>
      </c>
      <c r="AV184" s="13" t="s">
        <v>91</v>
      </c>
      <c r="AW184" s="13" t="s">
        <v>4</v>
      </c>
      <c r="AX184" s="13" t="s">
        <v>75</v>
      </c>
      <c r="AY184" s="275" t="s">
        <v>265</v>
      </c>
    </row>
    <row r="185" s="2" customFormat="1" ht="16.30189" customHeight="1">
      <c r="A185" s="39"/>
      <c r="B185" s="40"/>
      <c r="C185" s="287" t="s">
        <v>374</v>
      </c>
      <c r="D185" s="287" t="s">
        <v>367</v>
      </c>
      <c r="E185" s="288" t="s">
        <v>2425</v>
      </c>
      <c r="F185" s="289" t="s">
        <v>1</v>
      </c>
      <c r="G185" s="290" t="s">
        <v>1</v>
      </c>
      <c r="H185" s="291">
        <v>0.37</v>
      </c>
      <c r="I185" s="292"/>
      <c r="J185" s="291">
        <f>ROUND(I185*H185,2)</f>
        <v>0</v>
      </c>
      <c r="K185" s="293"/>
      <c r="L185" s="294"/>
      <c r="M185" s="295" t="s">
        <v>1</v>
      </c>
      <c r="N185" s="296" t="s">
        <v>41</v>
      </c>
      <c r="O185" s="92"/>
      <c r="P185" s="255">
        <f>O185*H185</f>
        <v>0</v>
      </c>
      <c r="Q185" s="255">
        <v>0.001</v>
      </c>
      <c r="R185" s="255">
        <f>Q185*H185</f>
        <v>0.00036999999999999999</v>
      </c>
      <c r="S185" s="255">
        <v>0</v>
      </c>
      <c r="T185" s="256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57" t="s">
        <v>338</v>
      </c>
      <c r="AT185" s="257" t="s">
        <v>367</v>
      </c>
      <c r="AU185" s="257" t="s">
        <v>91</v>
      </c>
      <c r="AY185" s="18" t="s">
        <v>265</v>
      </c>
      <c r="BE185" s="258">
        <f>IF(N185="základná",J185,0)</f>
        <v>0</v>
      </c>
      <c r="BF185" s="258">
        <f>IF(N185="znížená",J185,0)</f>
        <v>0</v>
      </c>
      <c r="BG185" s="258">
        <f>IF(N185="zákl. prenesená",J185,0)</f>
        <v>0</v>
      </c>
      <c r="BH185" s="258">
        <f>IF(N185="zníž. prenesená",J185,0)</f>
        <v>0</v>
      </c>
      <c r="BI185" s="258">
        <f>IF(N185="nulová",J185,0)</f>
        <v>0</v>
      </c>
      <c r="BJ185" s="18" t="s">
        <v>91</v>
      </c>
      <c r="BK185" s="258">
        <f>ROUND(I185*H185,2)</f>
        <v>0</v>
      </c>
      <c r="BL185" s="18" t="s">
        <v>282</v>
      </c>
      <c r="BM185" s="257" t="s">
        <v>2505</v>
      </c>
    </row>
    <row r="186" s="13" customFormat="1">
      <c r="A186" s="13"/>
      <c r="B186" s="264"/>
      <c r="C186" s="265"/>
      <c r="D186" s="266" t="s">
        <v>312</v>
      </c>
      <c r="E186" s="265"/>
      <c r="F186" s="268" t="s">
        <v>3800</v>
      </c>
      <c r="G186" s="265"/>
      <c r="H186" s="269">
        <v>0.37</v>
      </c>
      <c r="I186" s="270"/>
      <c r="J186" s="265"/>
      <c r="K186" s="265"/>
      <c r="L186" s="271"/>
      <c r="M186" s="272"/>
      <c r="N186" s="273"/>
      <c r="O186" s="273"/>
      <c r="P186" s="273"/>
      <c r="Q186" s="273"/>
      <c r="R186" s="273"/>
      <c r="S186" s="273"/>
      <c r="T186" s="27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75" t="s">
        <v>312</v>
      </c>
      <c r="AU186" s="275" t="s">
        <v>91</v>
      </c>
      <c r="AV186" s="13" t="s">
        <v>91</v>
      </c>
      <c r="AW186" s="13" t="s">
        <v>5</v>
      </c>
      <c r="AX186" s="13" t="s">
        <v>83</v>
      </c>
      <c r="AY186" s="275" t="s">
        <v>265</v>
      </c>
    </row>
    <row r="187" s="2" customFormat="1" ht="16.30189" customHeight="1">
      <c r="A187" s="39"/>
      <c r="B187" s="40"/>
      <c r="C187" s="246" t="s">
        <v>377</v>
      </c>
      <c r="D187" s="246" t="s">
        <v>268</v>
      </c>
      <c r="E187" s="247" t="s">
        <v>2507</v>
      </c>
      <c r="F187" s="248" t="s">
        <v>1</v>
      </c>
      <c r="G187" s="249" t="s">
        <v>1</v>
      </c>
      <c r="H187" s="250">
        <v>253</v>
      </c>
      <c r="I187" s="251"/>
      <c r="J187" s="250">
        <f>ROUND(I187*H187,2)</f>
        <v>0</v>
      </c>
      <c r="K187" s="252"/>
      <c r="L187" s="45"/>
      <c r="M187" s="253" t="s">
        <v>1</v>
      </c>
      <c r="N187" s="254" t="s">
        <v>41</v>
      </c>
      <c r="O187" s="92"/>
      <c r="P187" s="255">
        <f>O187*H187</f>
        <v>0</v>
      </c>
      <c r="Q187" s="255">
        <v>0</v>
      </c>
      <c r="R187" s="255">
        <f>Q187*H187</f>
        <v>0</v>
      </c>
      <c r="S187" s="255">
        <v>0</v>
      </c>
      <c r="T187" s="256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57" t="s">
        <v>282</v>
      </c>
      <c r="AT187" s="257" t="s">
        <v>268</v>
      </c>
      <c r="AU187" s="257" t="s">
        <v>91</v>
      </c>
      <c r="AY187" s="18" t="s">
        <v>265</v>
      </c>
      <c r="BE187" s="258">
        <f>IF(N187="základná",J187,0)</f>
        <v>0</v>
      </c>
      <c r="BF187" s="258">
        <f>IF(N187="znížená",J187,0)</f>
        <v>0</v>
      </c>
      <c r="BG187" s="258">
        <f>IF(N187="zákl. prenesená",J187,0)</f>
        <v>0</v>
      </c>
      <c r="BH187" s="258">
        <f>IF(N187="zníž. prenesená",J187,0)</f>
        <v>0</v>
      </c>
      <c r="BI187" s="258">
        <f>IF(N187="nulová",J187,0)</f>
        <v>0</v>
      </c>
      <c r="BJ187" s="18" t="s">
        <v>91</v>
      </c>
      <c r="BK187" s="258">
        <f>ROUND(I187*H187,2)</f>
        <v>0</v>
      </c>
      <c r="BL187" s="18" t="s">
        <v>282</v>
      </c>
      <c r="BM187" s="257" t="s">
        <v>2508</v>
      </c>
    </row>
    <row r="188" s="13" customFormat="1">
      <c r="A188" s="13"/>
      <c r="B188" s="264"/>
      <c r="C188" s="265"/>
      <c r="D188" s="266" t="s">
        <v>312</v>
      </c>
      <c r="E188" s="267" t="s">
        <v>1</v>
      </c>
      <c r="F188" s="268" t="s">
        <v>3801</v>
      </c>
      <c r="G188" s="265"/>
      <c r="H188" s="269">
        <v>253</v>
      </c>
      <c r="I188" s="270"/>
      <c r="J188" s="265"/>
      <c r="K188" s="265"/>
      <c r="L188" s="271"/>
      <c r="M188" s="272"/>
      <c r="N188" s="273"/>
      <c r="O188" s="273"/>
      <c r="P188" s="273"/>
      <c r="Q188" s="273"/>
      <c r="R188" s="273"/>
      <c r="S188" s="273"/>
      <c r="T188" s="27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75" t="s">
        <v>312</v>
      </c>
      <c r="AU188" s="275" t="s">
        <v>91</v>
      </c>
      <c r="AV188" s="13" t="s">
        <v>91</v>
      </c>
      <c r="AW188" s="13" t="s">
        <v>4</v>
      </c>
      <c r="AX188" s="13" t="s">
        <v>75</v>
      </c>
      <c r="AY188" s="275" t="s">
        <v>265</v>
      </c>
    </row>
    <row r="189" s="14" customFormat="1">
      <c r="A189" s="14"/>
      <c r="B189" s="276"/>
      <c r="C189" s="277"/>
      <c r="D189" s="266" t="s">
        <v>312</v>
      </c>
      <c r="E189" s="278" t="s">
        <v>1</v>
      </c>
      <c r="F189" s="279" t="s">
        <v>318</v>
      </c>
      <c r="G189" s="277"/>
      <c r="H189" s="280">
        <v>253</v>
      </c>
      <c r="I189" s="281"/>
      <c r="J189" s="277"/>
      <c r="K189" s="277"/>
      <c r="L189" s="282"/>
      <c r="M189" s="283"/>
      <c r="N189" s="284"/>
      <c r="O189" s="284"/>
      <c r="P189" s="284"/>
      <c r="Q189" s="284"/>
      <c r="R189" s="284"/>
      <c r="S189" s="284"/>
      <c r="T189" s="28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86" t="s">
        <v>312</v>
      </c>
      <c r="AU189" s="286" t="s">
        <v>91</v>
      </c>
      <c r="AV189" s="14" t="s">
        <v>282</v>
      </c>
      <c r="AW189" s="14" t="s">
        <v>4</v>
      </c>
      <c r="AX189" s="14" t="s">
        <v>83</v>
      </c>
      <c r="AY189" s="286" t="s">
        <v>265</v>
      </c>
    </row>
    <row r="190" s="2" customFormat="1" ht="16.30189" customHeight="1">
      <c r="A190" s="39"/>
      <c r="B190" s="40"/>
      <c r="C190" s="246" t="s">
        <v>384</v>
      </c>
      <c r="D190" s="246" t="s">
        <v>268</v>
      </c>
      <c r="E190" s="247" t="s">
        <v>2510</v>
      </c>
      <c r="F190" s="248" t="s">
        <v>1</v>
      </c>
      <c r="G190" s="249" t="s">
        <v>1</v>
      </c>
      <c r="H190" s="250">
        <v>12</v>
      </c>
      <c r="I190" s="251"/>
      <c r="J190" s="250">
        <f>ROUND(I190*H190,2)</f>
        <v>0</v>
      </c>
      <c r="K190" s="252"/>
      <c r="L190" s="45"/>
      <c r="M190" s="253" t="s">
        <v>1</v>
      </c>
      <c r="N190" s="254" t="s">
        <v>41</v>
      </c>
      <c r="O190" s="92"/>
      <c r="P190" s="255">
        <f>O190*H190</f>
        <v>0</v>
      </c>
      <c r="Q190" s="255">
        <v>0</v>
      </c>
      <c r="R190" s="255">
        <f>Q190*H190</f>
        <v>0</v>
      </c>
      <c r="S190" s="255">
        <v>0</v>
      </c>
      <c r="T190" s="256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57" t="s">
        <v>282</v>
      </c>
      <c r="AT190" s="257" t="s">
        <v>268</v>
      </c>
      <c r="AU190" s="257" t="s">
        <v>91</v>
      </c>
      <c r="AY190" s="18" t="s">
        <v>265</v>
      </c>
      <c r="BE190" s="258">
        <f>IF(N190="základná",J190,0)</f>
        <v>0</v>
      </c>
      <c r="BF190" s="258">
        <f>IF(N190="znížená",J190,0)</f>
        <v>0</v>
      </c>
      <c r="BG190" s="258">
        <f>IF(N190="zákl. prenesená",J190,0)</f>
        <v>0</v>
      </c>
      <c r="BH190" s="258">
        <f>IF(N190="zníž. prenesená",J190,0)</f>
        <v>0</v>
      </c>
      <c r="BI190" s="258">
        <f>IF(N190="nulová",J190,0)</f>
        <v>0</v>
      </c>
      <c r="BJ190" s="18" t="s">
        <v>91</v>
      </c>
      <c r="BK190" s="258">
        <f>ROUND(I190*H190,2)</f>
        <v>0</v>
      </c>
      <c r="BL190" s="18" t="s">
        <v>282</v>
      </c>
      <c r="BM190" s="257" t="s">
        <v>2511</v>
      </c>
    </row>
    <row r="191" s="13" customFormat="1">
      <c r="A191" s="13"/>
      <c r="B191" s="264"/>
      <c r="C191" s="265"/>
      <c r="D191" s="266" t="s">
        <v>312</v>
      </c>
      <c r="E191" s="267" t="s">
        <v>1</v>
      </c>
      <c r="F191" s="268" t="s">
        <v>355</v>
      </c>
      <c r="G191" s="265"/>
      <c r="H191" s="269">
        <v>12</v>
      </c>
      <c r="I191" s="270"/>
      <c r="J191" s="265"/>
      <c r="K191" s="265"/>
      <c r="L191" s="271"/>
      <c r="M191" s="272"/>
      <c r="N191" s="273"/>
      <c r="O191" s="273"/>
      <c r="P191" s="273"/>
      <c r="Q191" s="273"/>
      <c r="R191" s="273"/>
      <c r="S191" s="273"/>
      <c r="T191" s="27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75" t="s">
        <v>312</v>
      </c>
      <c r="AU191" s="275" t="s">
        <v>91</v>
      </c>
      <c r="AV191" s="13" t="s">
        <v>91</v>
      </c>
      <c r="AW191" s="13" t="s">
        <v>4</v>
      </c>
      <c r="AX191" s="13" t="s">
        <v>83</v>
      </c>
      <c r="AY191" s="275" t="s">
        <v>265</v>
      </c>
    </row>
    <row r="192" s="2" customFormat="1" ht="16.30189" customHeight="1">
      <c r="A192" s="39"/>
      <c r="B192" s="40"/>
      <c r="C192" s="246" t="s">
        <v>8</v>
      </c>
      <c r="D192" s="246" t="s">
        <v>268</v>
      </c>
      <c r="E192" s="247" t="s">
        <v>2512</v>
      </c>
      <c r="F192" s="248" t="s">
        <v>1</v>
      </c>
      <c r="G192" s="249" t="s">
        <v>1</v>
      </c>
      <c r="H192" s="250">
        <v>12</v>
      </c>
      <c r="I192" s="251"/>
      <c r="J192" s="250">
        <f>ROUND(I192*H192,2)</f>
        <v>0</v>
      </c>
      <c r="K192" s="252"/>
      <c r="L192" s="45"/>
      <c r="M192" s="253" t="s">
        <v>1</v>
      </c>
      <c r="N192" s="254" t="s">
        <v>41</v>
      </c>
      <c r="O192" s="92"/>
      <c r="P192" s="255">
        <f>O192*H192</f>
        <v>0</v>
      </c>
      <c r="Q192" s="255">
        <v>0</v>
      </c>
      <c r="R192" s="255">
        <f>Q192*H192</f>
        <v>0</v>
      </c>
      <c r="S192" s="255">
        <v>0</v>
      </c>
      <c r="T192" s="256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57" t="s">
        <v>282</v>
      </c>
      <c r="AT192" s="257" t="s">
        <v>268</v>
      </c>
      <c r="AU192" s="257" t="s">
        <v>91</v>
      </c>
      <c r="AY192" s="18" t="s">
        <v>265</v>
      </c>
      <c r="BE192" s="258">
        <f>IF(N192="základná",J192,0)</f>
        <v>0</v>
      </c>
      <c r="BF192" s="258">
        <f>IF(N192="znížená",J192,0)</f>
        <v>0</v>
      </c>
      <c r="BG192" s="258">
        <f>IF(N192="zákl. prenesená",J192,0)</f>
        <v>0</v>
      </c>
      <c r="BH192" s="258">
        <f>IF(N192="zníž. prenesená",J192,0)</f>
        <v>0</v>
      </c>
      <c r="BI192" s="258">
        <f>IF(N192="nulová",J192,0)</f>
        <v>0</v>
      </c>
      <c r="BJ192" s="18" t="s">
        <v>91</v>
      </c>
      <c r="BK192" s="258">
        <f>ROUND(I192*H192,2)</f>
        <v>0</v>
      </c>
      <c r="BL192" s="18" t="s">
        <v>282</v>
      </c>
      <c r="BM192" s="257" t="s">
        <v>2513</v>
      </c>
    </row>
    <row r="193" s="13" customFormat="1">
      <c r="A193" s="13"/>
      <c r="B193" s="264"/>
      <c r="C193" s="265"/>
      <c r="D193" s="266" t="s">
        <v>312</v>
      </c>
      <c r="E193" s="267" t="s">
        <v>1</v>
      </c>
      <c r="F193" s="268" t="s">
        <v>355</v>
      </c>
      <c r="G193" s="265"/>
      <c r="H193" s="269">
        <v>12</v>
      </c>
      <c r="I193" s="270"/>
      <c r="J193" s="265"/>
      <c r="K193" s="265"/>
      <c r="L193" s="271"/>
      <c r="M193" s="272"/>
      <c r="N193" s="273"/>
      <c r="O193" s="273"/>
      <c r="P193" s="273"/>
      <c r="Q193" s="273"/>
      <c r="R193" s="273"/>
      <c r="S193" s="273"/>
      <c r="T193" s="27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75" t="s">
        <v>312</v>
      </c>
      <c r="AU193" s="275" t="s">
        <v>91</v>
      </c>
      <c r="AV193" s="13" t="s">
        <v>91</v>
      </c>
      <c r="AW193" s="13" t="s">
        <v>4</v>
      </c>
      <c r="AX193" s="13" t="s">
        <v>83</v>
      </c>
      <c r="AY193" s="275" t="s">
        <v>265</v>
      </c>
    </row>
    <row r="194" s="12" customFormat="1" ht="22.8" customHeight="1">
      <c r="A194" s="12"/>
      <c r="B194" s="230"/>
      <c r="C194" s="231"/>
      <c r="D194" s="232" t="s">
        <v>74</v>
      </c>
      <c r="E194" s="244" t="s">
        <v>91</v>
      </c>
      <c r="F194" s="244" t="s">
        <v>406</v>
      </c>
      <c r="G194" s="231"/>
      <c r="H194" s="231"/>
      <c r="I194" s="234"/>
      <c r="J194" s="245">
        <f>BK194</f>
        <v>0</v>
      </c>
      <c r="K194" s="231"/>
      <c r="L194" s="236"/>
      <c r="M194" s="237"/>
      <c r="N194" s="238"/>
      <c r="O194" s="238"/>
      <c r="P194" s="239">
        <f>SUM(P195:P228)</f>
        <v>0</v>
      </c>
      <c r="Q194" s="238"/>
      <c r="R194" s="239">
        <f>SUM(R195:R228)</f>
        <v>137.21296544999998</v>
      </c>
      <c r="S194" s="238"/>
      <c r="T194" s="240">
        <f>SUM(T195:T228)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41" t="s">
        <v>83</v>
      </c>
      <c r="AT194" s="242" t="s">
        <v>74</v>
      </c>
      <c r="AU194" s="242" t="s">
        <v>83</v>
      </c>
      <c r="AY194" s="241" t="s">
        <v>265</v>
      </c>
      <c r="BK194" s="243">
        <f>SUM(BK195:BK228)</f>
        <v>0</v>
      </c>
    </row>
    <row r="195" s="2" customFormat="1" ht="16.30189" customHeight="1">
      <c r="A195" s="39"/>
      <c r="B195" s="40"/>
      <c r="C195" s="246" t="s">
        <v>391</v>
      </c>
      <c r="D195" s="246" t="s">
        <v>268</v>
      </c>
      <c r="E195" s="247" t="s">
        <v>3802</v>
      </c>
      <c r="F195" s="248" t="s">
        <v>1</v>
      </c>
      <c r="G195" s="249" t="s">
        <v>1</v>
      </c>
      <c r="H195" s="250">
        <v>4.0300000000000002</v>
      </c>
      <c r="I195" s="251"/>
      <c r="J195" s="250">
        <f>ROUND(I195*H195,2)</f>
        <v>0</v>
      </c>
      <c r="K195" s="252"/>
      <c r="L195" s="45"/>
      <c r="M195" s="253" t="s">
        <v>1</v>
      </c>
      <c r="N195" s="254" t="s">
        <v>41</v>
      </c>
      <c r="O195" s="92"/>
      <c r="P195" s="255">
        <f>O195*H195</f>
        <v>0</v>
      </c>
      <c r="Q195" s="255">
        <v>1.6299999999999999</v>
      </c>
      <c r="R195" s="255">
        <f>Q195*H195</f>
        <v>6.5689000000000002</v>
      </c>
      <c r="S195" s="255">
        <v>0</v>
      </c>
      <c r="T195" s="256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57" t="s">
        <v>282</v>
      </c>
      <c r="AT195" s="257" t="s">
        <v>268</v>
      </c>
      <c r="AU195" s="257" t="s">
        <v>91</v>
      </c>
      <c r="AY195" s="18" t="s">
        <v>265</v>
      </c>
      <c r="BE195" s="258">
        <f>IF(N195="základná",J195,0)</f>
        <v>0</v>
      </c>
      <c r="BF195" s="258">
        <f>IF(N195="znížená",J195,0)</f>
        <v>0</v>
      </c>
      <c r="BG195" s="258">
        <f>IF(N195="zákl. prenesená",J195,0)</f>
        <v>0</v>
      </c>
      <c r="BH195" s="258">
        <f>IF(N195="zníž. prenesená",J195,0)</f>
        <v>0</v>
      </c>
      <c r="BI195" s="258">
        <f>IF(N195="nulová",J195,0)</f>
        <v>0</v>
      </c>
      <c r="BJ195" s="18" t="s">
        <v>91</v>
      </c>
      <c r="BK195" s="258">
        <f>ROUND(I195*H195,2)</f>
        <v>0</v>
      </c>
      <c r="BL195" s="18" t="s">
        <v>282</v>
      </c>
      <c r="BM195" s="257" t="s">
        <v>3803</v>
      </c>
    </row>
    <row r="196" s="13" customFormat="1">
      <c r="A196" s="13"/>
      <c r="B196" s="264"/>
      <c r="C196" s="265"/>
      <c r="D196" s="266" t="s">
        <v>312</v>
      </c>
      <c r="E196" s="267" t="s">
        <v>1</v>
      </c>
      <c r="F196" s="268" t="s">
        <v>3804</v>
      </c>
      <c r="G196" s="265"/>
      <c r="H196" s="269">
        <v>4.0300000000000002</v>
      </c>
      <c r="I196" s="270"/>
      <c r="J196" s="265"/>
      <c r="K196" s="265"/>
      <c r="L196" s="271"/>
      <c r="M196" s="272"/>
      <c r="N196" s="273"/>
      <c r="O196" s="273"/>
      <c r="P196" s="273"/>
      <c r="Q196" s="273"/>
      <c r="R196" s="273"/>
      <c r="S196" s="273"/>
      <c r="T196" s="27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75" t="s">
        <v>312</v>
      </c>
      <c r="AU196" s="275" t="s">
        <v>91</v>
      </c>
      <c r="AV196" s="13" t="s">
        <v>91</v>
      </c>
      <c r="AW196" s="13" t="s">
        <v>4</v>
      </c>
      <c r="AX196" s="13" t="s">
        <v>83</v>
      </c>
      <c r="AY196" s="275" t="s">
        <v>265</v>
      </c>
    </row>
    <row r="197" s="2" customFormat="1" ht="16.30189" customHeight="1">
      <c r="A197" s="39"/>
      <c r="B197" s="40"/>
      <c r="C197" s="246" t="s">
        <v>395</v>
      </c>
      <c r="D197" s="246" t="s">
        <v>268</v>
      </c>
      <c r="E197" s="247" t="s">
        <v>3805</v>
      </c>
      <c r="F197" s="248" t="s">
        <v>1</v>
      </c>
      <c r="G197" s="249" t="s">
        <v>1</v>
      </c>
      <c r="H197" s="250">
        <v>23</v>
      </c>
      <c r="I197" s="251"/>
      <c r="J197" s="250">
        <f>ROUND(I197*H197,2)</f>
        <v>0</v>
      </c>
      <c r="K197" s="252"/>
      <c r="L197" s="45"/>
      <c r="M197" s="253" t="s">
        <v>1</v>
      </c>
      <c r="N197" s="254" t="s">
        <v>41</v>
      </c>
      <c r="O197" s="92"/>
      <c r="P197" s="255">
        <f>O197*H197</f>
        <v>0</v>
      </c>
      <c r="Q197" s="255">
        <v>0.017979999999999999</v>
      </c>
      <c r="R197" s="255">
        <f>Q197*H197</f>
        <v>0.41353999999999996</v>
      </c>
      <c r="S197" s="255">
        <v>0</v>
      </c>
      <c r="T197" s="256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57" t="s">
        <v>282</v>
      </c>
      <c r="AT197" s="257" t="s">
        <v>268</v>
      </c>
      <c r="AU197" s="257" t="s">
        <v>91</v>
      </c>
      <c r="AY197" s="18" t="s">
        <v>265</v>
      </c>
      <c r="BE197" s="258">
        <f>IF(N197="základná",J197,0)</f>
        <v>0</v>
      </c>
      <c r="BF197" s="258">
        <f>IF(N197="znížená",J197,0)</f>
        <v>0</v>
      </c>
      <c r="BG197" s="258">
        <f>IF(N197="zákl. prenesená",J197,0)</f>
        <v>0</v>
      </c>
      <c r="BH197" s="258">
        <f>IF(N197="zníž. prenesená",J197,0)</f>
        <v>0</v>
      </c>
      <c r="BI197" s="258">
        <f>IF(N197="nulová",J197,0)</f>
        <v>0</v>
      </c>
      <c r="BJ197" s="18" t="s">
        <v>91</v>
      </c>
      <c r="BK197" s="258">
        <f>ROUND(I197*H197,2)</f>
        <v>0</v>
      </c>
      <c r="BL197" s="18" t="s">
        <v>282</v>
      </c>
      <c r="BM197" s="257" t="s">
        <v>3806</v>
      </c>
    </row>
    <row r="198" s="13" customFormat="1">
      <c r="A198" s="13"/>
      <c r="B198" s="264"/>
      <c r="C198" s="265"/>
      <c r="D198" s="266" t="s">
        <v>312</v>
      </c>
      <c r="E198" s="267" t="s">
        <v>1</v>
      </c>
      <c r="F198" s="268" t="s">
        <v>3807</v>
      </c>
      <c r="G198" s="265"/>
      <c r="H198" s="269">
        <v>23</v>
      </c>
      <c r="I198" s="270"/>
      <c r="J198" s="265"/>
      <c r="K198" s="265"/>
      <c r="L198" s="271"/>
      <c r="M198" s="272"/>
      <c r="N198" s="273"/>
      <c r="O198" s="273"/>
      <c r="P198" s="273"/>
      <c r="Q198" s="273"/>
      <c r="R198" s="273"/>
      <c r="S198" s="273"/>
      <c r="T198" s="27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75" t="s">
        <v>312</v>
      </c>
      <c r="AU198" s="275" t="s">
        <v>91</v>
      </c>
      <c r="AV198" s="13" t="s">
        <v>91</v>
      </c>
      <c r="AW198" s="13" t="s">
        <v>4</v>
      </c>
      <c r="AX198" s="13" t="s">
        <v>75</v>
      </c>
      <c r="AY198" s="275" t="s">
        <v>265</v>
      </c>
    </row>
    <row r="199" s="14" customFormat="1">
      <c r="A199" s="14"/>
      <c r="B199" s="276"/>
      <c r="C199" s="277"/>
      <c r="D199" s="266" t="s">
        <v>312</v>
      </c>
      <c r="E199" s="278" t="s">
        <v>1</v>
      </c>
      <c r="F199" s="279" t="s">
        <v>318</v>
      </c>
      <c r="G199" s="277"/>
      <c r="H199" s="280">
        <v>23</v>
      </c>
      <c r="I199" s="281"/>
      <c r="J199" s="277"/>
      <c r="K199" s="277"/>
      <c r="L199" s="282"/>
      <c r="M199" s="283"/>
      <c r="N199" s="284"/>
      <c r="O199" s="284"/>
      <c r="P199" s="284"/>
      <c r="Q199" s="284"/>
      <c r="R199" s="284"/>
      <c r="S199" s="284"/>
      <c r="T199" s="28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86" t="s">
        <v>312</v>
      </c>
      <c r="AU199" s="286" t="s">
        <v>91</v>
      </c>
      <c r="AV199" s="14" t="s">
        <v>282</v>
      </c>
      <c r="AW199" s="14" t="s">
        <v>4</v>
      </c>
      <c r="AX199" s="14" t="s">
        <v>83</v>
      </c>
      <c r="AY199" s="286" t="s">
        <v>265</v>
      </c>
    </row>
    <row r="200" s="2" customFormat="1" ht="16.30189" customHeight="1">
      <c r="A200" s="39"/>
      <c r="B200" s="40"/>
      <c r="C200" s="246" t="s">
        <v>400</v>
      </c>
      <c r="D200" s="246" t="s">
        <v>268</v>
      </c>
      <c r="E200" s="247" t="s">
        <v>2514</v>
      </c>
      <c r="F200" s="248" t="s">
        <v>1</v>
      </c>
      <c r="G200" s="249" t="s">
        <v>1</v>
      </c>
      <c r="H200" s="250">
        <v>50</v>
      </c>
      <c r="I200" s="251"/>
      <c r="J200" s="250">
        <f>ROUND(I200*H200,2)</f>
        <v>0</v>
      </c>
      <c r="K200" s="252"/>
      <c r="L200" s="45"/>
      <c r="M200" s="253" t="s">
        <v>1</v>
      </c>
      <c r="N200" s="254" t="s">
        <v>41</v>
      </c>
      <c r="O200" s="92"/>
      <c r="P200" s="255">
        <f>O200*H200</f>
        <v>0</v>
      </c>
      <c r="Q200" s="255">
        <v>0.00014999999999999999</v>
      </c>
      <c r="R200" s="255">
        <f>Q200*H200</f>
        <v>0.0074999999999999997</v>
      </c>
      <c r="S200" s="255">
        <v>0</v>
      </c>
      <c r="T200" s="256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57" t="s">
        <v>282</v>
      </c>
      <c r="AT200" s="257" t="s">
        <v>268</v>
      </c>
      <c r="AU200" s="257" t="s">
        <v>91</v>
      </c>
      <c r="AY200" s="18" t="s">
        <v>265</v>
      </c>
      <c r="BE200" s="258">
        <f>IF(N200="základná",J200,0)</f>
        <v>0</v>
      </c>
      <c r="BF200" s="258">
        <f>IF(N200="znížená",J200,0)</f>
        <v>0</v>
      </c>
      <c r="BG200" s="258">
        <f>IF(N200="zákl. prenesená",J200,0)</f>
        <v>0</v>
      </c>
      <c r="BH200" s="258">
        <f>IF(N200="zníž. prenesená",J200,0)</f>
        <v>0</v>
      </c>
      <c r="BI200" s="258">
        <f>IF(N200="nulová",J200,0)</f>
        <v>0</v>
      </c>
      <c r="BJ200" s="18" t="s">
        <v>91</v>
      </c>
      <c r="BK200" s="258">
        <f>ROUND(I200*H200,2)</f>
        <v>0</v>
      </c>
      <c r="BL200" s="18" t="s">
        <v>282</v>
      </c>
      <c r="BM200" s="257" t="s">
        <v>2515</v>
      </c>
    </row>
    <row r="201" s="15" customFormat="1">
      <c r="A201" s="15"/>
      <c r="B201" s="297"/>
      <c r="C201" s="298"/>
      <c r="D201" s="266" t="s">
        <v>312</v>
      </c>
      <c r="E201" s="299" t="s">
        <v>1</v>
      </c>
      <c r="F201" s="300" t="s">
        <v>2516</v>
      </c>
      <c r="G201" s="298"/>
      <c r="H201" s="299" t="s">
        <v>1</v>
      </c>
      <c r="I201" s="301"/>
      <c r="J201" s="298"/>
      <c r="K201" s="298"/>
      <c r="L201" s="302"/>
      <c r="M201" s="303"/>
      <c r="N201" s="304"/>
      <c r="O201" s="304"/>
      <c r="P201" s="304"/>
      <c r="Q201" s="304"/>
      <c r="R201" s="304"/>
      <c r="S201" s="304"/>
      <c r="T201" s="30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306" t="s">
        <v>312</v>
      </c>
      <c r="AU201" s="306" t="s">
        <v>91</v>
      </c>
      <c r="AV201" s="15" t="s">
        <v>83</v>
      </c>
      <c r="AW201" s="15" t="s">
        <v>4</v>
      </c>
      <c r="AX201" s="15" t="s">
        <v>75</v>
      </c>
      <c r="AY201" s="306" t="s">
        <v>265</v>
      </c>
    </row>
    <row r="202" s="15" customFormat="1">
      <c r="A202" s="15"/>
      <c r="B202" s="297"/>
      <c r="C202" s="298"/>
      <c r="D202" s="266" t="s">
        <v>312</v>
      </c>
      <c r="E202" s="299" t="s">
        <v>1</v>
      </c>
      <c r="F202" s="300" t="s">
        <v>2517</v>
      </c>
      <c r="G202" s="298"/>
      <c r="H202" s="299" t="s">
        <v>1</v>
      </c>
      <c r="I202" s="301"/>
      <c r="J202" s="298"/>
      <c r="K202" s="298"/>
      <c r="L202" s="302"/>
      <c r="M202" s="303"/>
      <c r="N202" s="304"/>
      <c r="O202" s="304"/>
      <c r="P202" s="304"/>
      <c r="Q202" s="304"/>
      <c r="R202" s="304"/>
      <c r="S202" s="304"/>
      <c r="T202" s="30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306" t="s">
        <v>312</v>
      </c>
      <c r="AU202" s="306" t="s">
        <v>91</v>
      </c>
      <c r="AV202" s="15" t="s">
        <v>83</v>
      </c>
      <c r="AW202" s="15" t="s">
        <v>4</v>
      </c>
      <c r="AX202" s="15" t="s">
        <v>75</v>
      </c>
      <c r="AY202" s="306" t="s">
        <v>265</v>
      </c>
    </row>
    <row r="203" s="13" customFormat="1">
      <c r="A203" s="13"/>
      <c r="B203" s="264"/>
      <c r="C203" s="265"/>
      <c r="D203" s="266" t="s">
        <v>312</v>
      </c>
      <c r="E203" s="267" t="s">
        <v>1</v>
      </c>
      <c r="F203" s="268" t="s">
        <v>2518</v>
      </c>
      <c r="G203" s="265"/>
      <c r="H203" s="269">
        <v>50</v>
      </c>
      <c r="I203" s="270"/>
      <c r="J203" s="265"/>
      <c r="K203" s="265"/>
      <c r="L203" s="271"/>
      <c r="M203" s="272"/>
      <c r="N203" s="273"/>
      <c r="O203" s="273"/>
      <c r="P203" s="273"/>
      <c r="Q203" s="273"/>
      <c r="R203" s="273"/>
      <c r="S203" s="273"/>
      <c r="T203" s="27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75" t="s">
        <v>312</v>
      </c>
      <c r="AU203" s="275" t="s">
        <v>91</v>
      </c>
      <c r="AV203" s="13" t="s">
        <v>91</v>
      </c>
      <c r="AW203" s="13" t="s">
        <v>4</v>
      </c>
      <c r="AX203" s="13" t="s">
        <v>83</v>
      </c>
      <c r="AY203" s="275" t="s">
        <v>265</v>
      </c>
    </row>
    <row r="204" s="2" customFormat="1" ht="16.30189" customHeight="1">
      <c r="A204" s="39"/>
      <c r="B204" s="40"/>
      <c r="C204" s="246" t="s">
        <v>403</v>
      </c>
      <c r="D204" s="246" t="s">
        <v>268</v>
      </c>
      <c r="E204" s="247" t="s">
        <v>2519</v>
      </c>
      <c r="F204" s="248" t="s">
        <v>1</v>
      </c>
      <c r="G204" s="249" t="s">
        <v>1</v>
      </c>
      <c r="H204" s="250">
        <v>50</v>
      </c>
      <c r="I204" s="251"/>
      <c r="J204" s="250">
        <f>ROUND(I204*H204,2)</f>
        <v>0</v>
      </c>
      <c r="K204" s="252"/>
      <c r="L204" s="45"/>
      <c r="M204" s="253" t="s">
        <v>1</v>
      </c>
      <c r="N204" s="254" t="s">
        <v>41</v>
      </c>
      <c r="O204" s="92"/>
      <c r="P204" s="255">
        <f>O204*H204</f>
        <v>0</v>
      </c>
      <c r="Q204" s="255">
        <v>0</v>
      </c>
      <c r="R204" s="255">
        <f>Q204*H204</f>
        <v>0</v>
      </c>
      <c r="S204" s="255">
        <v>0</v>
      </c>
      <c r="T204" s="256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57" t="s">
        <v>282</v>
      </c>
      <c r="AT204" s="257" t="s">
        <v>268</v>
      </c>
      <c r="AU204" s="257" t="s">
        <v>91</v>
      </c>
      <c r="AY204" s="18" t="s">
        <v>265</v>
      </c>
      <c r="BE204" s="258">
        <f>IF(N204="základná",J204,0)</f>
        <v>0</v>
      </c>
      <c r="BF204" s="258">
        <f>IF(N204="znížená",J204,0)</f>
        <v>0</v>
      </c>
      <c r="BG204" s="258">
        <f>IF(N204="zákl. prenesená",J204,0)</f>
        <v>0</v>
      </c>
      <c r="BH204" s="258">
        <f>IF(N204="zníž. prenesená",J204,0)</f>
        <v>0</v>
      </c>
      <c r="BI204" s="258">
        <f>IF(N204="nulová",J204,0)</f>
        <v>0</v>
      </c>
      <c r="BJ204" s="18" t="s">
        <v>91</v>
      </c>
      <c r="BK204" s="258">
        <f>ROUND(I204*H204,2)</f>
        <v>0</v>
      </c>
      <c r="BL204" s="18" t="s">
        <v>282</v>
      </c>
      <c r="BM204" s="257" t="s">
        <v>2520</v>
      </c>
    </row>
    <row r="205" s="2" customFormat="1" ht="16.30189" customHeight="1">
      <c r="A205" s="39"/>
      <c r="B205" s="40"/>
      <c r="C205" s="287" t="s">
        <v>407</v>
      </c>
      <c r="D205" s="287" t="s">
        <v>367</v>
      </c>
      <c r="E205" s="288" t="s">
        <v>2521</v>
      </c>
      <c r="F205" s="289" t="s">
        <v>1</v>
      </c>
      <c r="G205" s="290" t="s">
        <v>1</v>
      </c>
      <c r="H205" s="291">
        <v>7.75</v>
      </c>
      <c r="I205" s="292"/>
      <c r="J205" s="291">
        <f>ROUND(I205*H205,2)</f>
        <v>0</v>
      </c>
      <c r="K205" s="293"/>
      <c r="L205" s="294"/>
      <c r="M205" s="295" t="s">
        <v>1</v>
      </c>
      <c r="N205" s="296" t="s">
        <v>41</v>
      </c>
      <c r="O205" s="92"/>
      <c r="P205" s="255">
        <f>O205*H205</f>
        <v>0</v>
      </c>
      <c r="Q205" s="255">
        <v>1</v>
      </c>
      <c r="R205" s="255">
        <f>Q205*H205</f>
        <v>7.75</v>
      </c>
      <c r="S205" s="255">
        <v>0</v>
      </c>
      <c r="T205" s="256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57" t="s">
        <v>338</v>
      </c>
      <c r="AT205" s="257" t="s">
        <v>367</v>
      </c>
      <c r="AU205" s="257" t="s">
        <v>91</v>
      </c>
      <c r="AY205" s="18" t="s">
        <v>265</v>
      </c>
      <c r="BE205" s="258">
        <f>IF(N205="základná",J205,0)</f>
        <v>0</v>
      </c>
      <c r="BF205" s="258">
        <f>IF(N205="znížená",J205,0)</f>
        <v>0</v>
      </c>
      <c r="BG205" s="258">
        <f>IF(N205="zákl. prenesená",J205,0)</f>
        <v>0</v>
      </c>
      <c r="BH205" s="258">
        <f>IF(N205="zníž. prenesená",J205,0)</f>
        <v>0</v>
      </c>
      <c r="BI205" s="258">
        <f>IF(N205="nulová",J205,0)</f>
        <v>0</v>
      </c>
      <c r="BJ205" s="18" t="s">
        <v>91</v>
      </c>
      <c r="BK205" s="258">
        <f>ROUND(I205*H205,2)</f>
        <v>0</v>
      </c>
      <c r="BL205" s="18" t="s">
        <v>282</v>
      </c>
      <c r="BM205" s="257" t="s">
        <v>2522</v>
      </c>
    </row>
    <row r="206" s="13" customFormat="1">
      <c r="A206" s="13"/>
      <c r="B206" s="264"/>
      <c r="C206" s="265"/>
      <c r="D206" s="266" t="s">
        <v>312</v>
      </c>
      <c r="E206" s="267" t="s">
        <v>1</v>
      </c>
      <c r="F206" s="268" t="s">
        <v>3808</v>
      </c>
      <c r="G206" s="265"/>
      <c r="H206" s="269">
        <v>50</v>
      </c>
      <c r="I206" s="270"/>
      <c r="J206" s="265"/>
      <c r="K206" s="265"/>
      <c r="L206" s="271"/>
      <c r="M206" s="272"/>
      <c r="N206" s="273"/>
      <c r="O206" s="273"/>
      <c r="P206" s="273"/>
      <c r="Q206" s="273"/>
      <c r="R206" s="273"/>
      <c r="S206" s="273"/>
      <c r="T206" s="27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75" t="s">
        <v>312</v>
      </c>
      <c r="AU206" s="275" t="s">
        <v>91</v>
      </c>
      <c r="AV206" s="13" t="s">
        <v>91</v>
      </c>
      <c r="AW206" s="13" t="s">
        <v>4</v>
      </c>
      <c r="AX206" s="13" t="s">
        <v>83</v>
      </c>
      <c r="AY206" s="275" t="s">
        <v>265</v>
      </c>
    </row>
    <row r="207" s="13" customFormat="1">
      <c r="A207" s="13"/>
      <c r="B207" s="264"/>
      <c r="C207" s="265"/>
      <c r="D207" s="266" t="s">
        <v>312</v>
      </c>
      <c r="E207" s="265"/>
      <c r="F207" s="268" t="s">
        <v>2523</v>
      </c>
      <c r="G207" s="265"/>
      <c r="H207" s="269">
        <v>7.75</v>
      </c>
      <c r="I207" s="270"/>
      <c r="J207" s="265"/>
      <c r="K207" s="265"/>
      <c r="L207" s="271"/>
      <c r="M207" s="272"/>
      <c r="N207" s="273"/>
      <c r="O207" s="273"/>
      <c r="P207" s="273"/>
      <c r="Q207" s="273"/>
      <c r="R207" s="273"/>
      <c r="S207" s="273"/>
      <c r="T207" s="27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75" t="s">
        <v>312</v>
      </c>
      <c r="AU207" s="275" t="s">
        <v>91</v>
      </c>
      <c r="AV207" s="13" t="s">
        <v>91</v>
      </c>
      <c r="AW207" s="13" t="s">
        <v>5</v>
      </c>
      <c r="AX207" s="13" t="s">
        <v>83</v>
      </c>
      <c r="AY207" s="275" t="s">
        <v>265</v>
      </c>
    </row>
    <row r="208" s="2" customFormat="1" ht="16.30189" customHeight="1">
      <c r="A208" s="39"/>
      <c r="B208" s="40"/>
      <c r="C208" s="246" t="s">
        <v>411</v>
      </c>
      <c r="D208" s="246" t="s">
        <v>268</v>
      </c>
      <c r="E208" s="247" t="s">
        <v>2524</v>
      </c>
      <c r="F208" s="248" t="s">
        <v>1</v>
      </c>
      <c r="G208" s="249" t="s">
        <v>1</v>
      </c>
      <c r="H208" s="250">
        <v>50</v>
      </c>
      <c r="I208" s="251"/>
      <c r="J208" s="250">
        <f>ROUND(I208*H208,2)</f>
        <v>0</v>
      </c>
      <c r="K208" s="252"/>
      <c r="L208" s="45"/>
      <c r="M208" s="253" t="s">
        <v>1</v>
      </c>
      <c r="N208" s="254" t="s">
        <v>41</v>
      </c>
      <c r="O208" s="92"/>
      <c r="P208" s="255">
        <f>O208*H208</f>
        <v>0</v>
      </c>
      <c r="Q208" s="255">
        <v>0</v>
      </c>
      <c r="R208" s="255">
        <f>Q208*H208</f>
        <v>0</v>
      </c>
      <c r="S208" s="255">
        <v>0</v>
      </c>
      <c r="T208" s="256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57" t="s">
        <v>282</v>
      </c>
      <c r="AT208" s="257" t="s">
        <v>268</v>
      </c>
      <c r="AU208" s="257" t="s">
        <v>91</v>
      </c>
      <c r="AY208" s="18" t="s">
        <v>265</v>
      </c>
      <c r="BE208" s="258">
        <f>IF(N208="základná",J208,0)</f>
        <v>0</v>
      </c>
      <c r="BF208" s="258">
        <f>IF(N208="znížená",J208,0)</f>
        <v>0</v>
      </c>
      <c r="BG208" s="258">
        <f>IF(N208="zákl. prenesená",J208,0)</f>
        <v>0</v>
      </c>
      <c r="BH208" s="258">
        <f>IF(N208="zníž. prenesená",J208,0)</f>
        <v>0</v>
      </c>
      <c r="BI208" s="258">
        <f>IF(N208="nulová",J208,0)</f>
        <v>0</v>
      </c>
      <c r="BJ208" s="18" t="s">
        <v>91</v>
      </c>
      <c r="BK208" s="258">
        <f>ROUND(I208*H208,2)</f>
        <v>0</v>
      </c>
      <c r="BL208" s="18" t="s">
        <v>282</v>
      </c>
      <c r="BM208" s="257" t="s">
        <v>2525</v>
      </c>
    </row>
    <row r="209" s="2" customFormat="1" ht="16.30189" customHeight="1">
      <c r="A209" s="39"/>
      <c r="B209" s="40"/>
      <c r="C209" s="246" t="s">
        <v>415</v>
      </c>
      <c r="D209" s="246" t="s">
        <v>268</v>
      </c>
      <c r="E209" s="247" t="s">
        <v>408</v>
      </c>
      <c r="F209" s="248" t="s">
        <v>1</v>
      </c>
      <c r="G209" s="249" t="s">
        <v>1</v>
      </c>
      <c r="H209" s="250">
        <v>7.8799999999999999</v>
      </c>
      <c r="I209" s="251"/>
      <c r="J209" s="250">
        <f>ROUND(I209*H209,2)</f>
        <v>0</v>
      </c>
      <c r="K209" s="252"/>
      <c r="L209" s="45"/>
      <c r="M209" s="253" t="s">
        <v>1</v>
      </c>
      <c r="N209" s="254" t="s">
        <v>41</v>
      </c>
      <c r="O209" s="92"/>
      <c r="P209" s="255">
        <f>O209*H209</f>
        <v>0</v>
      </c>
      <c r="Q209" s="255">
        <v>2.0699999999999998</v>
      </c>
      <c r="R209" s="255">
        <f>Q209*H209</f>
        <v>16.311599999999999</v>
      </c>
      <c r="S209" s="255">
        <v>0</v>
      </c>
      <c r="T209" s="256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57" t="s">
        <v>282</v>
      </c>
      <c r="AT209" s="257" t="s">
        <v>268</v>
      </c>
      <c r="AU209" s="257" t="s">
        <v>91</v>
      </c>
      <c r="AY209" s="18" t="s">
        <v>265</v>
      </c>
      <c r="BE209" s="258">
        <f>IF(N209="základná",J209,0)</f>
        <v>0</v>
      </c>
      <c r="BF209" s="258">
        <f>IF(N209="znížená",J209,0)</f>
        <v>0</v>
      </c>
      <c r="BG209" s="258">
        <f>IF(N209="zákl. prenesená",J209,0)</f>
        <v>0</v>
      </c>
      <c r="BH209" s="258">
        <f>IF(N209="zníž. prenesená",J209,0)</f>
        <v>0</v>
      </c>
      <c r="BI209" s="258">
        <f>IF(N209="nulová",J209,0)</f>
        <v>0</v>
      </c>
      <c r="BJ209" s="18" t="s">
        <v>91</v>
      </c>
      <c r="BK209" s="258">
        <f>ROUND(I209*H209,2)</f>
        <v>0</v>
      </c>
      <c r="BL209" s="18" t="s">
        <v>282</v>
      </c>
      <c r="BM209" s="257" t="s">
        <v>3644</v>
      </c>
    </row>
    <row r="210" s="15" customFormat="1">
      <c r="A210" s="15"/>
      <c r="B210" s="297"/>
      <c r="C210" s="298"/>
      <c r="D210" s="266" t="s">
        <v>312</v>
      </c>
      <c r="E210" s="299" t="s">
        <v>1</v>
      </c>
      <c r="F210" s="300" t="s">
        <v>3809</v>
      </c>
      <c r="G210" s="298"/>
      <c r="H210" s="299" t="s">
        <v>1</v>
      </c>
      <c r="I210" s="301"/>
      <c r="J210" s="298"/>
      <c r="K210" s="298"/>
      <c r="L210" s="302"/>
      <c r="M210" s="303"/>
      <c r="N210" s="304"/>
      <c r="O210" s="304"/>
      <c r="P210" s="304"/>
      <c r="Q210" s="304"/>
      <c r="R210" s="304"/>
      <c r="S210" s="304"/>
      <c r="T210" s="30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306" t="s">
        <v>312</v>
      </c>
      <c r="AU210" s="306" t="s">
        <v>91</v>
      </c>
      <c r="AV210" s="15" t="s">
        <v>83</v>
      </c>
      <c r="AW210" s="15" t="s">
        <v>4</v>
      </c>
      <c r="AX210" s="15" t="s">
        <v>75</v>
      </c>
      <c r="AY210" s="306" t="s">
        <v>265</v>
      </c>
    </row>
    <row r="211" s="13" customFormat="1">
      <c r="A211" s="13"/>
      <c r="B211" s="264"/>
      <c r="C211" s="265"/>
      <c r="D211" s="266" t="s">
        <v>312</v>
      </c>
      <c r="E211" s="267" t="s">
        <v>1</v>
      </c>
      <c r="F211" s="268" t="s">
        <v>3810</v>
      </c>
      <c r="G211" s="265"/>
      <c r="H211" s="269">
        <v>7.8799999999999999</v>
      </c>
      <c r="I211" s="270"/>
      <c r="J211" s="265"/>
      <c r="K211" s="265"/>
      <c r="L211" s="271"/>
      <c r="M211" s="272"/>
      <c r="N211" s="273"/>
      <c r="O211" s="273"/>
      <c r="P211" s="273"/>
      <c r="Q211" s="273"/>
      <c r="R211" s="273"/>
      <c r="S211" s="273"/>
      <c r="T211" s="27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75" t="s">
        <v>312</v>
      </c>
      <c r="AU211" s="275" t="s">
        <v>91</v>
      </c>
      <c r="AV211" s="13" t="s">
        <v>91</v>
      </c>
      <c r="AW211" s="13" t="s">
        <v>4</v>
      </c>
      <c r="AX211" s="13" t="s">
        <v>83</v>
      </c>
      <c r="AY211" s="275" t="s">
        <v>265</v>
      </c>
    </row>
    <row r="212" s="2" customFormat="1" ht="16.30189" customHeight="1">
      <c r="A212" s="39"/>
      <c r="B212" s="40"/>
      <c r="C212" s="246" t="s">
        <v>419</v>
      </c>
      <c r="D212" s="246" t="s">
        <v>268</v>
      </c>
      <c r="E212" s="247" t="s">
        <v>3469</v>
      </c>
      <c r="F212" s="248" t="s">
        <v>1</v>
      </c>
      <c r="G212" s="249" t="s">
        <v>1</v>
      </c>
      <c r="H212" s="250">
        <v>13.02</v>
      </c>
      <c r="I212" s="251"/>
      <c r="J212" s="250">
        <f>ROUND(I212*H212,2)</f>
        <v>0</v>
      </c>
      <c r="K212" s="252"/>
      <c r="L212" s="45"/>
      <c r="M212" s="253" t="s">
        <v>1</v>
      </c>
      <c r="N212" s="254" t="s">
        <v>41</v>
      </c>
      <c r="O212" s="92"/>
      <c r="P212" s="255">
        <f>O212*H212</f>
        <v>0</v>
      </c>
      <c r="Q212" s="255">
        <v>2.2751700000000001</v>
      </c>
      <c r="R212" s="255">
        <f>Q212*H212</f>
        <v>29.622713400000002</v>
      </c>
      <c r="S212" s="255">
        <v>0</v>
      </c>
      <c r="T212" s="256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57" t="s">
        <v>282</v>
      </c>
      <c r="AT212" s="257" t="s">
        <v>268</v>
      </c>
      <c r="AU212" s="257" t="s">
        <v>91</v>
      </c>
      <c r="AY212" s="18" t="s">
        <v>265</v>
      </c>
      <c r="BE212" s="258">
        <f>IF(N212="základná",J212,0)</f>
        <v>0</v>
      </c>
      <c r="BF212" s="258">
        <f>IF(N212="znížená",J212,0)</f>
        <v>0</v>
      </c>
      <c r="BG212" s="258">
        <f>IF(N212="zákl. prenesená",J212,0)</f>
        <v>0</v>
      </c>
      <c r="BH212" s="258">
        <f>IF(N212="zníž. prenesená",J212,0)</f>
        <v>0</v>
      </c>
      <c r="BI212" s="258">
        <f>IF(N212="nulová",J212,0)</f>
        <v>0</v>
      </c>
      <c r="BJ212" s="18" t="s">
        <v>91</v>
      </c>
      <c r="BK212" s="258">
        <f>ROUND(I212*H212,2)</f>
        <v>0</v>
      </c>
      <c r="BL212" s="18" t="s">
        <v>282</v>
      </c>
      <c r="BM212" s="257" t="s">
        <v>3470</v>
      </c>
    </row>
    <row r="213" s="15" customFormat="1">
      <c r="A213" s="15"/>
      <c r="B213" s="297"/>
      <c r="C213" s="298"/>
      <c r="D213" s="266" t="s">
        <v>312</v>
      </c>
      <c r="E213" s="299" t="s">
        <v>1</v>
      </c>
      <c r="F213" s="300" t="s">
        <v>3471</v>
      </c>
      <c r="G213" s="298"/>
      <c r="H213" s="299" t="s">
        <v>1</v>
      </c>
      <c r="I213" s="301"/>
      <c r="J213" s="298"/>
      <c r="K213" s="298"/>
      <c r="L213" s="302"/>
      <c r="M213" s="303"/>
      <c r="N213" s="304"/>
      <c r="O213" s="304"/>
      <c r="P213" s="304"/>
      <c r="Q213" s="304"/>
      <c r="R213" s="304"/>
      <c r="S213" s="304"/>
      <c r="T213" s="30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306" t="s">
        <v>312</v>
      </c>
      <c r="AU213" s="306" t="s">
        <v>91</v>
      </c>
      <c r="AV213" s="15" t="s">
        <v>83</v>
      </c>
      <c r="AW213" s="15" t="s">
        <v>4</v>
      </c>
      <c r="AX213" s="15" t="s">
        <v>75</v>
      </c>
      <c r="AY213" s="306" t="s">
        <v>265</v>
      </c>
    </row>
    <row r="214" s="13" customFormat="1">
      <c r="A214" s="13"/>
      <c r="B214" s="264"/>
      <c r="C214" s="265"/>
      <c r="D214" s="266" t="s">
        <v>312</v>
      </c>
      <c r="E214" s="267" t="s">
        <v>1</v>
      </c>
      <c r="F214" s="268" t="s">
        <v>3811</v>
      </c>
      <c r="G214" s="265"/>
      <c r="H214" s="269">
        <v>6.2599999999999998</v>
      </c>
      <c r="I214" s="270"/>
      <c r="J214" s="265"/>
      <c r="K214" s="265"/>
      <c r="L214" s="271"/>
      <c r="M214" s="272"/>
      <c r="N214" s="273"/>
      <c r="O214" s="273"/>
      <c r="P214" s="273"/>
      <c r="Q214" s="273"/>
      <c r="R214" s="273"/>
      <c r="S214" s="273"/>
      <c r="T214" s="27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75" t="s">
        <v>312</v>
      </c>
      <c r="AU214" s="275" t="s">
        <v>91</v>
      </c>
      <c r="AV214" s="13" t="s">
        <v>91</v>
      </c>
      <c r="AW214" s="13" t="s">
        <v>4</v>
      </c>
      <c r="AX214" s="13" t="s">
        <v>75</v>
      </c>
      <c r="AY214" s="275" t="s">
        <v>265</v>
      </c>
    </row>
    <row r="215" s="13" customFormat="1">
      <c r="A215" s="13"/>
      <c r="B215" s="264"/>
      <c r="C215" s="265"/>
      <c r="D215" s="266" t="s">
        <v>312</v>
      </c>
      <c r="E215" s="267" t="s">
        <v>1</v>
      </c>
      <c r="F215" s="268" t="s">
        <v>3812</v>
      </c>
      <c r="G215" s="265"/>
      <c r="H215" s="269">
        <v>6.7599999999999998</v>
      </c>
      <c r="I215" s="270"/>
      <c r="J215" s="265"/>
      <c r="K215" s="265"/>
      <c r="L215" s="271"/>
      <c r="M215" s="272"/>
      <c r="N215" s="273"/>
      <c r="O215" s="273"/>
      <c r="P215" s="273"/>
      <c r="Q215" s="273"/>
      <c r="R215" s="273"/>
      <c r="S215" s="273"/>
      <c r="T215" s="27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75" t="s">
        <v>312</v>
      </c>
      <c r="AU215" s="275" t="s">
        <v>91</v>
      </c>
      <c r="AV215" s="13" t="s">
        <v>91</v>
      </c>
      <c r="AW215" s="13" t="s">
        <v>4</v>
      </c>
      <c r="AX215" s="13" t="s">
        <v>75</v>
      </c>
      <c r="AY215" s="275" t="s">
        <v>265</v>
      </c>
    </row>
    <row r="216" s="14" customFormat="1">
      <c r="A216" s="14"/>
      <c r="B216" s="276"/>
      <c r="C216" s="277"/>
      <c r="D216" s="266" t="s">
        <v>312</v>
      </c>
      <c r="E216" s="278" t="s">
        <v>1</v>
      </c>
      <c r="F216" s="279" t="s">
        <v>318</v>
      </c>
      <c r="G216" s="277"/>
      <c r="H216" s="280">
        <v>13.02</v>
      </c>
      <c r="I216" s="281"/>
      <c r="J216" s="277"/>
      <c r="K216" s="277"/>
      <c r="L216" s="282"/>
      <c r="M216" s="283"/>
      <c r="N216" s="284"/>
      <c r="O216" s="284"/>
      <c r="P216" s="284"/>
      <c r="Q216" s="284"/>
      <c r="R216" s="284"/>
      <c r="S216" s="284"/>
      <c r="T216" s="28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86" t="s">
        <v>312</v>
      </c>
      <c r="AU216" s="286" t="s">
        <v>91</v>
      </c>
      <c r="AV216" s="14" t="s">
        <v>282</v>
      </c>
      <c r="AW216" s="14" t="s">
        <v>4</v>
      </c>
      <c r="AX216" s="14" t="s">
        <v>83</v>
      </c>
      <c r="AY216" s="286" t="s">
        <v>265</v>
      </c>
    </row>
    <row r="217" s="2" customFormat="1" ht="16.30189" customHeight="1">
      <c r="A217" s="39"/>
      <c r="B217" s="40"/>
      <c r="C217" s="246" t="s">
        <v>424</v>
      </c>
      <c r="D217" s="246" t="s">
        <v>268</v>
      </c>
      <c r="E217" s="247" t="s">
        <v>3473</v>
      </c>
      <c r="F217" s="248" t="s">
        <v>1</v>
      </c>
      <c r="G217" s="249" t="s">
        <v>1</v>
      </c>
      <c r="H217" s="250">
        <v>10.1</v>
      </c>
      <c r="I217" s="251"/>
      <c r="J217" s="250">
        <f>ROUND(I217*H217,2)</f>
        <v>0</v>
      </c>
      <c r="K217" s="252"/>
      <c r="L217" s="45"/>
      <c r="M217" s="253" t="s">
        <v>1</v>
      </c>
      <c r="N217" s="254" t="s">
        <v>41</v>
      </c>
      <c r="O217" s="92"/>
      <c r="P217" s="255">
        <f>O217*H217</f>
        <v>0</v>
      </c>
      <c r="Q217" s="255">
        <v>0.036230499999999999</v>
      </c>
      <c r="R217" s="255">
        <f>Q217*H217</f>
        <v>0.36592804999999995</v>
      </c>
      <c r="S217" s="255">
        <v>0</v>
      </c>
      <c r="T217" s="256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57" t="s">
        <v>282</v>
      </c>
      <c r="AT217" s="257" t="s">
        <v>268</v>
      </c>
      <c r="AU217" s="257" t="s">
        <v>91</v>
      </c>
      <c r="AY217" s="18" t="s">
        <v>265</v>
      </c>
      <c r="BE217" s="258">
        <f>IF(N217="základná",J217,0)</f>
        <v>0</v>
      </c>
      <c r="BF217" s="258">
        <f>IF(N217="znížená",J217,0)</f>
        <v>0</v>
      </c>
      <c r="BG217" s="258">
        <f>IF(N217="zákl. prenesená",J217,0)</f>
        <v>0</v>
      </c>
      <c r="BH217" s="258">
        <f>IF(N217="zníž. prenesená",J217,0)</f>
        <v>0</v>
      </c>
      <c r="BI217" s="258">
        <f>IF(N217="nulová",J217,0)</f>
        <v>0</v>
      </c>
      <c r="BJ217" s="18" t="s">
        <v>91</v>
      </c>
      <c r="BK217" s="258">
        <f>ROUND(I217*H217,2)</f>
        <v>0</v>
      </c>
      <c r="BL217" s="18" t="s">
        <v>282</v>
      </c>
      <c r="BM217" s="257" t="s">
        <v>3474</v>
      </c>
    </row>
    <row r="218" s="15" customFormat="1">
      <c r="A218" s="15"/>
      <c r="B218" s="297"/>
      <c r="C218" s="298"/>
      <c r="D218" s="266" t="s">
        <v>312</v>
      </c>
      <c r="E218" s="299" t="s">
        <v>1</v>
      </c>
      <c r="F218" s="300" t="s">
        <v>3471</v>
      </c>
      <c r="G218" s="298"/>
      <c r="H218" s="299" t="s">
        <v>1</v>
      </c>
      <c r="I218" s="301"/>
      <c r="J218" s="298"/>
      <c r="K218" s="298"/>
      <c r="L218" s="302"/>
      <c r="M218" s="303"/>
      <c r="N218" s="304"/>
      <c r="O218" s="304"/>
      <c r="P218" s="304"/>
      <c r="Q218" s="304"/>
      <c r="R218" s="304"/>
      <c r="S218" s="304"/>
      <c r="T218" s="30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306" t="s">
        <v>312</v>
      </c>
      <c r="AU218" s="306" t="s">
        <v>91</v>
      </c>
      <c r="AV218" s="15" t="s">
        <v>83</v>
      </c>
      <c r="AW218" s="15" t="s">
        <v>4</v>
      </c>
      <c r="AX218" s="15" t="s">
        <v>75</v>
      </c>
      <c r="AY218" s="306" t="s">
        <v>265</v>
      </c>
    </row>
    <row r="219" s="13" customFormat="1">
      <c r="A219" s="13"/>
      <c r="B219" s="264"/>
      <c r="C219" s="265"/>
      <c r="D219" s="266" t="s">
        <v>312</v>
      </c>
      <c r="E219" s="267" t="s">
        <v>1</v>
      </c>
      <c r="F219" s="268" t="s">
        <v>3813</v>
      </c>
      <c r="G219" s="265"/>
      <c r="H219" s="269">
        <v>2.8399999999999999</v>
      </c>
      <c r="I219" s="270"/>
      <c r="J219" s="265"/>
      <c r="K219" s="265"/>
      <c r="L219" s="271"/>
      <c r="M219" s="272"/>
      <c r="N219" s="273"/>
      <c r="O219" s="273"/>
      <c r="P219" s="273"/>
      <c r="Q219" s="273"/>
      <c r="R219" s="273"/>
      <c r="S219" s="273"/>
      <c r="T219" s="27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75" t="s">
        <v>312</v>
      </c>
      <c r="AU219" s="275" t="s">
        <v>91</v>
      </c>
      <c r="AV219" s="13" t="s">
        <v>91</v>
      </c>
      <c r="AW219" s="13" t="s">
        <v>4</v>
      </c>
      <c r="AX219" s="13" t="s">
        <v>75</v>
      </c>
      <c r="AY219" s="275" t="s">
        <v>265</v>
      </c>
    </row>
    <row r="220" s="13" customFormat="1">
      <c r="A220" s="13"/>
      <c r="B220" s="264"/>
      <c r="C220" s="265"/>
      <c r="D220" s="266" t="s">
        <v>312</v>
      </c>
      <c r="E220" s="267" t="s">
        <v>1</v>
      </c>
      <c r="F220" s="268" t="s">
        <v>3814</v>
      </c>
      <c r="G220" s="265"/>
      <c r="H220" s="269">
        <v>7.2599999999999998</v>
      </c>
      <c r="I220" s="270"/>
      <c r="J220" s="265"/>
      <c r="K220" s="265"/>
      <c r="L220" s="271"/>
      <c r="M220" s="272"/>
      <c r="N220" s="273"/>
      <c r="O220" s="273"/>
      <c r="P220" s="273"/>
      <c r="Q220" s="273"/>
      <c r="R220" s="273"/>
      <c r="S220" s="273"/>
      <c r="T220" s="27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75" t="s">
        <v>312</v>
      </c>
      <c r="AU220" s="275" t="s">
        <v>91</v>
      </c>
      <c r="AV220" s="13" t="s">
        <v>91</v>
      </c>
      <c r="AW220" s="13" t="s">
        <v>4</v>
      </c>
      <c r="AX220" s="13" t="s">
        <v>75</v>
      </c>
      <c r="AY220" s="275" t="s">
        <v>265</v>
      </c>
    </row>
    <row r="221" s="14" customFormat="1">
      <c r="A221" s="14"/>
      <c r="B221" s="276"/>
      <c r="C221" s="277"/>
      <c r="D221" s="266" t="s">
        <v>312</v>
      </c>
      <c r="E221" s="278" t="s">
        <v>1</v>
      </c>
      <c r="F221" s="279" t="s">
        <v>318</v>
      </c>
      <c r="G221" s="277"/>
      <c r="H221" s="280">
        <v>10.1</v>
      </c>
      <c r="I221" s="281"/>
      <c r="J221" s="277"/>
      <c r="K221" s="277"/>
      <c r="L221" s="282"/>
      <c r="M221" s="283"/>
      <c r="N221" s="284"/>
      <c r="O221" s="284"/>
      <c r="P221" s="284"/>
      <c r="Q221" s="284"/>
      <c r="R221" s="284"/>
      <c r="S221" s="284"/>
      <c r="T221" s="28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86" t="s">
        <v>312</v>
      </c>
      <c r="AU221" s="286" t="s">
        <v>91</v>
      </c>
      <c r="AV221" s="14" t="s">
        <v>282</v>
      </c>
      <c r="AW221" s="14" t="s">
        <v>5</v>
      </c>
      <c r="AX221" s="14" t="s">
        <v>83</v>
      </c>
      <c r="AY221" s="286" t="s">
        <v>265</v>
      </c>
    </row>
    <row r="222" s="2" customFormat="1" ht="16.30189" customHeight="1">
      <c r="A222" s="39"/>
      <c r="B222" s="40"/>
      <c r="C222" s="246" t="s">
        <v>428</v>
      </c>
      <c r="D222" s="246" t="s">
        <v>268</v>
      </c>
      <c r="E222" s="247" t="s">
        <v>3476</v>
      </c>
      <c r="F222" s="248" t="s">
        <v>1</v>
      </c>
      <c r="G222" s="249" t="s">
        <v>1</v>
      </c>
      <c r="H222" s="250">
        <v>10.1</v>
      </c>
      <c r="I222" s="251"/>
      <c r="J222" s="250">
        <f>ROUND(I222*H222,2)</f>
        <v>0</v>
      </c>
      <c r="K222" s="252"/>
      <c r="L222" s="45"/>
      <c r="M222" s="253" t="s">
        <v>1</v>
      </c>
      <c r="N222" s="254" t="s">
        <v>41</v>
      </c>
      <c r="O222" s="92"/>
      <c r="P222" s="255">
        <f>O222*H222</f>
        <v>0</v>
      </c>
      <c r="Q222" s="255">
        <v>0</v>
      </c>
      <c r="R222" s="255">
        <f>Q222*H222</f>
        <v>0</v>
      </c>
      <c r="S222" s="255">
        <v>0</v>
      </c>
      <c r="T222" s="256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57" t="s">
        <v>282</v>
      </c>
      <c r="AT222" s="257" t="s">
        <v>268</v>
      </c>
      <c r="AU222" s="257" t="s">
        <v>91</v>
      </c>
      <c r="AY222" s="18" t="s">
        <v>265</v>
      </c>
      <c r="BE222" s="258">
        <f>IF(N222="základná",J222,0)</f>
        <v>0</v>
      </c>
      <c r="BF222" s="258">
        <f>IF(N222="znížená",J222,0)</f>
        <v>0</v>
      </c>
      <c r="BG222" s="258">
        <f>IF(N222="zákl. prenesená",J222,0)</f>
        <v>0</v>
      </c>
      <c r="BH222" s="258">
        <f>IF(N222="zníž. prenesená",J222,0)</f>
        <v>0</v>
      </c>
      <c r="BI222" s="258">
        <f>IF(N222="nulová",J222,0)</f>
        <v>0</v>
      </c>
      <c r="BJ222" s="18" t="s">
        <v>91</v>
      </c>
      <c r="BK222" s="258">
        <f>ROUND(I222*H222,2)</f>
        <v>0</v>
      </c>
      <c r="BL222" s="18" t="s">
        <v>282</v>
      </c>
      <c r="BM222" s="257" t="s">
        <v>3477</v>
      </c>
    </row>
    <row r="223" s="13" customFormat="1">
      <c r="A223" s="13"/>
      <c r="B223" s="264"/>
      <c r="C223" s="265"/>
      <c r="D223" s="266" t="s">
        <v>312</v>
      </c>
      <c r="E223" s="267" t="s">
        <v>1</v>
      </c>
      <c r="F223" s="268" t="s">
        <v>3815</v>
      </c>
      <c r="G223" s="265"/>
      <c r="H223" s="269">
        <v>10.1</v>
      </c>
      <c r="I223" s="270"/>
      <c r="J223" s="265"/>
      <c r="K223" s="265"/>
      <c r="L223" s="271"/>
      <c r="M223" s="272"/>
      <c r="N223" s="273"/>
      <c r="O223" s="273"/>
      <c r="P223" s="273"/>
      <c r="Q223" s="273"/>
      <c r="R223" s="273"/>
      <c r="S223" s="273"/>
      <c r="T223" s="27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75" t="s">
        <v>312</v>
      </c>
      <c r="AU223" s="275" t="s">
        <v>91</v>
      </c>
      <c r="AV223" s="13" t="s">
        <v>91</v>
      </c>
      <c r="AW223" s="13" t="s">
        <v>4</v>
      </c>
      <c r="AX223" s="13" t="s">
        <v>83</v>
      </c>
      <c r="AY223" s="275" t="s">
        <v>265</v>
      </c>
    </row>
    <row r="224" s="2" customFormat="1" ht="16.30189" customHeight="1">
      <c r="A224" s="39"/>
      <c r="B224" s="40"/>
      <c r="C224" s="246" t="s">
        <v>434</v>
      </c>
      <c r="D224" s="246" t="s">
        <v>268</v>
      </c>
      <c r="E224" s="247" t="s">
        <v>3652</v>
      </c>
      <c r="F224" s="248" t="s">
        <v>1</v>
      </c>
      <c r="G224" s="249" t="s">
        <v>1</v>
      </c>
      <c r="H224" s="250">
        <v>30.399999999999999</v>
      </c>
      <c r="I224" s="251"/>
      <c r="J224" s="250">
        <f>ROUND(I224*H224,2)</f>
        <v>0</v>
      </c>
      <c r="K224" s="252"/>
      <c r="L224" s="45"/>
      <c r="M224" s="253" t="s">
        <v>1</v>
      </c>
      <c r="N224" s="254" t="s">
        <v>41</v>
      </c>
      <c r="O224" s="92"/>
      <c r="P224" s="255">
        <f>O224*H224</f>
        <v>0</v>
      </c>
      <c r="Q224" s="255">
        <v>2.4974400000000001</v>
      </c>
      <c r="R224" s="255">
        <f>Q224*H224</f>
        <v>75.922175999999993</v>
      </c>
      <c r="S224" s="255">
        <v>0</v>
      </c>
      <c r="T224" s="256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57" t="s">
        <v>282</v>
      </c>
      <c r="AT224" s="257" t="s">
        <v>268</v>
      </c>
      <c r="AU224" s="257" t="s">
        <v>91</v>
      </c>
      <c r="AY224" s="18" t="s">
        <v>265</v>
      </c>
      <c r="BE224" s="258">
        <f>IF(N224="základná",J224,0)</f>
        <v>0</v>
      </c>
      <c r="BF224" s="258">
        <f>IF(N224="znížená",J224,0)</f>
        <v>0</v>
      </c>
      <c r="BG224" s="258">
        <f>IF(N224="zákl. prenesená",J224,0)</f>
        <v>0</v>
      </c>
      <c r="BH224" s="258">
        <f>IF(N224="zníž. prenesená",J224,0)</f>
        <v>0</v>
      </c>
      <c r="BI224" s="258">
        <f>IF(N224="nulová",J224,0)</f>
        <v>0</v>
      </c>
      <c r="BJ224" s="18" t="s">
        <v>91</v>
      </c>
      <c r="BK224" s="258">
        <f>ROUND(I224*H224,2)</f>
        <v>0</v>
      </c>
      <c r="BL224" s="18" t="s">
        <v>282</v>
      </c>
      <c r="BM224" s="257" t="s">
        <v>3653</v>
      </c>
    </row>
    <row r="225" s="13" customFormat="1">
      <c r="A225" s="13"/>
      <c r="B225" s="264"/>
      <c r="C225" s="265"/>
      <c r="D225" s="266" t="s">
        <v>312</v>
      </c>
      <c r="E225" s="267" t="s">
        <v>1</v>
      </c>
      <c r="F225" s="268" t="s">
        <v>3816</v>
      </c>
      <c r="G225" s="265"/>
      <c r="H225" s="269">
        <v>30.399999999999999</v>
      </c>
      <c r="I225" s="270"/>
      <c r="J225" s="265"/>
      <c r="K225" s="265"/>
      <c r="L225" s="271"/>
      <c r="M225" s="272"/>
      <c r="N225" s="273"/>
      <c r="O225" s="273"/>
      <c r="P225" s="273"/>
      <c r="Q225" s="273"/>
      <c r="R225" s="273"/>
      <c r="S225" s="273"/>
      <c r="T225" s="27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75" t="s">
        <v>312</v>
      </c>
      <c r="AU225" s="275" t="s">
        <v>91</v>
      </c>
      <c r="AV225" s="13" t="s">
        <v>91</v>
      </c>
      <c r="AW225" s="13" t="s">
        <v>4</v>
      </c>
      <c r="AX225" s="13" t="s">
        <v>83</v>
      </c>
      <c r="AY225" s="275" t="s">
        <v>265</v>
      </c>
    </row>
    <row r="226" s="2" customFormat="1" ht="16.30189" customHeight="1">
      <c r="A226" s="39"/>
      <c r="B226" s="40"/>
      <c r="C226" s="246" t="s">
        <v>439</v>
      </c>
      <c r="D226" s="246" t="s">
        <v>268</v>
      </c>
      <c r="E226" s="247" t="s">
        <v>1000</v>
      </c>
      <c r="F226" s="248" t="s">
        <v>1</v>
      </c>
      <c r="G226" s="249" t="s">
        <v>1</v>
      </c>
      <c r="H226" s="250">
        <v>36.799999999999997</v>
      </c>
      <c r="I226" s="251"/>
      <c r="J226" s="250">
        <f>ROUND(I226*H226,2)</f>
        <v>0</v>
      </c>
      <c r="K226" s="252"/>
      <c r="L226" s="45"/>
      <c r="M226" s="253" t="s">
        <v>1</v>
      </c>
      <c r="N226" s="254" t="s">
        <v>41</v>
      </c>
      <c r="O226" s="92"/>
      <c r="P226" s="255">
        <f>O226*H226</f>
        <v>0</v>
      </c>
      <c r="Q226" s="255">
        <v>0.0068100000000000001</v>
      </c>
      <c r="R226" s="255">
        <f>Q226*H226</f>
        <v>0.250608</v>
      </c>
      <c r="S226" s="255">
        <v>0</v>
      </c>
      <c r="T226" s="256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57" t="s">
        <v>282</v>
      </c>
      <c r="AT226" s="257" t="s">
        <v>268</v>
      </c>
      <c r="AU226" s="257" t="s">
        <v>91</v>
      </c>
      <c r="AY226" s="18" t="s">
        <v>265</v>
      </c>
      <c r="BE226" s="258">
        <f>IF(N226="základná",J226,0)</f>
        <v>0</v>
      </c>
      <c r="BF226" s="258">
        <f>IF(N226="znížená",J226,0)</f>
        <v>0</v>
      </c>
      <c r="BG226" s="258">
        <f>IF(N226="zákl. prenesená",J226,0)</f>
        <v>0</v>
      </c>
      <c r="BH226" s="258">
        <f>IF(N226="zníž. prenesená",J226,0)</f>
        <v>0</v>
      </c>
      <c r="BI226" s="258">
        <f>IF(N226="nulová",J226,0)</f>
        <v>0</v>
      </c>
      <c r="BJ226" s="18" t="s">
        <v>91</v>
      </c>
      <c r="BK226" s="258">
        <f>ROUND(I226*H226,2)</f>
        <v>0</v>
      </c>
      <c r="BL226" s="18" t="s">
        <v>282</v>
      </c>
      <c r="BM226" s="257" t="s">
        <v>3655</v>
      </c>
    </row>
    <row r="227" s="13" customFormat="1">
      <c r="A227" s="13"/>
      <c r="B227" s="264"/>
      <c r="C227" s="265"/>
      <c r="D227" s="266" t="s">
        <v>312</v>
      </c>
      <c r="E227" s="267" t="s">
        <v>1</v>
      </c>
      <c r="F227" s="268" t="s">
        <v>3817</v>
      </c>
      <c r="G227" s="265"/>
      <c r="H227" s="269">
        <v>36.799999999999997</v>
      </c>
      <c r="I227" s="270"/>
      <c r="J227" s="265"/>
      <c r="K227" s="265"/>
      <c r="L227" s="271"/>
      <c r="M227" s="272"/>
      <c r="N227" s="273"/>
      <c r="O227" s="273"/>
      <c r="P227" s="273"/>
      <c r="Q227" s="273"/>
      <c r="R227" s="273"/>
      <c r="S227" s="273"/>
      <c r="T227" s="27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75" t="s">
        <v>312</v>
      </c>
      <c r="AU227" s="275" t="s">
        <v>91</v>
      </c>
      <c r="AV227" s="13" t="s">
        <v>91</v>
      </c>
      <c r="AW227" s="13" t="s">
        <v>4</v>
      </c>
      <c r="AX227" s="13" t="s">
        <v>83</v>
      </c>
      <c r="AY227" s="275" t="s">
        <v>265</v>
      </c>
    </row>
    <row r="228" s="2" customFormat="1" ht="16.30189" customHeight="1">
      <c r="A228" s="39"/>
      <c r="B228" s="40"/>
      <c r="C228" s="246" t="s">
        <v>442</v>
      </c>
      <c r="D228" s="246" t="s">
        <v>268</v>
      </c>
      <c r="E228" s="247" t="s">
        <v>1004</v>
      </c>
      <c r="F228" s="248" t="s">
        <v>1</v>
      </c>
      <c r="G228" s="249" t="s">
        <v>1</v>
      </c>
      <c r="H228" s="250">
        <v>36.799999999999997</v>
      </c>
      <c r="I228" s="251"/>
      <c r="J228" s="250">
        <f>ROUND(I228*H228,2)</f>
        <v>0</v>
      </c>
      <c r="K228" s="252"/>
      <c r="L228" s="45"/>
      <c r="M228" s="253" t="s">
        <v>1</v>
      </c>
      <c r="N228" s="254" t="s">
        <v>41</v>
      </c>
      <c r="O228" s="92"/>
      <c r="P228" s="255">
        <f>O228*H228</f>
        <v>0</v>
      </c>
      <c r="Q228" s="255">
        <v>0</v>
      </c>
      <c r="R228" s="255">
        <f>Q228*H228</f>
        <v>0</v>
      </c>
      <c r="S228" s="255">
        <v>0</v>
      </c>
      <c r="T228" s="256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57" t="s">
        <v>282</v>
      </c>
      <c r="AT228" s="257" t="s">
        <v>268</v>
      </c>
      <c r="AU228" s="257" t="s">
        <v>91</v>
      </c>
      <c r="AY228" s="18" t="s">
        <v>265</v>
      </c>
      <c r="BE228" s="258">
        <f>IF(N228="základná",J228,0)</f>
        <v>0</v>
      </c>
      <c r="BF228" s="258">
        <f>IF(N228="znížená",J228,0)</f>
        <v>0</v>
      </c>
      <c r="BG228" s="258">
        <f>IF(N228="zákl. prenesená",J228,0)</f>
        <v>0</v>
      </c>
      <c r="BH228" s="258">
        <f>IF(N228="zníž. prenesená",J228,0)</f>
        <v>0</v>
      </c>
      <c r="BI228" s="258">
        <f>IF(N228="nulová",J228,0)</f>
        <v>0</v>
      </c>
      <c r="BJ228" s="18" t="s">
        <v>91</v>
      </c>
      <c r="BK228" s="258">
        <f>ROUND(I228*H228,2)</f>
        <v>0</v>
      </c>
      <c r="BL228" s="18" t="s">
        <v>282</v>
      </c>
      <c r="BM228" s="257" t="s">
        <v>3657</v>
      </c>
    </row>
    <row r="229" s="12" customFormat="1" ht="22.8" customHeight="1">
      <c r="A229" s="12"/>
      <c r="B229" s="230"/>
      <c r="C229" s="231"/>
      <c r="D229" s="232" t="s">
        <v>74</v>
      </c>
      <c r="E229" s="244" t="s">
        <v>98</v>
      </c>
      <c r="F229" s="244" t="s">
        <v>423</v>
      </c>
      <c r="G229" s="231"/>
      <c r="H229" s="231"/>
      <c r="I229" s="234"/>
      <c r="J229" s="245">
        <f>BK229</f>
        <v>0</v>
      </c>
      <c r="K229" s="231"/>
      <c r="L229" s="236"/>
      <c r="M229" s="237"/>
      <c r="N229" s="238"/>
      <c r="O229" s="238"/>
      <c r="P229" s="239">
        <f>SUM(P230:P276)</f>
        <v>0</v>
      </c>
      <c r="Q229" s="238"/>
      <c r="R229" s="239">
        <f>SUM(R230:R276)</f>
        <v>69.973966057339979</v>
      </c>
      <c r="S229" s="238"/>
      <c r="T229" s="240">
        <f>SUM(T230:T276)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41" t="s">
        <v>83</v>
      </c>
      <c r="AT229" s="242" t="s">
        <v>74</v>
      </c>
      <c r="AU229" s="242" t="s">
        <v>83</v>
      </c>
      <c r="AY229" s="241" t="s">
        <v>265</v>
      </c>
      <c r="BK229" s="243">
        <f>SUM(BK230:BK276)</f>
        <v>0</v>
      </c>
    </row>
    <row r="230" s="2" customFormat="1" ht="16.30189" customHeight="1">
      <c r="A230" s="39"/>
      <c r="B230" s="40"/>
      <c r="C230" s="246" t="s">
        <v>446</v>
      </c>
      <c r="D230" s="246" t="s">
        <v>268</v>
      </c>
      <c r="E230" s="247" t="s">
        <v>2536</v>
      </c>
      <c r="F230" s="248" t="s">
        <v>1</v>
      </c>
      <c r="G230" s="249" t="s">
        <v>1</v>
      </c>
      <c r="H230" s="250">
        <v>34</v>
      </c>
      <c r="I230" s="251"/>
      <c r="J230" s="250">
        <f>ROUND(I230*H230,2)</f>
        <v>0</v>
      </c>
      <c r="K230" s="252"/>
      <c r="L230" s="45"/>
      <c r="M230" s="253" t="s">
        <v>1</v>
      </c>
      <c r="N230" s="254" t="s">
        <v>41</v>
      </c>
      <c r="O230" s="92"/>
      <c r="P230" s="255">
        <f>O230*H230</f>
        <v>0</v>
      </c>
      <c r="Q230" s="255">
        <v>0.00016100000000000001</v>
      </c>
      <c r="R230" s="255">
        <f>Q230*H230</f>
        <v>0.0054740000000000006</v>
      </c>
      <c r="S230" s="255">
        <v>0</v>
      </c>
      <c r="T230" s="256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57" t="s">
        <v>282</v>
      </c>
      <c r="AT230" s="257" t="s">
        <v>268</v>
      </c>
      <c r="AU230" s="257" t="s">
        <v>91</v>
      </c>
      <c r="AY230" s="18" t="s">
        <v>265</v>
      </c>
      <c r="BE230" s="258">
        <f>IF(N230="základná",J230,0)</f>
        <v>0</v>
      </c>
      <c r="BF230" s="258">
        <f>IF(N230="znížená",J230,0)</f>
        <v>0</v>
      </c>
      <c r="BG230" s="258">
        <f>IF(N230="zákl. prenesená",J230,0)</f>
        <v>0</v>
      </c>
      <c r="BH230" s="258">
        <f>IF(N230="zníž. prenesená",J230,0)</f>
        <v>0</v>
      </c>
      <c r="BI230" s="258">
        <f>IF(N230="nulová",J230,0)</f>
        <v>0</v>
      </c>
      <c r="BJ230" s="18" t="s">
        <v>91</v>
      </c>
      <c r="BK230" s="258">
        <f>ROUND(I230*H230,2)</f>
        <v>0</v>
      </c>
      <c r="BL230" s="18" t="s">
        <v>282</v>
      </c>
      <c r="BM230" s="257" t="s">
        <v>2537</v>
      </c>
    </row>
    <row r="231" s="13" customFormat="1">
      <c r="A231" s="13"/>
      <c r="B231" s="264"/>
      <c r="C231" s="265"/>
      <c r="D231" s="266" t="s">
        <v>312</v>
      </c>
      <c r="E231" s="267" t="s">
        <v>1</v>
      </c>
      <c r="F231" s="268" t="s">
        <v>3818</v>
      </c>
      <c r="G231" s="265"/>
      <c r="H231" s="269">
        <v>34</v>
      </c>
      <c r="I231" s="270"/>
      <c r="J231" s="265"/>
      <c r="K231" s="265"/>
      <c r="L231" s="271"/>
      <c r="M231" s="272"/>
      <c r="N231" s="273"/>
      <c r="O231" s="273"/>
      <c r="P231" s="273"/>
      <c r="Q231" s="273"/>
      <c r="R231" s="273"/>
      <c r="S231" s="273"/>
      <c r="T231" s="27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75" t="s">
        <v>312</v>
      </c>
      <c r="AU231" s="275" t="s">
        <v>91</v>
      </c>
      <c r="AV231" s="13" t="s">
        <v>91</v>
      </c>
      <c r="AW231" s="13" t="s">
        <v>4</v>
      </c>
      <c r="AX231" s="13" t="s">
        <v>75</v>
      </c>
      <c r="AY231" s="275" t="s">
        <v>265</v>
      </c>
    </row>
    <row r="232" s="14" customFormat="1">
      <c r="A232" s="14"/>
      <c r="B232" s="276"/>
      <c r="C232" s="277"/>
      <c r="D232" s="266" t="s">
        <v>312</v>
      </c>
      <c r="E232" s="278" t="s">
        <v>1</v>
      </c>
      <c r="F232" s="279" t="s">
        <v>318</v>
      </c>
      <c r="G232" s="277"/>
      <c r="H232" s="280">
        <v>34</v>
      </c>
      <c r="I232" s="281"/>
      <c r="J232" s="277"/>
      <c r="K232" s="277"/>
      <c r="L232" s="282"/>
      <c r="M232" s="283"/>
      <c r="N232" s="284"/>
      <c r="O232" s="284"/>
      <c r="P232" s="284"/>
      <c r="Q232" s="284"/>
      <c r="R232" s="284"/>
      <c r="S232" s="284"/>
      <c r="T232" s="28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86" t="s">
        <v>312</v>
      </c>
      <c r="AU232" s="286" t="s">
        <v>91</v>
      </c>
      <c r="AV232" s="14" t="s">
        <v>282</v>
      </c>
      <c r="AW232" s="14" t="s">
        <v>4</v>
      </c>
      <c r="AX232" s="14" t="s">
        <v>83</v>
      </c>
      <c r="AY232" s="286" t="s">
        <v>265</v>
      </c>
    </row>
    <row r="233" s="2" customFormat="1" ht="16.30189" customHeight="1">
      <c r="A233" s="39"/>
      <c r="B233" s="40"/>
      <c r="C233" s="287" t="s">
        <v>451</v>
      </c>
      <c r="D233" s="287" t="s">
        <v>367</v>
      </c>
      <c r="E233" s="288" t="s">
        <v>2539</v>
      </c>
      <c r="F233" s="289" t="s">
        <v>1</v>
      </c>
      <c r="G233" s="290" t="s">
        <v>1</v>
      </c>
      <c r="H233" s="291">
        <v>33</v>
      </c>
      <c r="I233" s="292"/>
      <c r="J233" s="291">
        <f>ROUND(I233*H233,2)</f>
        <v>0</v>
      </c>
      <c r="K233" s="293"/>
      <c r="L233" s="294"/>
      <c r="M233" s="295" t="s">
        <v>1</v>
      </c>
      <c r="N233" s="296" t="s">
        <v>41</v>
      </c>
      <c r="O233" s="92"/>
      <c r="P233" s="255">
        <f>O233*H233</f>
        <v>0</v>
      </c>
      <c r="Q233" s="255">
        <v>0.051999999999999998</v>
      </c>
      <c r="R233" s="255">
        <f>Q233*H233</f>
        <v>1.716</v>
      </c>
      <c r="S233" s="255">
        <v>0</v>
      </c>
      <c r="T233" s="256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57" t="s">
        <v>338</v>
      </c>
      <c r="AT233" s="257" t="s">
        <v>367</v>
      </c>
      <c r="AU233" s="257" t="s">
        <v>91</v>
      </c>
      <c r="AY233" s="18" t="s">
        <v>265</v>
      </c>
      <c r="BE233" s="258">
        <f>IF(N233="základná",J233,0)</f>
        <v>0</v>
      </c>
      <c r="BF233" s="258">
        <f>IF(N233="znížená",J233,0)</f>
        <v>0</v>
      </c>
      <c r="BG233" s="258">
        <f>IF(N233="zákl. prenesená",J233,0)</f>
        <v>0</v>
      </c>
      <c r="BH233" s="258">
        <f>IF(N233="zníž. prenesená",J233,0)</f>
        <v>0</v>
      </c>
      <c r="BI233" s="258">
        <f>IF(N233="nulová",J233,0)</f>
        <v>0</v>
      </c>
      <c r="BJ233" s="18" t="s">
        <v>91</v>
      </c>
      <c r="BK233" s="258">
        <f>ROUND(I233*H233,2)</f>
        <v>0</v>
      </c>
      <c r="BL233" s="18" t="s">
        <v>282</v>
      </c>
      <c r="BM233" s="257" t="s">
        <v>2540</v>
      </c>
    </row>
    <row r="234" s="13" customFormat="1">
      <c r="A234" s="13"/>
      <c r="B234" s="264"/>
      <c r="C234" s="265"/>
      <c r="D234" s="266" t="s">
        <v>312</v>
      </c>
      <c r="E234" s="267" t="s">
        <v>1</v>
      </c>
      <c r="F234" s="268" t="s">
        <v>3819</v>
      </c>
      <c r="G234" s="265"/>
      <c r="H234" s="269">
        <v>33</v>
      </c>
      <c r="I234" s="270"/>
      <c r="J234" s="265"/>
      <c r="K234" s="265"/>
      <c r="L234" s="271"/>
      <c r="M234" s="272"/>
      <c r="N234" s="273"/>
      <c r="O234" s="273"/>
      <c r="P234" s="273"/>
      <c r="Q234" s="273"/>
      <c r="R234" s="273"/>
      <c r="S234" s="273"/>
      <c r="T234" s="27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75" t="s">
        <v>312</v>
      </c>
      <c r="AU234" s="275" t="s">
        <v>91</v>
      </c>
      <c r="AV234" s="13" t="s">
        <v>91</v>
      </c>
      <c r="AW234" s="13" t="s">
        <v>4</v>
      </c>
      <c r="AX234" s="13" t="s">
        <v>75</v>
      </c>
      <c r="AY234" s="275" t="s">
        <v>265</v>
      </c>
    </row>
    <row r="235" s="14" customFormat="1">
      <c r="A235" s="14"/>
      <c r="B235" s="276"/>
      <c r="C235" s="277"/>
      <c r="D235" s="266" t="s">
        <v>312</v>
      </c>
      <c r="E235" s="278" t="s">
        <v>1</v>
      </c>
      <c r="F235" s="279" t="s">
        <v>318</v>
      </c>
      <c r="G235" s="277"/>
      <c r="H235" s="280">
        <v>33</v>
      </c>
      <c r="I235" s="281"/>
      <c r="J235" s="277"/>
      <c r="K235" s="277"/>
      <c r="L235" s="282"/>
      <c r="M235" s="283"/>
      <c r="N235" s="284"/>
      <c r="O235" s="284"/>
      <c r="P235" s="284"/>
      <c r="Q235" s="284"/>
      <c r="R235" s="284"/>
      <c r="S235" s="284"/>
      <c r="T235" s="28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86" t="s">
        <v>312</v>
      </c>
      <c r="AU235" s="286" t="s">
        <v>91</v>
      </c>
      <c r="AV235" s="14" t="s">
        <v>282</v>
      </c>
      <c r="AW235" s="14" t="s">
        <v>4</v>
      </c>
      <c r="AX235" s="14" t="s">
        <v>83</v>
      </c>
      <c r="AY235" s="286" t="s">
        <v>265</v>
      </c>
    </row>
    <row r="236" s="2" customFormat="1" ht="16.30189" customHeight="1">
      <c r="A236" s="39"/>
      <c r="B236" s="40"/>
      <c r="C236" s="287" t="s">
        <v>455</v>
      </c>
      <c r="D236" s="287" t="s">
        <v>367</v>
      </c>
      <c r="E236" s="288" t="s">
        <v>3011</v>
      </c>
      <c r="F236" s="289" t="s">
        <v>1</v>
      </c>
      <c r="G236" s="290" t="s">
        <v>1</v>
      </c>
      <c r="H236" s="291">
        <v>1</v>
      </c>
      <c r="I236" s="292"/>
      <c r="J236" s="291">
        <f>ROUND(I236*H236,2)</f>
        <v>0</v>
      </c>
      <c r="K236" s="293"/>
      <c r="L236" s="294"/>
      <c r="M236" s="295" t="s">
        <v>1</v>
      </c>
      <c r="N236" s="296" t="s">
        <v>41</v>
      </c>
      <c r="O236" s="92"/>
      <c r="P236" s="255">
        <f>O236*H236</f>
        <v>0</v>
      </c>
      <c r="Q236" s="255">
        <v>0.051999999999999998</v>
      </c>
      <c r="R236" s="255">
        <f>Q236*H236</f>
        <v>0.051999999999999998</v>
      </c>
      <c r="S236" s="255">
        <v>0</v>
      </c>
      <c r="T236" s="256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57" t="s">
        <v>338</v>
      </c>
      <c r="AT236" s="257" t="s">
        <v>367</v>
      </c>
      <c r="AU236" s="257" t="s">
        <v>91</v>
      </c>
      <c r="AY236" s="18" t="s">
        <v>265</v>
      </c>
      <c r="BE236" s="258">
        <f>IF(N236="základná",J236,0)</f>
        <v>0</v>
      </c>
      <c r="BF236" s="258">
        <f>IF(N236="znížená",J236,0)</f>
        <v>0</v>
      </c>
      <c r="BG236" s="258">
        <f>IF(N236="zákl. prenesená",J236,0)</f>
        <v>0</v>
      </c>
      <c r="BH236" s="258">
        <f>IF(N236="zníž. prenesená",J236,0)</f>
        <v>0</v>
      </c>
      <c r="BI236" s="258">
        <f>IF(N236="nulová",J236,0)</f>
        <v>0</v>
      </c>
      <c r="BJ236" s="18" t="s">
        <v>91</v>
      </c>
      <c r="BK236" s="258">
        <f>ROUND(I236*H236,2)</f>
        <v>0</v>
      </c>
      <c r="BL236" s="18" t="s">
        <v>282</v>
      </c>
      <c r="BM236" s="257" t="s">
        <v>3820</v>
      </c>
    </row>
    <row r="237" s="13" customFormat="1">
      <c r="A237" s="13"/>
      <c r="B237" s="264"/>
      <c r="C237" s="265"/>
      <c r="D237" s="266" t="s">
        <v>312</v>
      </c>
      <c r="E237" s="267" t="s">
        <v>1</v>
      </c>
      <c r="F237" s="268" t="s">
        <v>83</v>
      </c>
      <c r="G237" s="265"/>
      <c r="H237" s="269">
        <v>1</v>
      </c>
      <c r="I237" s="270"/>
      <c r="J237" s="265"/>
      <c r="K237" s="265"/>
      <c r="L237" s="271"/>
      <c r="M237" s="272"/>
      <c r="N237" s="273"/>
      <c r="O237" s="273"/>
      <c r="P237" s="273"/>
      <c r="Q237" s="273"/>
      <c r="R237" s="273"/>
      <c r="S237" s="273"/>
      <c r="T237" s="27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75" t="s">
        <v>312</v>
      </c>
      <c r="AU237" s="275" t="s">
        <v>91</v>
      </c>
      <c r="AV237" s="13" t="s">
        <v>91</v>
      </c>
      <c r="AW237" s="13" t="s">
        <v>4</v>
      </c>
      <c r="AX237" s="13" t="s">
        <v>83</v>
      </c>
      <c r="AY237" s="275" t="s">
        <v>265</v>
      </c>
    </row>
    <row r="238" s="2" customFormat="1" ht="16.30189" customHeight="1">
      <c r="A238" s="39"/>
      <c r="B238" s="40"/>
      <c r="C238" s="246" t="s">
        <v>458</v>
      </c>
      <c r="D238" s="246" t="s">
        <v>268</v>
      </c>
      <c r="E238" s="247" t="s">
        <v>2544</v>
      </c>
      <c r="F238" s="248" t="s">
        <v>1</v>
      </c>
      <c r="G238" s="249" t="s">
        <v>1</v>
      </c>
      <c r="H238" s="250">
        <v>20</v>
      </c>
      <c r="I238" s="251"/>
      <c r="J238" s="250">
        <f>ROUND(I238*H238,2)</f>
        <v>0</v>
      </c>
      <c r="K238" s="252"/>
      <c r="L238" s="45"/>
      <c r="M238" s="253" t="s">
        <v>1</v>
      </c>
      <c r="N238" s="254" t="s">
        <v>41</v>
      </c>
      <c r="O238" s="92"/>
      <c r="P238" s="255">
        <f>O238*H238</f>
        <v>0</v>
      </c>
      <c r="Q238" s="255">
        <v>0.00088754999999999997</v>
      </c>
      <c r="R238" s="255">
        <f>Q238*H238</f>
        <v>0.017750999999999999</v>
      </c>
      <c r="S238" s="255">
        <v>0</v>
      </c>
      <c r="T238" s="256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57" t="s">
        <v>282</v>
      </c>
      <c r="AT238" s="257" t="s">
        <v>268</v>
      </c>
      <c r="AU238" s="257" t="s">
        <v>91</v>
      </c>
      <c r="AY238" s="18" t="s">
        <v>265</v>
      </c>
      <c r="BE238" s="258">
        <f>IF(N238="základná",J238,0)</f>
        <v>0</v>
      </c>
      <c r="BF238" s="258">
        <f>IF(N238="znížená",J238,0)</f>
        <v>0</v>
      </c>
      <c r="BG238" s="258">
        <f>IF(N238="zákl. prenesená",J238,0)</f>
        <v>0</v>
      </c>
      <c r="BH238" s="258">
        <f>IF(N238="zníž. prenesená",J238,0)</f>
        <v>0</v>
      </c>
      <c r="BI238" s="258">
        <f>IF(N238="nulová",J238,0)</f>
        <v>0</v>
      </c>
      <c r="BJ238" s="18" t="s">
        <v>91</v>
      </c>
      <c r="BK238" s="258">
        <f>ROUND(I238*H238,2)</f>
        <v>0</v>
      </c>
      <c r="BL238" s="18" t="s">
        <v>282</v>
      </c>
      <c r="BM238" s="257" t="s">
        <v>3821</v>
      </c>
    </row>
    <row r="239" s="13" customFormat="1">
      <c r="A239" s="13"/>
      <c r="B239" s="264"/>
      <c r="C239" s="265"/>
      <c r="D239" s="266" t="s">
        <v>312</v>
      </c>
      <c r="E239" s="267" t="s">
        <v>1</v>
      </c>
      <c r="F239" s="268" t="s">
        <v>3822</v>
      </c>
      <c r="G239" s="265"/>
      <c r="H239" s="269">
        <v>10</v>
      </c>
      <c r="I239" s="270"/>
      <c r="J239" s="265"/>
      <c r="K239" s="265"/>
      <c r="L239" s="271"/>
      <c r="M239" s="272"/>
      <c r="N239" s="273"/>
      <c r="O239" s="273"/>
      <c r="P239" s="273"/>
      <c r="Q239" s="273"/>
      <c r="R239" s="273"/>
      <c r="S239" s="273"/>
      <c r="T239" s="27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75" t="s">
        <v>312</v>
      </c>
      <c r="AU239" s="275" t="s">
        <v>91</v>
      </c>
      <c r="AV239" s="13" t="s">
        <v>91</v>
      </c>
      <c r="AW239" s="13" t="s">
        <v>4</v>
      </c>
      <c r="AX239" s="13" t="s">
        <v>75</v>
      </c>
      <c r="AY239" s="275" t="s">
        <v>265</v>
      </c>
    </row>
    <row r="240" s="13" customFormat="1">
      <c r="A240" s="13"/>
      <c r="B240" s="264"/>
      <c r="C240" s="265"/>
      <c r="D240" s="266" t="s">
        <v>312</v>
      </c>
      <c r="E240" s="267" t="s">
        <v>1</v>
      </c>
      <c r="F240" s="268" t="s">
        <v>3823</v>
      </c>
      <c r="G240" s="265"/>
      <c r="H240" s="269">
        <v>10</v>
      </c>
      <c r="I240" s="270"/>
      <c r="J240" s="265"/>
      <c r="K240" s="265"/>
      <c r="L240" s="271"/>
      <c r="M240" s="272"/>
      <c r="N240" s="273"/>
      <c r="O240" s="273"/>
      <c r="P240" s="273"/>
      <c r="Q240" s="273"/>
      <c r="R240" s="273"/>
      <c r="S240" s="273"/>
      <c r="T240" s="27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75" t="s">
        <v>312</v>
      </c>
      <c r="AU240" s="275" t="s">
        <v>91</v>
      </c>
      <c r="AV240" s="13" t="s">
        <v>91</v>
      </c>
      <c r="AW240" s="13" t="s">
        <v>4</v>
      </c>
      <c r="AX240" s="13" t="s">
        <v>75</v>
      </c>
      <c r="AY240" s="275" t="s">
        <v>265</v>
      </c>
    </row>
    <row r="241" s="14" customFormat="1">
      <c r="A241" s="14"/>
      <c r="B241" s="276"/>
      <c r="C241" s="277"/>
      <c r="D241" s="266" t="s">
        <v>312</v>
      </c>
      <c r="E241" s="278" t="s">
        <v>1</v>
      </c>
      <c r="F241" s="279" t="s">
        <v>318</v>
      </c>
      <c r="G241" s="277"/>
      <c r="H241" s="280">
        <v>20</v>
      </c>
      <c r="I241" s="281"/>
      <c r="J241" s="277"/>
      <c r="K241" s="277"/>
      <c r="L241" s="282"/>
      <c r="M241" s="283"/>
      <c r="N241" s="284"/>
      <c r="O241" s="284"/>
      <c r="P241" s="284"/>
      <c r="Q241" s="284"/>
      <c r="R241" s="284"/>
      <c r="S241" s="284"/>
      <c r="T241" s="28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86" t="s">
        <v>312</v>
      </c>
      <c r="AU241" s="286" t="s">
        <v>91</v>
      </c>
      <c r="AV241" s="14" t="s">
        <v>282</v>
      </c>
      <c r="AW241" s="14" t="s">
        <v>4</v>
      </c>
      <c r="AX241" s="14" t="s">
        <v>83</v>
      </c>
      <c r="AY241" s="286" t="s">
        <v>265</v>
      </c>
    </row>
    <row r="242" s="2" customFormat="1" ht="16.30189" customHeight="1">
      <c r="A242" s="39"/>
      <c r="B242" s="40"/>
      <c r="C242" s="287" t="s">
        <v>462</v>
      </c>
      <c r="D242" s="287" t="s">
        <v>367</v>
      </c>
      <c r="E242" s="288" t="s">
        <v>2547</v>
      </c>
      <c r="F242" s="289" t="s">
        <v>1</v>
      </c>
      <c r="G242" s="290" t="s">
        <v>1</v>
      </c>
      <c r="H242" s="291">
        <v>20</v>
      </c>
      <c r="I242" s="292"/>
      <c r="J242" s="291">
        <f>ROUND(I242*H242,2)</f>
        <v>0</v>
      </c>
      <c r="K242" s="293"/>
      <c r="L242" s="294"/>
      <c r="M242" s="295" t="s">
        <v>1</v>
      </c>
      <c r="N242" s="296" t="s">
        <v>41</v>
      </c>
      <c r="O242" s="92"/>
      <c r="P242" s="255">
        <f>O242*H242</f>
        <v>0</v>
      </c>
      <c r="Q242" s="255">
        <v>0</v>
      </c>
      <c r="R242" s="255">
        <f>Q242*H242</f>
        <v>0</v>
      </c>
      <c r="S242" s="255">
        <v>0</v>
      </c>
      <c r="T242" s="256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57" t="s">
        <v>338</v>
      </c>
      <c r="AT242" s="257" t="s">
        <v>367</v>
      </c>
      <c r="AU242" s="257" t="s">
        <v>91</v>
      </c>
      <c r="AY242" s="18" t="s">
        <v>265</v>
      </c>
      <c r="BE242" s="258">
        <f>IF(N242="základná",J242,0)</f>
        <v>0</v>
      </c>
      <c r="BF242" s="258">
        <f>IF(N242="znížená",J242,0)</f>
        <v>0</v>
      </c>
      <c r="BG242" s="258">
        <f>IF(N242="zákl. prenesená",J242,0)</f>
        <v>0</v>
      </c>
      <c r="BH242" s="258">
        <f>IF(N242="zníž. prenesená",J242,0)</f>
        <v>0</v>
      </c>
      <c r="BI242" s="258">
        <f>IF(N242="nulová",J242,0)</f>
        <v>0</v>
      </c>
      <c r="BJ242" s="18" t="s">
        <v>91</v>
      </c>
      <c r="BK242" s="258">
        <f>ROUND(I242*H242,2)</f>
        <v>0</v>
      </c>
      <c r="BL242" s="18" t="s">
        <v>282</v>
      </c>
      <c r="BM242" s="257" t="s">
        <v>3824</v>
      </c>
    </row>
    <row r="243" s="13" customFormat="1">
      <c r="A243" s="13"/>
      <c r="B243" s="264"/>
      <c r="C243" s="265"/>
      <c r="D243" s="266" t="s">
        <v>312</v>
      </c>
      <c r="E243" s="267" t="s">
        <v>1</v>
      </c>
      <c r="F243" s="268" t="s">
        <v>3825</v>
      </c>
      <c r="G243" s="265"/>
      <c r="H243" s="269">
        <v>10</v>
      </c>
      <c r="I243" s="270"/>
      <c r="J243" s="265"/>
      <c r="K243" s="265"/>
      <c r="L243" s="271"/>
      <c r="M243" s="272"/>
      <c r="N243" s="273"/>
      <c r="O243" s="273"/>
      <c r="P243" s="273"/>
      <c r="Q243" s="273"/>
      <c r="R243" s="273"/>
      <c r="S243" s="273"/>
      <c r="T243" s="27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75" t="s">
        <v>312</v>
      </c>
      <c r="AU243" s="275" t="s">
        <v>91</v>
      </c>
      <c r="AV243" s="13" t="s">
        <v>91</v>
      </c>
      <c r="AW243" s="13" t="s">
        <v>4</v>
      </c>
      <c r="AX243" s="13" t="s">
        <v>75</v>
      </c>
      <c r="AY243" s="275" t="s">
        <v>265</v>
      </c>
    </row>
    <row r="244" s="13" customFormat="1">
      <c r="A244" s="13"/>
      <c r="B244" s="264"/>
      <c r="C244" s="265"/>
      <c r="D244" s="266" t="s">
        <v>312</v>
      </c>
      <c r="E244" s="267" t="s">
        <v>1</v>
      </c>
      <c r="F244" s="268" t="s">
        <v>3826</v>
      </c>
      <c r="G244" s="265"/>
      <c r="H244" s="269">
        <v>10</v>
      </c>
      <c r="I244" s="270"/>
      <c r="J244" s="265"/>
      <c r="K244" s="265"/>
      <c r="L244" s="271"/>
      <c r="M244" s="272"/>
      <c r="N244" s="273"/>
      <c r="O244" s="273"/>
      <c r="P244" s="273"/>
      <c r="Q244" s="273"/>
      <c r="R244" s="273"/>
      <c r="S244" s="273"/>
      <c r="T244" s="27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75" t="s">
        <v>312</v>
      </c>
      <c r="AU244" s="275" t="s">
        <v>91</v>
      </c>
      <c r="AV244" s="13" t="s">
        <v>91</v>
      </c>
      <c r="AW244" s="13" t="s">
        <v>4</v>
      </c>
      <c r="AX244" s="13" t="s">
        <v>75</v>
      </c>
      <c r="AY244" s="275" t="s">
        <v>265</v>
      </c>
    </row>
    <row r="245" s="14" customFormat="1">
      <c r="A245" s="14"/>
      <c r="B245" s="276"/>
      <c r="C245" s="277"/>
      <c r="D245" s="266" t="s">
        <v>312</v>
      </c>
      <c r="E245" s="278" t="s">
        <v>1</v>
      </c>
      <c r="F245" s="279" t="s">
        <v>318</v>
      </c>
      <c r="G245" s="277"/>
      <c r="H245" s="280">
        <v>20</v>
      </c>
      <c r="I245" s="281"/>
      <c r="J245" s="277"/>
      <c r="K245" s="277"/>
      <c r="L245" s="282"/>
      <c r="M245" s="283"/>
      <c r="N245" s="284"/>
      <c r="O245" s="284"/>
      <c r="P245" s="284"/>
      <c r="Q245" s="284"/>
      <c r="R245" s="284"/>
      <c r="S245" s="284"/>
      <c r="T245" s="28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86" t="s">
        <v>312</v>
      </c>
      <c r="AU245" s="286" t="s">
        <v>91</v>
      </c>
      <c r="AV245" s="14" t="s">
        <v>282</v>
      </c>
      <c r="AW245" s="14" t="s">
        <v>4</v>
      </c>
      <c r="AX245" s="14" t="s">
        <v>83</v>
      </c>
      <c r="AY245" s="286" t="s">
        <v>265</v>
      </c>
    </row>
    <row r="246" s="2" customFormat="1" ht="16.30189" customHeight="1">
      <c r="A246" s="39"/>
      <c r="B246" s="40"/>
      <c r="C246" s="246" t="s">
        <v>466</v>
      </c>
      <c r="D246" s="246" t="s">
        <v>268</v>
      </c>
      <c r="E246" s="247" t="s">
        <v>1009</v>
      </c>
      <c r="F246" s="248" t="s">
        <v>1</v>
      </c>
      <c r="G246" s="249" t="s">
        <v>1</v>
      </c>
      <c r="H246" s="250">
        <v>6.1299999999999999</v>
      </c>
      <c r="I246" s="251"/>
      <c r="J246" s="250">
        <f>ROUND(I246*H246,2)</f>
        <v>0</v>
      </c>
      <c r="K246" s="252"/>
      <c r="L246" s="45"/>
      <c r="M246" s="253" t="s">
        <v>1</v>
      </c>
      <c r="N246" s="254" t="s">
        <v>41</v>
      </c>
      <c r="O246" s="92"/>
      <c r="P246" s="255">
        <f>O246*H246</f>
        <v>0</v>
      </c>
      <c r="Q246" s="255">
        <v>2.3855499999999998</v>
      </c>
      <c r="R246" s="255">
        <f>Q246*H246</f>
        <v>14.623421499999999</v>
      </c>
      <c r="S246" s="255">
        <v>0</v>
      </c>
      <c r="T246" s="256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57" t="s">
        <v>282</v>
      </c>
      <c r="AT246" s="257" t="s">
        <v>268</v>
      </c>
      <c r="AU246" s="257" t="s">
        <v>91</v>
      </c>
      <c r="AY246" s="18" t="s">
        <v>265</v>
      </c>
      <c r="BE246" s="258">
        <f>IF(N246="základná",J246,0)</f>
        <v>0</v>
      </c>
      <c r="BF246" s="258">
        <f>IF(N246="znížená",J246,0)</f>
        <v>0</v>
      </c>
      <c r="BG246" s="258">
        <f>IF(N246="zákl. prenesená",J246,0)</f>
        <v>0</v>
      </c>
      <c r="BH246" s="258">
        <f>IF(N246="zníž. prenesená",J246,0)</f>
        <v>0</v>
      </c>
      <c r="BI246" s="258">
        <f>IF(N246="nulová",J246,0)</f>
        <v>0</v>
      </c>
      <c r="BJ246" s="18" t="s">
        <v>91</v>
      </c>
      <c r="BK246" s="258">
        <f>ROUND(I246*H246,2)</f>
        <v>0</v>
      </c>
      <c r="BL246" s="18" t="s">
        <v>282</v>
      </c>
      <c r="BM246" s="257" t="s">
        <v>2550</v>
      </c>
    </row>
    <row r="247" s="15" customFormat="1">
      <c r="A247" s="15"/>
      <c r="B247" s="297"/>
      <c r="C247" s="298"/>
      <c r="D247" s="266" t="s">
        <v>312</v>
      </c>
      <c r="E247" s="299" t="s">
        <v>1</v>
      </c>
      <c r="F247" s="300" t="s">
        <v>2551</v>
      </c>
      <c r="G247" s="298"/>
      <c r="H247" s="299" t="s">
        <v>1</v>
      </c>
      <c r="I247" s="301"/>
      <c r="J247" s="298"/>
      <c r="K247" s="298"/>
      <c r="L247" s="302"/>
      <c r="M247" s="303"/>
      <c r="N247" s="304"/>
      <c r="O247" s="304"/>
      <c r="P247" s="304"/>
      <c r="Q247" s="304"/>
      <c r="R247" s="304"/>
      <c r="S247" s="304"/>
      <c r="T247" s="30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306" t="s">
        <v>312</v>
      </c>
      <c r="AU247" s="306" t="s">
        <v>91</v>
      </c>
      <c r="AV247" s="15" t="s">
        <v>83</v>
      </c>
      <c r="AW247" s="15" t="s">
        <v>4</v>
      </c>
      <c r="AX247" s="15" t="s">
        <v>75</v>
      </c>
      <c r="AY247" s="306" t="s">
        <v>265</v>
      </c>
    </row>
    <row r="248" s="13" customFormat="1">
      <c r="A248" s="13"/>
      <c r="B248" s="264"/>
      <c r="C248" s="265"/>
      <c r="D248" s="266" t="s">
        <v>312</v>
      </c>
      <c r="E248" s="267" t="s">
        <v>1</v>
      </c>
      <c r="F248" s="268" t="s">
        <v>3827</v>
      </c>
      <c r="G248" s="265"/>
      <c r="H248" s="269">
        <v>6.1299999999999999</v>
      </c>
      <c r="I248" s="270"/>
      <c r="J248" s="265"/>
      <c r="K248" s="265"/>
      <c r="L248" s="271"/>
      <c r="M248" s="272"/>
      <c r="N248" s="273"/>
      <c r="O248" s="273"/>
      <c r="P248" s="273"/>
      <c r="Q248" s="273"/>
      <c r="R248" s="273"/>
      <c r="S248" s="273"/>
      <c r="T248" s="27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75" t="s">
        <v>312</v>
      </c>
      <c r="AU248" s="275" t="s">
        <v>91</v>
      </c>
      <c r="AV248" s="13" t="s">
        <v>91</v>
      </c>
      <c r="AW248" s="13" t="s">
        <v>4</v>
      </c>
      <c r="AX248" s="13" t="s">
        <v>83</v>
      </c>
      <c r="AY248" s="275" t="s">
        <v>265</v>
      </c>
    </row>
    <row r="249" s="2" customFormat="1" ht="16.30189" customHeight="1">
      <c r="A249" s="39"/>
      <c r="B249" s="40"/>
      <c r="C249" s="246" t="s">
        <v>470</v>
      </c>
      <c r="D249" s="246" t="s">
        <v>268</v>
      </c>
      <c r="E249" s="247" t="s">
        <v>1012</v>
      </c>
      <c r="F249" s="248" t="s">
        <v>1</v>
      </c>
      <c r="G249" s="249" t="s">
        <v>1</v>
      </c>
      <c r="H249" s="250">
        <v>16.760000000000002</v>
      </c>
      <c r="I249" s="251"/>
      <c r="J249" s="250">
        <f>ROUND(I249*H249,2)</f>
        <v>0</v>
      </c>
      <c r="K249" s="252"/>
      <c r="L249" s="45"/>
      <c r="M249" s="253" t="s">
        <v>1</v>
      </c>
      <c r="N249" s="254" t="s">
        <v>41</v>
      </c>
      <c r="O249" s="92"/>
      <c r="P249" s="255">
        <f>O249*H249</f>
        <v>0</v>
      </c>
      <c r="Q249" s="255">
        <v>0.049825000000000001</v>
      </c>
      <c r="R249" s="255">
        <f>Q249*H249</f>
        <v>0.83506700000000011</v>
      </c>
      <c r="S249" s="255">
        <v>0</v>
      </c>
      <c r="T249" s="256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57" t="s">
        <v>282</v>
      </c>
      <c r="AT249" s="257" t="s">
        <v>268</v>
      </c>
      <c r="AU249" s="257" t="s">
        <v>91</v>
      </c>
      <c r="AY249" s="18" t="s">
        <v>265</v>
      </c>
      <c r="BE249" s="258">
        <f>IF(N249="základná",J249,0)</f>
        <v>0</v>
      </c>
      <c r="BF249" s="258">
        <f>IF(N249="znížená",J249,0)</f>
        <v>0</v>
      </c>
      <c r="BG249" s="258">
        <f>IF(N249="zákl. prenesená",J249,0)</f>
        <v>0</v>
      </c>
      <c r="BH249" s="258">
        <f>IF(N249="zníž. prenesená",J249,0)</f>
        <v>0</v>
      </c>
      <c r="BI249" s="258">
        <f>IF(N249="nulová",J249,0)</f>
        <v>0</v>
      </c>
      <c r="BJ249" s="18" t="s">
        <v>91</v>
      </c>
      <c r="BK249" s="258">
        <f>ROUND(I249*H249,2)</f>
        <v>0</v>
      </c>
      <c r="BL249" s="18" t="s">
        <v>282</v>
      </c>
      <c r="BM249" s="257" t="s">
        <v>2553</v>
      </c>
    </row>
    <row r="250" s="15" customFormat="1">
      <c r="A250" s="15"/>
      <c r="B250" s="297"/>
      <c r="C250" s="298"/>
      <c r="D250" s="266" t="s">
        <v>312</v>
      </c>
      <c r="E250" s="299" t="s">
        <v>1</v>
      </c>
      <c r="F250" s="300" t="s">
        <v>2554</v>
      </c>
      <c r="G250" s="298"/>
      <c r="H250" s="299" t="s">
        <v>1</v>
      </c>
      <c r="I250" s="301"/>
      <c r="J250" s="298"/>
      <c r="K250" s="298"/>
      <c r="L250" s="302"/>
      <c r="M250" s="303"/>
      <c r="N250" s="304"/>
      <c r="O250" s="304"/>
      <c r="P250" s="304"/>
      <c r="Q250" s="304"/>
      <c r="R250" s="304"/>
      <c r="S250" s="304"/>
      <c r="T250" s="30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306" t="s">
        <v>312</v>
      </c>
      <c r="AU250" s="306" t="s">
        <v>91</v>
      </c>
      <c r="AV250" s="15" t="s">
        <v>83</v>
      </c>
      <c r="AW250" s="15" t="s">
        <v>4</v>
      </c>
      <c r="AX250" s="15" t="s">
        <v>75</v>
      </c>
      <c r="AY250" s="306" t="s">
        <v>265</v>
      </c>
    </row>
    <row r="251" s="13" customFormat="1">
      <c r="A251" s="13"/>
      <c r="B251" s="264"/>
      <c r="C251" s="265"/>
      <c r="D251" s="266" t="s">
        <v>312</v>
      </c>
      <c r="E251" s="267" t="s">
        <v>1</v>
      </c>
      <c r="F251" s="268" t="s">
        <v>3828</v>
      </c>
      <c r="G251" s="265"/>
      <c r="H251" s="269">
        <v>16.760000000000002</v>
      </c>
      <c r="I251" s="270"/>
      <c r="J251" s="265"/>
      <c r="K251" s="265"/>
      <c r="L251" s="271"/>
      <c r="M251" s="272"/>
      <c r="N251" s="273"/>
      <c r="O251" s="273"/>
      <c r="P251" s="273"/>
      <c r="Q251" s="273"/>
      <c r="R251" s="273"/>
      <c r="S251" s="273"/>
      <c r="T251" s="27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75" t="s">
        <v>312</v>
      </c>
      <c r="AU251" s="275" t="s">
        <v>91</v>
      </c>
      <c r="AV251" s="13" t="s">
        <v>91</v>
      </c>
      <c r="AW251" s="13" t="s">
        <v>4</v>
      </c>
      <c r="AX251" s="13" t="s">
        <v>83</v>
      </c>
      <c r="AY251" s="275" t="s">
        <v>265</v>
      </c>
    </row>
    <row r="252" s="2" customFormat="1" ht="16.30189" customHeight="1">
      <c r="A252" s="39"/>
      <c r="B252" s="40"/>
      <c r="C252" s="246" t="s">
        <v>475</v>
      </c>
      <c r="D252" s="246" t="s">
        <v>268</v>
      </c>
      <c r="E252" s="247" t="s">
        <v>1015</v>
      </c>
      <c r="F252" s="248" t="s">
        <v>1</v>
      </c>
      <c r="G252" s="249" t="s">
        <v>1</v>
      </c>
      <c r="H252" s="250">
        <v>16.760000000000002</v>
      </c>
      <c r="I252" s="251"/>
      <c r="J252" s="250">
        <f>ROUND(I252*H252,2)</f>
        <v>0</v>
      </c>
      <c r="K252" s="252"/>
      <c r="L252" s="45"/>
      <c r="M252" s="253" t="s">
        <v>1</v>
      </c>
      <c r="N252" s="254" t="s">
        <v>41</v>
      </c>
      <c r="O252" s="92"/>
      <c r="P252" s="255">
        <f>O252*H252</f>
        <v>0</v>
      </c>
      <c r="Q252" s="255">
        <v>1.5E-05</v>
      </c>
      <c r="R252" s="255">
        <f>Q252*H252</f>
        <v>0.00025140000000000004</v>
      </c>
      <c r="S252" s="255">
        <v>0</v>
      </c>
      <c r="T252" s="256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57" t="s">
        <v>282</v>
      </c>
      <c r="AT252" s="257" t="s">
        <v>268</v>
      </c>
      <c r="AU252" s="257" t="s">
        <v>91</v>
      </c>
      <c r="AY252" s="18" t="s">
        <v>265</v>
      </c>
      <c r="BE252" s="258">
        <f>IF(N252="základná",J252,0)</f>
        <v>0</v>
      </c>
      <c r="BF252" s="258">
        <f>IF(N252="znížená",J252,0)</f>
        <v>0</v>
      </c>
      <c r="BG252" s="258">
        <f>IF(N252="zákl. prenesená",J252,0)</f>
        <v>0</v>
      </c>
      <c r="BH252" s="258">
        <f>IF(N252="zníž. prenesená",J252,0)</f>
        <v>0</v>
      </c>
      <c r="BI252" s="258">
        <f>IF(N252="nulová",J252,0)</f>
        <v>0</v>
      </c>
      <c r="BJ252" s="18" t="s">
        <v>91</v>
      </c>
      <c r="BK252" s="258">
        <f>ROUND(I252*H252,2)</f>
        <v>0</v>
      </c>
      <c r="BL252" s="18" t="s">
        <v>282</v>
      </c>
      <c r="BM252" s="257" t="s">
        <v>2556</v>
      </c>
    </row>
    <row r="253" s="2" customFormat="1" ht="16.30189" customHeight="1">
      <c r="A253" s="39"/>
      <c r="B253" s="40"/>
      <c r="C253" s="246" t="s">
        <v>479</v>
      </c>
      <c r="D253" s="246" t="s">
        <v>268</v>
      </c>
      <c r="E253" s="247" t="s">
        <v>1017</v>
      </c>
      <c r="F253" s="248" t="s">
        <v>1</v>
      </c>
      <c r="G253" s="249" t="s">
        <v>1</v>
      </c>
      <c r="H253" s="250">
        <v>0.75</v>
      </c>
      <c r="I253" s="251"/>
      <c r="J253" s="250">
        <f>ROUND(I253*H253,2)</f>
        <v>0</v>
      </c>
      <c r="K253" s="252"/>
      <c r="L253" s="45"/>
      <c r="M253" s="253" t="s">
        <v>1</v>
      </c>
      <c r="N253" s="254" t="s">
        <v>41</v>
      </c>
      <c r="O253" s="92"/>
      <c r="P253" s="255">
        <f>O253*H253</f>
        <v>0</v>
      </c>
      <c r="Q253" s="255">
        <v>1.0370397</v>
      </c>
      <c r="R253" s="255">
        <f>Q253*H253</f>
        <v>0.77777977499999995</v>
      </c>
      <c r="S253" s="255">
        <v>0</v>
      </c>
      <c r="T253" s="256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57" t="s">
        <v>282</v>
      </c>
      <c r="AT253" s="257" t="s">
        <v>268</v>
      </c>
      <c r="AU253" s="257" t="s">
        <v>91</v>
      </c>
      <c r="AY253" s="18" t="s">
        <v>265</v>
      </c>
      <c r="BE253" s="258">
        <f>IF(N253="základná",J253,0)</f>
        <v>0</v>
      </c>
      <c r="BF253" s="258">
        <f>IF(N253="znížená",J253,0)</f>
        <v>0</v>
      </c>
      <c r="BG253" s="258">
        <f>IF(N253="zákl. prenesená",J253,0)</f>
        <v>0</v>
      </c>
      <c r="BH253" s="258">
        <f>IF(N253="zníž. prenesená",J253,0)</f>
        <v>0</v>
      </c>
      <c r="BI253" s="258">
        <f>IF(N253="nulová",J253,0)</f>
        <v>0</v>
      </c>
      <c r="BJ253" s="18" t="s">
        <v>91</v>
      </c>
      <c r="BK253" s="258">
        <f>ROUND(I253*H253,2)</f>
        <v>0</v>
      </c>
      <c r="BL253" s="18" t="s">
        <v>282</v>
      </c>
      <c r="BM253" s="257" t="s">
        <v>2557</v>
      </c>
    </row>
    <row r="254" s="13" customFormat="1">
      <c r="A254" s="13"/>
      <c r="B254" s="264"/>
      <c r="C254" s="265"/>
      <c r="D254" s="266" t="s">
        <v>312</v>
      </c>
      <c r="E254" s="267" t="s">
        <v>1</v>
      </c>
      <c r="F254" s="268" t="s">
        <v>3829</v>
      </c>
      <c r="G254" s="265"/>
      <c r="H254" s="269">
        <v>0.75</v>
      </c>
      <c r="I254" s="270"/>
      <c r="J254" s="265"/>
      <c r="K254" s="265"/>
      <c r="L254" s="271"/>
      <c r="M254" s="272"/>
      <c r="N254" s="273"/>
      <c r="O254" s="273"/>
      <c r="P254" s="273"/>
      <c r="Q254" s="273"/>
      <c r="R254" s="273"/>
      <c r="S254" s="273"/>
      <c r="T254" s="27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75" t="s">
        <v>312</v>
      </c>
      <c r="AU254" s="275" t="s">
        <v>91</v>
      </c>
      <c r="AV254" s="13" t="s">
        <v>91</v>
      </c>
      <c r="AW254" s="13" t="s">
        <v>4</v>
      </c>
      <c r="AX254" s="13" t="s">
        <v>83</v>
      </c>
      <c r="AY254" s="275" t="s">
        <v>265</v>
      </c>
    </row>
    <row r="255" s="2" customFormat="1" ht="16.30189" customHeight="1">
      <c r="A255" s="39"/>
      <c r="B255" s="40"/>
      <c r="C255" s="246" t="s">
        <v>482</v>
      </c>
      <c r="D255" s="246" t="s">
        <v>268</v>
      </c>
      <c r="E255" s="247" t="s">
        <v>2559</v>
      </c>
      <c r="F255" s="248" t="s">
        <v>1</v>
      </c>
      <c r="G255" s="249" t="s">
        <v>1</v>
      </c>
      <c r="H255" s="250">
        <v>21.559999999999999</v>
      </c>
      <c r="I255" s="251"/>
      <c r="J255" s="250">
        <f>ROUND(I255*H255,2)</f>
        <v>0</v>
      </c>
      <c r="K255" s="252"/>
      <c r="L255" s="45"/>
      <c r="M255" s="253" t="s">
        <v>1</v>
      </c>
      <c r="N255" s="254" t="s">
        <v>41</v>
      </c>
      <c r="O255" s="92"/>
      <c r="P255" s="255">
        <f>O255*H255</f>
        <v>0</v>
      </c>
      <c r="Q255" s="255">
        <v>2.3225634999999998</v>
      </c>
      <c r="R255" s="255">
        <f>Q255*H255</f>
        <v>50.074469059999991</v>
      </c>
      <c r="S255" s="255">
        <v>0</v>
      </c>
      <c r="T255" s="256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57" t="s">
        <v>282</v>
      </c>
      <c r="AT255" s="257" t="s">
        <v>268</v>
      </c>
      <c r="AU255" s="257" t="s">
        <v>91</v>
      </c>
      <c r="AY255" s="18" t="s">
        <v>265</v>
      </c>
      <c r="BE255" s="258">
        <f>IF(N255="základná",J255,0)</f>
        <v>0</v>
      </c>
      <c r="BF255" s="258">
        <f>IF(N255="znížená",J255,0)</f>
        <v>0</v>
      </c>
      <c r="BG255" s="258">
        <f>IF(N255="zákl. prenesená",J255,0)</f>
        <v>0</v>
      </c>
      <c r="BH255" s="258">
        <f>IF(N255="zníž. prenesená",J255,0)</f>
        <v>0</v>
      </c>
      <c r="BI255" s="258">
        <f>IF(N255="nulová",J255,0)</f>
        <v>0</v>
      </c>
      <c r="BJ255" s="18" t="s">
        <v>91</v>
      </c>
      <c r="BK255" s="258">
        <f>ROUND(I255*H255,2)</f>
        <v>0</v>
      </c>
      <c r="BL255" s="18" t="s">
        <v>282</v>
      </c>
      <c r="BM255" s="257" t="s">
        <v>2560</v>
      </c>
    </row>
    <row r="256" s="13" customFormat="1">
      <c r="A256" s="13"/>
      <c r="B256" s="264"/>
      <c r="C256" s="265"/>
      <c r="D256" s="266" t="s">
        <v>312</v>
      </c>
      <c r="E256" s="267" t="s">
        <v>1</v>
      </c>
      <c r="F256" s="268" t="s">
        <v>3830</v>
      </c>
      <c r="G256" s="265"/>
      <c r="H256" s="269">
        <v>2.0499999999999998</v>
      </c>
      <c r="I256" s="270"/>
      <c r="J256" s="265"/>
      <c r="K256" s="265"/>
      <c r="L256" s="271"/>
      <c r="M256" s="272"/>
      <c r="N256" s="273"/>
      <c r="O256" s="273"/>
      <c r="P256" s="273"/>
      <c r="Q256" s="273"/>
      <c r="R256" s="273"/>
      <c r="S256" s="273"/>
      <c r="T256" s="27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75" t="s">
        <v>312</v>
      </c>
      <c r="AU256" s="275" t="s">
        <v>91</v>
      </c>
      <c r="AV256" s="13" t="s">
        <v>91</v>
      </c>
      <c r="AW256" s="13" t="s">
        <v>4</v>
      </c>
      <c r="AX256" s="13" t="s">
        <v>75</v>
      </c>
      <c r="AY256" s="275" t="s">
        <v>265</v>
      </c>
    </row>
    <row r="257" s="13" customFormat="1">
      <c r="A257" s="13"/>
      <c r="B257" s="264"/>
      <c r="C257" s="265"/>
      <c r="D257" s="266" t="s">
        <v>312</v>
      </c>
      <c r="E257" s="267" t="s">
        <v>1</v>
      </c>
      <c r="F257" s="268" t="s">
        <v>3831</v>
      </c>
      <c r="G257" s="265"/>
      <c r="H257" s="269">
        <v>19.510000000000002</v>
      </c>
      <c r="I257" s="270"/>
      <c r="J257" s="265"/>
      <c r="K257" s="265"/>
      <c r="L257" s="271"/>
      <c r="M257" s="272"/>
      <c r="N257" s="273"/>
      <c r="O257" s="273"/>
      <c r="P257" s="273"/>
      <c r="Q257" s="273"/>
      <c r="R257" s="273"/>
      <c r="S257" s="273"/>
      <c r="T257" s="27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75" t="s">
        <v>312</v>
      </c>
      <c r="AU257" s="275" t="s">
        <v>91</v>
      </c>
      <c r="AV257" s="13" t="s">
        <v>91</v>
      </c>
      <c r="AW257" s="13" t="s">
        <v>4</v>
      </c>
      <c r="AX257" s="13" t="s">
        <v>75</v>
      </c>
      <c r="AY257" s="275" t="s">
        <v>265</v>
      </c>
    </row>
    <row r="258" s="2" customFormat="1" ht="16.30189" customHeight="1">
      <c r="A258" s="39"/>
      <c r="B258" s="40"/>
      <c r="C258" s="246" t="s">
        <v>485</v>
      </c>
      <c r="D258" s="246" t="s">
        <v>268</v>
      </c>
      <c r="E258" s="247" t="s">
        <v>2563</v>
      </c>
      <c r="F258" s="248" t="s">
        <v>1</v>
      </c>
      <c r="G258" s="249" t="s">
        <v>1</v>
      </c>
      <c r="H258" s="250">
        <v>87.700000000000003</v>
      </c>
      <c r="I258" s="251"/>
      <c r="J258" s="250">
        <f>ROUND(I258*H258,2)</f>
        <v>0</v>
      </c>
      <c r="K258" s="252"/>
      <c r="L258" s="45"/>
      <c r="M258" s="253" t="s">
        <v>1</v>
      </c>
      <c r="N258" s="254" t="s">
        <v>41</v>
      </c>
      <c r="O258" s="92"/>
      <c r="P258" s="255">
        <f>O258*H258</f>
        <v>0</v>
      </c>
      <c r="Q258" s="255">
        <v>0.0045810241999999996</v>
      </c>
      <c r="R258" s="255">
        <f>Q258*H258</f>
        <v>0.40175582233999996</v>
      </c>
      <c r="S258" s="255">
        <v>0</v>
      </c>
      <c r="T258" s="256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57" t="s">
        <v>282</v>
      </c>
      <c r="AT258" s="257" t="s">
        <v>268</v>
      </c>
      <c r="AU258" s="257" t="s">
        <v>91</v>
      </c>
      <c r="AY258" s="18" t="s">
        <v>265</v>
      </c>
      <c r="BE258" s="258">
        <f>IF(N258="základná",J258,0)</f>
        <v>0</v>
      </c>
      <c r="BF258" s="258">
        <f>IF(N258="znížená",J258,0)</f>
        <v>0</v>
      </c>
      <c r="BG258" s="258">
        <f>IF(N258="zákl. prenesená",J258,0)</f>
        <v>0</v>
      </c>
      <c r="BH258" s="258">
        <f>IF(N258="zníž. prenesená",J258,0)</f>
        <v>0</v>
      </c>
      <c r="BI258" s="258">
        <f>IF(N258="nulová",J258,0)</f>
        <v>0</v>
      </c>
      <c r="BJ258" s="18" t="s">
        <v>91</v>
      </c>
      <c r="BK258" s="258">
        <f>ROUND(I258*H258,2)</f>
        <v>0</v>
      </c>
      <c r="BL258" s="18" t="s">
        <v>282</v>
      </c>
      <c r="BM258" s="257" t="s">
        <v>2564</v>
      </c>
    </row>
    <row r="259" s="13" customFormat="1">
      <c r="A259" s="13"/>
      <c r="B259" s="264"/>
      <c r="C259" s="265"/>
      <c r="D259" s="266" t="s">
        <v>312</v>
      </c>
      <c r="E259" s="267" t="s">
        <v>1</v>
      </c>
      <c r="F259" s="268" t="s">
        <v>3832</v>
      </c>
      <c r="G259" s="265"/>
      <c r="H259" s="269">
        <v>26.199999999999999</v>
      </c>
      <c r="I259" s="270"/>
      <c r="J259" s="265"/>
      <c r="K259" s="265"/>
      <c r="L259" s="271"/>
      <c r="M259" s="272"/>
      <c r="N259" s="273"/>
      <c r="O259" s="273"/>
      <c r="P259" s="273"/>
      <c r="Q259" s="273"/>
      <c r="R259" s="273"/>
      <c r="S259" s="273"/>
      <c r="T259" s="27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75" t="s">
        <v>312</v>
      </c>
      <c r="AU259" s="275" t="s">
        <v>91</v>
      </c>
      <c r="AV259" s="13" t="s">
        <v>91</v>
      </c>
      <c r="AW259" s="13" t="s">
        <v>4</v>
      </c>
      <c r="AX259" s="13" t="s">
        <v>75</v>
      </c>
      <c r="AY259" s="275" t="s">
        <v>265</v>
      </c>
    </row>
    <row r="260" s="13" customFormat="1">
      <c r="A260" s="13"/>
      <c r="B260" s="264"/>
      <c r="C260" s="265"/>
      <c r="D260" s="266" t="s">
        <v>312</v>
      </c>
      <c r="E260" s="267" t="s">
        <v>1</v>
      </c>
      <c r="F260" s="268" t="s">
        <v>3833</v>
      </c>
      <c r="G260" s="265"/>
      <c r="H260" s="269">
        <v>30.199999999999999</v>
      </c>
      <c r="I260" s="270"/>
      <c r="J260" s="265"/>
      <c r="K260" s="265"/>
      <c r="L260" s="271"/>
      <c r="M260" s="272"/>
      <c r="N260" s="273"/>
      <c r="O260" s="273"/>
      <c r="P260" s="273"/>
      <c r="Q260" s="273"/>
      <c r="R260" s="273"/>
      <c r="S260" s="273"/>
      <c r="T260" s="27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75" t="s">
        <v>312</v>
      </c>
      <c r="AU260" s="275" t="s">
        <v>91</v>
      </c>
      <c r="AV260" s="13" t="s">
        <v>91</v>
      </c>
      <c r="AW260" s="13" t="s">
        <v>4</v>
      </c>
      <c r="AX260" s="13" t="s">
        <v>75</v>
      </c>
      <c r="AY260" s="275" t="s">
        <v>265</v>
      </c>
    </row>
    <row r="261" s="13" customFormat="1">
      <c r="A261" s="13"/>
      <c r="B261" s="264"/>
      <c r="C261" s="265"/>
      <c r="D261" s="266" t="s">
        <v>312</v>
      </c>
      <c r="E261" s="267" t="s">
        <v>1</v>
      </c>
      <c r="F261" s="268" t="s">
        <v>3834</v>
      </c>
      <c r="G261" s="265"/>
      <c r="H261" s="269">
        <v>20.960000000000001</v>
      </c>
      <c r="I261" s="270"/>
      <c r="J261" s="265"/>
      <c r="K261" s="265"/>
      <c r="L261" s="271"/>
      <c r="M261" s="272"/>
      <c r="N261" s="273"/>
      <c r="O261" s="273"/>
      <c r="P261" s="273"/>
      <c r="Q261" s="273"/>
      <c r="R261" s="273"/>
      <c r="S261" s="273"/>
      <c r="T261" s="27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75" t="s">
        <v>312</v>
      </c>
      <c r="AU261" s="275" t="s">
        <v>91</v>
      </c>
      <c r="AV261" s="13" t="s">
        <v>91</v>
      </c>
      <c r="AW261" s="13" t="s">
        <v>4</v>
      </c>
      <c r="AX261" s="13" t="s">
        <v>75</v>
      </c>
      <c r="AY261" s="275" t="s">
        <v>265</v>
      </c>
    </row>
    <row r="262" s="13" customFormat="1">
      <c r="A262" s="13"/>
      <c r="B262" s="264"/>
      <c r="C262" s="265"/>
      <c r="D262" s="266" t="s">
        <v>312</v>
      </c>
      <c r="E262" s="267" t="s">
        <v>1</v>
      </c>
      <c r="F262" s="268" t="s">
        <v>3835</v>
      </c>
      <c r="G262" s="265"/>
      <c r="H262" s="269">
        <v>10.34</v>
      </c>
      <c r="I262" s="270"/>
      <c r="J262" s="265"/>
      <c r="K262" s="265"/>
      <c r="L262" s="271"/>
      <c r="M262" s="272"/>
      <c r="N262" s="273"/>
      <c r="O262" s="273"/>
      <c r="P262" s="273"/>
      <c r="Q262" s="273"/>
      <c r="R262" s="273"/>
      <c r="S262" s="273"/>
      <c r="T262" s="27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75" t="s">
        <v>312</v>
      </c>
      <c r="AU262" s="275" t="s">
        <v>91</v>
      </c>
      <c r="AV262" s="13" t="s">
        <v>91</v>
      </c>
      <c r="AW262" s="13" t="s">
        <v>4</v>
      </c>
      <c r="AX262" s="13" t="s">
        <v>75</v>
      </c>
      <c r="AY262" s="275" t="s">
        <v>265</v>
      </c>
    </row>
    <row r="263" s="14" customFormat="1">
      <c r="A263" s="14"/>
      <c r="B263" s="276"/>
      <c r="C263" s="277"/>
      <c r="D263" s="266" t="s">
        <v>312</v>
      </c>
      <c r="E263" s="278" t="s">
        <v>1</v>
      </c>
      <c r="F263" s="279" t="s">
        <v>318</v>
      </c>
      <c r="G263" s="277"/>
      <c r="H263" s="280">
        <v>87.700000000000003</v>
      </c>
      <c r="I263" s="281"/>
      <c r="J263" s="277"/>
      <c r="K263" s="277"/>
      <c r="L263" s="282"/>
      <c r="M263" s="283"/>
      <c r="N263" s="284"/>
      <c r="O263" s="284"/>
      <c r="P263" s="284"/>
      <c r="Q263" s="284"/>
      <c r="R263" s="284"/>
      <c r="S263" s="284"/>
      <c r="T263" s="28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86" t="s">
        <v>312</v>
      </c>
      <c r="AU263" s="286" t="s">
        <v>91</v>
      </c>
      <c r="AV263" s="14" t="s">
        <v>282</v>
      </c>
      <c r="AW263" s="14" t="s">
        <v>4</v>
      </c>
      <c r="AX263" s="14" t="s">
        <v>83</v>
      </c>
      <c r="AY263" s="286" t="s">
        <v>265</v>
      </c>
    </row>
    <row r="264" s="2" customFormat="1" ht="16.30189" customHeight="1">
      <c r="A264" s="39"/>
      <c r="B264" s="40"/>
      <c r="C264" s="246" t="s">
        <v>488</v>
      </c>
      <c r="D264" s="246" t="s">
        <v>268</v>
      </c>
      <c r="E264" s="247" t="s">
        <v>2566</v>
      </c>
      <c r="F264" s="248" t="s">
        <v>1</v>
      </c>
      <c r="G264" s="249" t="s">
        <v>1</v>
      </c>
      <c r="H264" s="250">
        <v>87.700000000000003</v>
      </c>
      <c r="I264" s="251"/>
      <c r="J264" s="250">
        <f>ROUND(I264*H264,2)</f>
        <v>0</v>
      </c>
      <c r="K264" s="252"/>
      <c r="L264" s="45"/>
      <c r="M264" s="253" t="s">
        <v>1</v>
      </c>
      <c r="N264" s="254" t="s">
        <v>41</v>
      </c>
      <c r="O264" s="92"/>
      <c r="P264" s="255">
        <f>O264*H264</f>
        <v>0</v>
      </c>
      <c r="Q264" s="255">
        <v>3.6999999999999998E-05</v>
      </c>
      <c r="R264" s="255">
        <f>Q264*H264</f>
        <v>0.0032448999999999998</v>
      </c>
      <c r="S264" s="255">
        <v>0</v>
      </c>
      <c r="T264" s="256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57" t="s">
        <v>282</v>
      </c>
      <c r="AT264" s="257" t="s">
        <v>268</v>
      </c>
      <c r="AU264" s="257" t="s">
        <v>91</v>
      </c>
      <c r="AY264" s="18" t="s">
        <v>265</v>
      </c>
      <c r="BE264" s="258">
        <f>IF(N264="základná",J264,0)</f>
        <v>0</v>
      </c>
      <c r="BF264" s="258">
        <f>IF(N264="znížená",J264,0)</f>
        <v>0</v>
      </c>
      <c r="BG264" s="258">
        <f>IF(N264="zákl. prenesená",J264,0)</f>
        <v>0</v>
      </c>
      <c r="BH264" s="258">
        <f>IF(N264="zníž. prenesená",J264,0)</f>
        <v>0</v>
      </c>
      <c r="BI264" s="258">
        <f>IF(N264="nulová",J264,0)</f>
        <v>0</v>
      </c>
      <c r="BJ264" s="18" t="s">
        <v>91</v>
      </c>
      <c r="BK264" s="258">
        <f>ROUND(I264*H264,2)</f>
        <v>0</v>
      </c>
      <c r="BL264" s="18" t="s">
        <v>282</v>
      </c>
      <c r="BM264" s="257" t="s">
        <v>2567</v>
      </c>
    </row>
    <row r="265" s="13" customFormat="1">
      <c r="A265" s="13"/>
      <c r="B265" s="264"/>
      <c r="C265" s="265"/>
      <c r="D265" s="266" t="s">
        <v>312</v>
      </c>
      <c r="E265" s="267" t="s">
        <v>1</v>
      </c>
      <c r="F265" s="268" t="s">
        <v>3836</v>
      </c>
      <c r="G265" s="265"/>
      <c r="H265" s="269">
        <v>87.700000000000003</v>
      </c>
      <c r="I265" s="270"/>
      <c r="J265" s="265"/>
      <c r="K265" s="265"/>
      <c r="L265" s="271"/>
      <c r="M265" s="272"/>
      <c r="N265" s="273"/>
      <c r="O265" s="273"/>
      <c r="P265" s="273"/>
      <c r="Q265" s="273"/>
      <c r="R265" s="273"/>
      <c r="S265" s="273"/>
      <c r="T265" s="27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75" t="s">
        <v>312</v>
      </c>
      <c r="AU265" s="275" t="s">
        <v>91</v>
      </c>
      <c r="AV265" s="13" t="s">
        <v>91</v>
      </c>
      <c r="AW265" s="13" t="s">
        <v>4</v>
      </c>
      <c r="AX265" s="13" t="s">
        <v>83</v>
      </c>
      <c r="AY265" s="275" t="s">
        <v>265</v>
      </c>
    </row>
    <row r="266" s="2" customFormat="1" ht="16.30189" customHeight="1">
      <c r="A266" s="39"/>
      <c r="B266" s="40"/>
      <c r="C266" s="246" t="s">
        <v>492</v>
      </c>
      <c r="D266" s="246" t="s">
        <v>268</v>
      </c>
      <c r="E266" s="247" t="s">
        <v>3665</v>
      </c>
      <c r="F266" s="248" t="s">
        <v>1</v>
      </c>
      <c r="G266" s="249" t="s">
        <v>1</v>
      </c>
      <c r="H266" s="250">
        <v>1.02</v>
      </c>
      <c r="I266" s="251"/>
      <c r="J266" s="250">
        <f>ROUND(I266*H266,2)</f>
        <v>0</v>
      </c>
      <c r="K266" s="252"/>
      <c r="L266" s="45"/>
      <c r="M266" s="253" t="s">
        <v>1</v>
      </c>
      <c r="N266" s="254" t="s">
        <v>41</v>
      </c>
      <c r="O266" s="92"/>
      <c r="P266" s="255">
        <f>O266*H266</f>
        <v>0</v>
      </c>
      <c r="Q266" s="255">
        <v>1.07623</v>
      </c>
      <c r="R266" s="255">
        <f>Q266*H266</f>
        <v>1.0977546</v>
      </c>
      <c r="S266" s="255">
        <v>0</v>
      </c>
      <c r="T266" s="256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57" t="s">
        <v>282</v>
      </c>
      <c r="AT266" s="257" t="s">
        <v>268</v>
      </c>
      <c r="AU266" s="257" t="s">
        <v>91</v>
      </c>
      <c r="AY266" s="18" t="s">
        <v>265</v>
      </c>
      <c r="BE266" s="258">
        <f>IF(N266="základná",J266,0)</f>
        <v>0</v>
      </c>
      <c r="BF266" s="258">
        <f>IF(N266="znížená",J266,0)</f>
        <v>0</v>
      </c>
      <c r="BG266" s="258">
        <f>IF(N266="zákl. prenesená",J266,0)</f>
        <v>0</v>
      </c>
      <c r="BH266" s="258">
        <f>IF(N266="zníž. prenesená",J266,0)</f>
        <v>0</v>
      </c>
      <c r="BI266" s="258">
        <f>IF(N266="nulová",J266,0)</f>
        <v>0</v>
      </c>
      <c r="BJ266" s="18" t="s">
        <v>91</v>
      </c>
      <c r="BK266" s="258">
        <f>ROUND(I266*H266,2)</f>
        <v>0</v>
      </c>
      <c r="BL266" s="18" t="s">
        <v>282</v>
      </c>
      <c r="BM266" s="257" t="s">
        <v>3666</v>
      </c>
    </row>
    <row r="267" s="13" customFormat="1">
      <c r="A267" s="13"/>
      <c r="B267" s="264"/>
      <c r="C267" s="265"/>
      <c r="D267" s="266" t="s">
        <v>312</v>
      </c>
      <c r="E267" s="267" t="s">
        <v>1</v>
      </c>
      <c r="F267" s="268" t="s">
        <v>3837</v>
      </c>
      <c r="G267" s="265"/>
      <c r="H267" s="269">
        <v>0.76000000000000001</v>
      </c>
      <c r="I267" s="270"/>
      <c r="J267" s="265"/>
      <c r="K267" s="265"/>
      <c r="L267" s="271"/>
      <c r="M267" s="272"/>
      <c r="N267" s="273"/>
      <c r="O267" s="273"/>
      <c r="P267" s="273"/>
      <c r="Q267" s="273"/>
      <c r="R267" s="273"/>
      <c r="S267" s="273"/>
      <c r="T267" s="27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75" t="s">
        <v>312</v>
      </c>
      <c r="AU267" s="275" t="s">
        <v>91</v>
      </c>
      <c r="AV267" s="13" t="s">
        <v>91</v>
      </c>
      <c r="AW267" s="13" t="s">
        <v>4</v>
      </c>
      <c r="AX267" s="13" t="s">
        <v>75</v>
      </c>
      <c r="AY267" s="275" t="s">
        <v>265</v>
      </c>
    </row>
    <row r="268" s="13" customFormat="1">
      <c r="A268" s="13"/>
      <c r="B268" s="264"/>
      <c r="C268" s="265"/>
      <c r="D268" s="266" t="s">
        <v>312</v>
      </c>
      <c r="E268" s="267" t="s">
        <v>1</v>
      </c>
      <c r="F268" s="268" t="s">
        <v>3838</v>
      </c>
      <c r="G268" s="265"/>
      <c r="H268" s="269">
        <v>0.26000000000000001</v>
      </c>
      <c r="I268" s="270"/>
      <c r="J268" s="265"/>
      <c r="K268" s="265"/>
      <c r="L268" s="271"/>
      <c r="M268" s="272"/>
      <c r="N268" s="273"/>
      <c r="O268" s="273"/>
      <c r="P268" s="273"/>
      <c r="Q268" s="273"/>
      <c r="R268" s="273"/>
      <c r="S268" s="273"/>
      <c r="T268" s="27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75" t="s">
        <v>312</v>
      </c>
      <c r="AU268" s="275" t="s">
        <v>91</v>
      </c>
      <c r="AV268" s="13" t="s">
        <v>91</v>
      </c>
      <c r="AW268" s="13" t="s">
        <v>4</v>
      </c>
      <c r="AX268" s="13" t="s">
        <v>75</v>
      </c>
      <c r="AY268" s="275" t="s">
        <v>265</v>
      </c>
    </row>
    <row r="269" s="14" customFormat="1">
      <c r="A269" s="14"/>
      <c r="B269" s="276"/>
      <c r="C269" s="277"/>
      <c r="D269" s="266" t="s">
        <v>312</v>
      </c>
      <c r="E269" s="278" t="s">
        <v>1</v>
      </c>
      <c r="F269" s="279" t="s">
        <v>318</v>
      </c>
      <c r="G269" s="277"/>
      <c r="H269" s="280">
        <v>1.02</v>
      </c>
      <c r="I269" s="281"/>
      <c r="J269" s="277"/>
      <c r="K269" s="277"/>
      <c r="L269" s="282"/>
      <c r="M269" s="283"/>
      <c r="N269" s="284"/>
      <c r="O269" s="284"/>
      <c r="P269" s="284"/>
      <c r="Q269" s="284"/>
      <c r="R269" s="284"/>
      <c r="S269" s="284"/>
      <c r="T269" s="28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86" t="s">
        <v>312</v>
      </c>
      <c r="AU269" s="286" t="s">
        <v>91</v>
      </c>
      <c r="AV269" s="14" t="s">
        <v>282</v>
      </c>
      <c r="AW269" s="14" t="s">
        <v>4</v>
      </c>
      <c r="AX269" s="14" t="s">
        <v>83</v>
      </c>
      <c r="AY269" s="286" t="s">
        <v>265</v>
      </c>
    </row>
    <row r="270" s="2" customFormat="1" ht="16.30189" customHeight="1">
      <c r="A270" s="39"/>
      <c r="B270" s="40"/>
      <c r="C270" s="246" t="s">
        <v>496</v>
      </c>
      <c r="D270" s="246" t="s">
        <v>268</v>
      </c>
      <c r="E270" s="247" t="s">
        <v>1256</v>
      </c>
      <c r="F270" s="248" t="s">
        <v>1</v>
      </c>
      <c r="G270" s="249" t="s">
        <v>1</v>
      </c>
      <c r="H270" s="250">
        <v>0.26000000000000001</v>
      </c>
      <c r="I270" s="251"/>
      <c r="J270" s="250">
        <f>ROUND(I270*H270,2)</f>
        <v>0</v>
      </c>
      <c r="K270" s="252"/>
      <c r="L270" s="45"/>
      <c r="M270" s="253" t="s">
        <v>1</v>
      </c>
      <c r="N270" s="254" t="s">
        <v>41</v>
      </c>
      <c r="O270" s="92"/>
      <c r="P270" s="255">
        <f>O270*H270</f>
        <v>0</v>
      </c>
      <c r="Q270" s="255">
        <v>1.0504500000000001</v>
      </c>
      <c r="R270" s="255">
        <f>Q270*H270</f>
        <v>0.27311700000000005</v>
      </c>
      <c r="S270" s="255">
        <v>0</v>
      </c>
      <c r="T270" s="256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57" t="s">
        <v>282</v>
      </c>
      <c r="AT270" s="257" t="s">
        <v>268</v>
      </c>
      <c r="AU270" s="257" t="s">
        <v>91</v>
      </c>
      <c r="AY270" s="18" t="s">
        <v>265</v>
      </c>
      <c r="BE270" s="258">
        <f>IF(N270="základná",J270,0)</f>
        <v>0</v>
      </c>
      <c r="BF270" s="258">
        <f>IF(N270="znížená",J270,0)</f>
        <v>0</v>
      </c>
      <c r="BG270" s="258">
        <f>IF(N270="zákl. prenesená",J270,0)</f>
        <v>0</v>
      </c>
      <c r="BH270" s="258">
        <f>IF(N270="zníž. prenesená",J270,0)</f>
        <v>0</v>
      </c>
      <c r="BI270" s="258">
        <f>IF(N270="nulová",J270,0)</f>
        <v>0</v>
      </c>
      <c r="BJ270" s="18" t="s">
        <v>91</v>
      </c>
      <c r="BK270" s="258">
        <f>ROUND(I270*H270,2)</f>
        <v>0</v>
      </c>
      <c r="BL270" s="18" t="s">
        <v>282</v>
      </c>
      <c r="BM270" s="257" t="s">
        <v>3667</v>
      </c>
    </row>
    <row r="271" s="13" customFormat="1">
      <c r="A271" s="13"/>
      <c r="B271" s="264"/>
      <c r="C271" s="265"/>
      <c r="D271" s="266" t="s">
        <v>312</v>
      </c>
      <c r="E271" s="267" t="s">
        <v>1</v>
      </c>
      <c r="F271" s="268" t="s">
        <v>3839</v>
      </c>
      <c r="G271" s="265"/>
      <c r="H271" s="269">
        <v>0.26000000000000001</v>
      </c>
      <c r="I271" s="270"/>
      <c r="J271" s="265"/>
      <c r="K271" s="265"/>
      <c r="L271" s="271"/>
      <c r="M271" s="272"/>
      <c r="N271" s="273"/>
      <c r="O271" s="273"/>
      <c r="P271" s="273"/>
      <c r="Q271" s="273"/>
      <c r="R271" s="273"/>
      <c r="S271" s="273"/>
      <c r="T271" s="27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75" t="s">
        <v>312</v>
      </c>
      <c r="AU271" s="275" t="s">
        <v>91</v>
      </c>
      <c r="AV271" s="13" t="s">
        <v>91</v>
      </c>
      <c r="AW271" s="13" t="s">
        <v>4</v>
      </c>
      <c r="AX271" s="13" t="s">
        <v>83</v>
      </c>
      <c r="AY271" s="275" t="s">
        <v>265</v>
      </c>
    </row>
    <row r="272" s="2" customFormat="1" ht="16.30189" customHeight="1">
      <c r="A272" s="39"/>
      <c r="B272" s="40"/>
      <c r="C272" s="246" t="s">
        <v>500</v>
      </c>
      <c r="D272" s="246" t="s">
        <v>268</v>
      </c>
      <c r="E272" s="247" t="s">
        <v>1023</v>
      </c>
      <c r="F272" s="248" t="s">
        <v>1</v>
      </c>
      <c r="G272" s="249" t="s">
        <v>1</v>
      </c>
      <c r="H272" s="250">
        <v>34</v>
      </c>
      <c r="I272" s="251"/>
      <c r="J272" s="250">
        <f>ROUND(I272*H272,2)</f>
        <v>0</v>
      </c>
      <c r="K272" s="252"/>
      <c r="L272" s="45"/>
      <c r="M272" s="253" t="s">
        <v>1</v>
      </c>
      <c r="N272" s="254" t="s">
        <v>41</v>
      </c>
      <c r="O272" s="92"/>
      <c r="P272" s="255">
        <f>O272*H272</f>
        <v>0</v>
      </c>
      <c r="Q272" s="255">
        <v>0.00282</v>
      </c>
      <c r="R272" s="255">
        <f>Q272*H272</f>
        <v>0.095880000000000007</v>
      </c>
      <c r="S272" s="255">
        <v>0</v>
      </c>
      <c r="T272" s="256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57" t="s">
        <v>282</v>
      </c>
      <c r="AT272" s="257" t="s">
        <v>268</v>
      </c>
      <c r="AU272" s="257" t="s">
        <v>91</v>
      </c>
      <c r="AY272" s="18" t="s">
        <v>265</v>
      </c>
      <c r="BE272" s="258">
        <f>IF(N272="základná",J272,0)</f>
        <v>0</v>
      </c>
      <c r="BF272" s="258">
        <f>IF(N272="znížená",J272,0)</f>
        <v>0</v>
      </c>
      <c r="BG272" s="258">
        <f>IF(N272="zákl. prenesená",J272,0)</f>
        <v>0</v>
      </c>
      <c r="BH272" s="258">
        <f>IF(N272="zníž. prenesená",J272,0)</f>
        <v>0</v>
      </c>
      <c r="BI272" s="258">
        <f>IF(N272="nulová",J272,0)</f>
        <v>0</v>
      </c>
      <c r="BJ272" s="18" t="s">
        <v>91</v>
      </c>
      <c r="BK272" s="258">
        <f>ROUND(I272*H272,2)</f>
        <v>0</v>
      </c>
      <c r="BL272" s="18" t="s">
        <v>282</v>
      </c>
      <c r="BM272" s="257" t="s">
        <v>3840</v>
      </c>
    </row>
    <row r="273" s="13" customFormat="1">
      <c r="A273" s="13"/>
      <c r="B273" s="264"/>
      <c r="C273" s="265"/>
      <c r="D273" s="266" t="s">
        <v>312</v>
      </c>
      <c r="E273" s="267" t="s">
        <v>1</v>
      </c>
      <c r="F273" s="268" t="s">
        <v>3841</v>
      </c>
      <c r="G273" s="265"/>
      <c r="H273" s="269">
        <v>34</v>
      </c>
      <c r="I273" s="270"/>
      <c r="J273" s="265"/>
      <c r="K273" s="265"/>
      <c r="L273" s="271"/>
      <c r="M273" s="272"/>
      <c r="N273" s="273"/>
      <c r="O273" s="273"/>
      <c r="P273" s="273"/>
      <c r="Q273" s="273"/>
      <c r="R273" s="273"/>
      <c r="S273" s="273"/>
      <c r="T273" s="27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75" t="s">
        <v>312</v>
      </c>
      <c r="AU273" s="275" t="s">
        <v>91</v>
      </c>
      <c r="AV273" s="13" t="s">
        <v>91</v>
      </c>
      <c r="AW273" s="13" t="s">
        <v>4</v>
      </c>
      <c r="AX273" s="13" t="s">
        <v>75</v>
      </c>
      <c r="AY273" s="275" t="s">
        <v>265</v>
      </c>
    </row>
    <row r="274" s="14" customFormat="1">
      <c r="A274" s="14"/>
      <c r="B274" s="276"/>
      <c r="C274" s="277"/>
      <c r="D274" s="266" t="s">
        <v>312</v>
      </c>
      <c r="E274" s="278" t="s">
        <v>1</v>
      </c>
      <c r="F274" s="279" t="s">
        <v>318</v>
      </c>
      <c r="G274" s="277"/>
      <c r="H274" s="280">
        <v>34</v>
      </c>
      <c r="I274" s="281"/>
      <c r="J274" s="277"/>
      <c r="K274" s="277"/>
      <c r="L274" s="282"/>
      <c r="M274" s="283"/>
      <c r="N274" s="284"/>
      <c r="O274" s="284"/>
      <c r="P274" s="284"/>
      <c r="Q274" s="284"/>
      <c r="R274" s="284"/>
      <c r="S274" s="284"/>
      <c r="T274" s="28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86" t="s">
        <v>312</v>
      </c>
      <c r="AU274" s="286" t="s">
        <v>91</v>
      </c>
      <c r="AV274" s="14" t="s">
        <v>282</v>
      </c>
      <c r="AW274" s="14" t="s">
        <v>4</v>
      </c>
      <c r="AX274" s="14" t="s">
        <v>83</v>
      </c>
      <c r="AY274" s="286" t="s">
        <v>265</v>
      </c>
    </row>
    <row r="275" s="2" customFormat="1" ht="16.30189" customHeight="1">
      <c r="A275" s="39"/>
      <c r="B275" s="40"/>
      <c r="C275" s="287" t="s">
        <v>504</v>
      </c>
      <c r="D275" s="287" t="s">
        <v>367</v>
      </c>
      <c r="E275" s="288" t="s">
        <v>2571</v>
      </c>
      <c r="F275" s="289" t="s">
        <v>1</v>
      </c>
      <c r="G275" s="290" t="s">
        <v>1</v>
      </c>
      <c r="H275" s="291">
        <v>34</v>
      </c>
      <c r="I275" s="292"/>
      <c r="J275" s="291">
        <f>ROUND(I275*H275,2)</f>
        <v>0</v>
      </c>
      <c r="K275" s="293"/>
      <c r="L275" s="294"/>
      <c r="M275" s="295" t="s">
        <v>1</v>
      </c>
      <c r="N275" s="296" t="s">
        <v>41</v>
      </c>
      <c r="O275" s="92"/>
      <c r="P275" s="255">
        <f>O275*H275</f>
        <v>0</v>
      </c>
      <c r="Q275" s="255">
        <v>0</v>
      </c>
      <c r="R275" s="255">
        <f>Q275*H275</f>
        <v>0</v>
      </c>
      <c r="S275" s="255">
        <v>0</v>
      </c>
      <c r="T275" s="256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57" t="s">
        <v>338</v>
      </c>
      <c r="AT275" s="257" t="s">
        <v>367</v>
      </c>
      <c r="AU275" s="257" t="s">
        <v>91</v>
      </c>
      <c r="AY275" s="18" t="s">
        <v>265</v>
      </c>
      <c r="BE275" s="258">
        <f>IF(N275="základná",J275,0)</f>
        <v>0</v>
      </c>
      <c r="BF275" s="258">
        <f>IF(N275="znížená",J275,0)</f>
        <v>0</v>
      </c>
      <c r="BG275" s="258">
        <f>IF(N275="zákl. prenesená",J275,0)</f>
        <v>0</v>
      </c>
      <c r="BH275" s="258">
        <f>IF(N275="zníž. prenesená",J275,0)</f>
        <v>0</v>
      </c>
      <c r="BI275" s="258">
        <f>IF(N275="nulová",J275,0)</f>
        <v>0</v>
      </c>
      <c r="BJ275" s="18" t="s">
        <v>91</v>
      </c>
      <c r="BK275" s="258">
        <f>ROUND(I275*H275,2)</f>
        <v>0</v>
      </c>
      <c r="BL275" s="18" t="s">
        <v>282</v>
      </c>
      <c r="BM275" s="257" t="s">
        <v>3842</v>
      </c>
    </row>
    <row r="276" s="13" customFormat="1">
      <c r="A276" s="13"/>
      <c r="B276" s="264"/>
      <c r="C276" s="265"/>
      <c r="D276" s="266" t="s">
        <v>312</v>
      </c>
      <c r="E276" s="267" t="s">
        <v>1</v>
      </c>
      <c r="F276" s="268" t="s">
        <v>446</v>
      </c>
      <c r="G276" s="265"/>
      <c r="H276" s="269">
        <v>34</v>
      </c>
      <c r="I276" s="270"/>
      <c r="J276" s="265"/>
      <c r="K276" s="265"/>
      <c r="L276" s="271"/>
      <c r="M276" s="272"/>
      <c r="N276" s="273"/>
      <c r="O276" s="273"/>
      <c r="P276" s="273"/>
      <c r="Q276" s="273"/>
      <c r="R276" s="273"/>
      <c r="S276" s="273"/>
      <c r="T276" s="27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75" t="s">
        <v>312</v>
      </c>
      <c r="AU276" s="275" t="s">
        <v>91</v>
      </c>
      <c r="AV276" s="13" t="s">
        <v>91</v>
      </c>
      <c r="AW276" s="13" t="s">
        <v>4</v>
      </c>
      <c r="AX276" s="13" t="s">
        <v>83</v>
      </c>
      <c r="AY276" s="275" t="s">
        <v>265</v>
      </c>
    </row>
    <row r="277" s="12" customFormat="1" ht="22.8" customHeight="1">
      <c r="A277" s="12"/>
      <c r="B277" s="230"/>
      <c r="C277" s="231"/>
      <c r="D277" s="232" t="s">
        <v>74</v>
      </c>
      <c r="E277" s="244" t="s">
        <v>282</v>
      </c>
      <c r="F277" s="244" t="s">
        <v>450</v>
      </c>
      <c r="G277" s="231"/>
      <c r="H277" s="231"/>
      <c r="I277" s="234"/>
      <c r="J277" s="245">
        <f>BK277</f>
        <v>0</v>
      </c>
      <c r="K277" s="231"/>
      <c r="L277" s="236"/>
      <c r="M277" s="237"/>
      <c r="N277" s="238"/>
      <c r="O277" s="238"/>
      <c r="P277" s="239">
        <f>SUM(P278:P333)</f>
        <v>0</v>
      </c>
      <c r="Q277" s="238"/>
      <c r="R277" s="239">
        <f>SUM(R278:R333)</f>
        <v>392.53129653350004</v>
      </c>
      <c r="S277" s="238"/>
      <c r="T277" s="240">
        <f>SUM(T278:T333)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41" t="s">
        <v>83</v>
      </c>
      <c r="AT277" s="242" t="s">
        <v>74</v>
      </c>
      <c r="AU277" s="242" t="s">
        <v>83</v>
      </c>
      <c r="AY277" s="241" t="s">
        <v>265</v>
      </c>
      <c r="BK277" s="243">
        <f>SUM(BK278:BK333)</f>
        <v>0</v>
      </c>
    </row>
    <row r="278" s="2" customFormat="1" ht="16.30189" customHeight="1">
      <c r="A278" s="39"/>
      <c r="B278" s="40"/>
      <c r="C278" s="246" t="s">
        <v>508</v>
      </c>
      <c r="D278" s="246" t="s">
        <v>268</v>
      </c>
      <c r="E278" s="247" t="s">
        <v>2573</v>
      </c>
      <c r="F278" s="248" t="s">
        <v>1</v>
      </c>
      <c r="G278" s="249" t="s">
        <v>1</v>
      </c>
      <c r="H278" s="250">
        <v>15.310000000000001</v>
      </c>
      <c r="I278" s="251"/>
      <c r="J278" s="250">
        <f>ROUND(I278*H278,2)</f>
        <v>0</v>
      </c>
      <c r="K278" s="252"/>
      <c r="L278" s="45"/>
      <c r="M278" s="253" t="s">
        <v>1</v>
      </c>
      <c r="N278" s="254" t="s">
        <v>41</v>
      </c>
      <c r="O278" s="92"/>
      <c r="P278" s="255">
        <f>O278*H278</f>
        <v>0</v>
      </c>
      <c r="Q278" s="255">
        <v>2.3224300000000002</v>
      </c>
      <c r="R278" s="255">
        <f>Q278*H278</f>
        <v>35.556403300000007</v>
      </c>
      <c r="S278" s="255">
        <v>0</v>
      </c>
      <c r="T278" s="256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57" t="s">
        <v>282</v>
      </c>
      <c r="AT278" s="257" t="s">
        <v>268</v>
      </c>
      <c r="AU278" s="257" t="s">
        <v>91</v>
      </c>
      <c r="AY278" s="18" t="s">
        <v>265</v>
      </c>
      <c r="BE278" s="258">
        <f>IF(N278="základná",J278,0)</f>
        <v>0</v>
      </c>
      <c r="BF278" s="258">
        <f>IF(N278="znížená",J278,0)</f>
        <v>0</v>
      </c>
      <c r="BG278" s="258">
        <f>IF(N278="zákl. prenesená",J278,0)</f>
        <v>0</v>
      </c>
      <c r="BH278" s="258">
        <f>IF(N278="zníž. prenesená",J278,0)</f>
        <v>0</v>
      </c>
      <c r="BI278" s="258">
        <f>IF(N278="nulová",J278,0)</f>
        <v>0</v>
      </c>
      <c r="BJ278" s="18" t="s">
        <v>91</v>
      </c>
      <c r="BK278" s="258">
        <f>ROUND(I278*H278,2)</f>
        <v>0</v>
      </c>
      <c r="BL278" s="18" t="s">
        <v>282</v>
      </c>
      <c r="BM278" s="257" t="s">
        <v>2574</v>
      </c>
    </row>
    <row r="279" s="13" customFormat="1">
      <c r="A279" s="13"/>
      <c r="B279" s="264"/>
      <c r="C279" s="265"/>
      <c r="D279" s="266" t="s">
        <v>312</v>
      </c>
      <c r="E279" s="267" t="s">
        <v>1</v>
      </c>
      <c r="F279" s="268" t="s">
        <v>3843</v>
      </c>
      <c r="G279" s="265"/>
      <c r="H279" s="269">
        <v>15.310000000000001</v>
      </c>
      <c r="I279" s="270"/>
      <c r="J279" s="265"/>
      <c r="K279" s="265"/>
      <c r="L279" s="271"/>
      <c r="M279" s="272"/>
      <c r="N279" s="273"/>
      <c r="O279" s="273"/>
      <c r="P279" s="273"/>
      <c r="Q279" s="273"/>
      <c r="R279" s="273"/>
      <c r="S279" s="273"/>
      <c r="T279" s="27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75" t="s">
        <v>312</v>
      </c>
      <c r="AU279" s="275" t="s">
        <v>91</v>
      </c>
      <c r="AV279" s="13" t="s">
        <v>91</v>
      </c>
      <c r="AW279" s="13" t="s">
        <v>4</v>
      </c>
      <c r="AX279" s="13" t="s">
        <v>75</v>
      </c>
      <c r="AY279" s="275" t="s">
        <v>265</v>
      </c>
    </row>
    <row r="280" s="2" customFormat="1" ht="16.30189" customHeight="1">
      <c r="A280" s="39"/>
      <c r="B280" s="40"/>
      <c r="C280" s="246" t="s">
        <v>513</v>
      </c>
      <c r="D280" s="246" t="s">
        <v>268</v>
      </c>
      <c r="E280" s="247" t="s">
        <v>3492</v>
      </c>
      <c r="F280" s="248" t="s">
        <v>1</v>
      </c>
      <c r="G280" s="249" t="s">
        <v>1</v>
      </c>
      <c r="H280" s="250">
        <v>11.380000000000001</v>
      </c>
      <c r="I280" s="251"/>
      <c r="J280" s="250">
        <f>ROUND(I280*H280,2)</f>
        <v>0</v>
      </c>
      <c r="K280" s="252"/>
      <c r="L280" s="45"/>
      <c r="M280" s="253" t="s">
        <v>1</v>
      </c>
      <c r="N280" s="254" t="s">
        <v>41</v>
      </c>
      <c r="O280" s="92"/>
      <c r="P280" s="255">
        <f>O280*H280</f>
        <v>0</v>
      </c>
      <c r="Q280" s="255">
        <v>2.4641950000000001</v>
      </c>
      <c r="R280" s="255">
        <f>Q280*H280</f>
        <v>28.042539100000003</v>
      </c>
      <c r="S280" s="255">
        <v>0</v>
      </c>
      <c r="T280" s="256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57" t="s">
        <v>282</v>
      </c>
      <c r="AT280" s="257" t="s">
        <v>268</v>
      </c>
      <c r="AU280" s="257" t="s">
        <v>91</v>
      </c>
      <c r="AY280" s="18" t="s">
        <v>265</v>
      </c>
      <c r="BE280" s="258">
        <f>IF(N280="základná",J280,0)</f>
        <v>0</v>
      </c>
      <c r="BF280" s="258">
        <f>IF(N280="znížená",J280,0)</f>
        <v>0</v>
      </c>
      <c r="BG280" s="258">
        <f>IF(N280="zákl. prenesená",J280,0)</f>
        <v>0</v>
      </c>
      <c r="BH280" s="258">
        <f>IF(N280="zníž. prenesená",J280,0)</f>
        <v>0</v>
      </c>
      <c r="BI280" s="258">
        <f>IF(N280="nulová",J280,0)</f>
        <v>0</v>
      </c>
      <c r="BJ280" s="18" t="s">
        <v>91</v>
      </c>
      <c r="BK280" s="258">
        <f>ROUND(I280*H280,2)</f>
        <v>0</v>
      </c>
      <c r="BL280" s="18" t="s">
        <v>282</v>
      </c>
      <c r="BM280" s="257" t="s">
        <v>3493</v>
      </c>
    </row>
    <row r="281" s="13" customFormat="1">
      <c r="A281" s="13"/>
      <c r="B281" s="264"/>
      <c r="C281" s="265"/>
      <c r="D281" s="266" t="s">
        <v>312</v>
      </c>
      <c r="E281" s="267" t="s">
        <v>1</v>
      </c>
      <c r="F281" s="268" t="s">
        <v>3844</v>
      </c>
      <c r="G281" s="265"/>
      <c r="H281" s="269">
        <v>11.380000000000001</v>
      </c>
      <c r="I281" s="270"/>
      <c r="J281" s="265"/>
      <c r="K281" s="265"/>
      <c r="L281" s="271"/>
      <c r="M281" s="272"/>
      <c r="N281" s="273"/>
      <c r="O281" s="273"/>
      <c r="P281" s="273"/>
      <c r="Q281" s="273"/>
      <c r="R281" s="273"/>
      <c r="S281" s="273"/>
      <c r="T281" s="27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75" t="s">
        <v>312</v>
      </c>
      <c r="AU281" s="275" t="s">
        <v>91</v>
      </c>
      <c r="AV281" s="13" t="s">
        <v>91</v>
      </c>
      <c r="AW281" s="13" t="s">
        <v>4</v>
      </c>
      <c r="AX281" s="13" t="s">
        <v>83</v>
      </c>
      <c r="AY281" s="275" t="s">
        <v>265</v>
      </c>
    </row>
    <row r="282" s="2" customFormat="1" ht="16.30189" customHeight="1">
      <c r="A282" s="39"/>
      <c r="B282" s="40"/>
      <c r="C282" s="246" t="s">
        <v>520</v>
      </c>
      <c r="D282" s="246" t="s">
        <v>268</v>
      </c>
      <c r="E282" s="247" t="s">
        <v>1262</v>
      </c>
      <c r="F282" s="248" t="s">
        <v>1</v>
      </c>
      <c r="G282" s="249" t="s">
        <v>1</v>
      </c>
      <c r="H282" s="250">
        <v>8.0899999999999999</v>
      </c>
      <c r="I282" s="251"/>
      <c r="J282" s="250">
        <f>ROUND(I282*H282,2)</f>
        <v>0</v>
      </c>
      <c r="K282" s="252"/>
      <c r="L282" s="45"/>
      <c r="M282" s="253" t="s">
        <v>1</v>
      </c>
      <c r="N282" s="254" t="s">
        <v>41</v>
      </c>
      <c r="O282" s="92"/>
      <c r="P282" s="255">
        <f>O282*H282</f>
        <v>0</v>
      </c>
      <c r="Q282" s="255">
        <v>0.0077689999999999999</v>
      </c>
      <c r="R282" s="255">
        <f>Q282*H282</f>
        <v>0.062851210000000005</v>
      </c>
      <c r="S282" s="255">
        <v>0</v>
      </c>
      <c r="T282" s="256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57" t="s">
        <v>282</v>
      </c>
      <c r="AT282" s="257" t="s">
        <v>268</v>
      </c>
      <c r="AU282" s="257" t="s">
        <v>91</v>
      </c>
      <c r="AY282" s="18" t="s">
        <v>265</v>
      </c>
      <c r="BE282" s="258">
        <f>IF(N282="základná",J282,0)</f>
        <v>0</v>
      </c>
      <c r="BF282" s="258">
        <f>IF(N282="znížená",J282,0)</f>
        <v>0</v>
      </c>
      <c r="BG282" s="258">
        <f>IF(N282="zákl. prenesená",J282,0)</f>
        <v>0</v>
      </c>
      <c r="BH282" s="258">
        <f>IF(N282="zníž. prenesená",J282,0)</f>
        <v>0</v>
      </c>
      <c r="BI282" s="258">
        <f>IF(N282="nulová",J282,0)</f>
        <v>0</v>
      </c>
      <c r="BJ282" s="18" t="s">
        <v>91</v>
      </c>
      <c r="BK282" s="258">
        <f>ROUND(I282*H282,2)</f>
        <v>0</v>
      </c>
      <c r="BL282" s="18" t="s">
        <v>282</v>
      </c>
      <c r="BM282" s="257" t="s">
        <v>3495</v>
      </c>
    </row>
    <row r="283" s="15" customFormat="1">
      <c r="A283" s="15"/>
      <c r="B283" s="297"/>
      <c r="C283" s="298"/>
      <c r="D283" s="266" t="s">
        <v>312</v>
      </c>
      <c r="E283" s="299" t="s">
        <v>1</v>
      </c>
      <c r="F283" s="300" t="s">
        <v>3845</v>
      </c>
      <c r="G283" s="298"/>
      <c r="H283" s="299" t="s">
        <v>1</v>
      </c>
      <c r="I283" s="301"/>
      <c r="J283" s="298"/>
      <c r="K283" s="298"/>
      <c r="L283" s="302"/>
      <c r="M283" s="303"/>
      <c r="N283" s="304"/>
      <c r="O283" s="304"/>
      <c r="P283" s="304"/>
      <c r="Q283" s="304"/>
      <c r="R283" s="304"/>
      <c r="S283" s="304"/>
      <c r="T283" s="30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306" t="s">
        <v>312</v>
      </c>
      <c r="AU283" s="306" t="s">
        <v>91</v>
      </c>
      <c r="AV283" s="15" t="s">
        <v>83</v>
      </c>
      <c r="AW283" s="15" t="s">
        <v>4</v>
      </c>
      <c r="AX283" s="15" t="s">
        <v>75</v>
      </c>
      <c r="AY283" s="306" t="s">
        <v>265</v>
      </c>
    </row>
    <row r="284" s="13" customFormat="1">
      <c r="A284" s="13"/>
      <c r="B284" s="264"/>
      <c r="C284" s="265"/>
      <c r="D284" s="266" t="s">
        <v>312</v>
      </c>
      <c r="E284" s="267" t="s">
        <v>1</v>
      </c>
      <c r="F284" s="268" t="s">
        <v>3846</v>
      </c>
      <c r="G284" s="265"/>
      <c r="H284" s="269">
        <v>8.0899999999999999</v>
      </c>
      <c r="I284" s="270"/>
      <c r="J284" s="265"/>
      <c r="K284" s="265"/>
      <c r="L284" s="271"/>
      <c r="M284" s="272"/>
      <c r="N284" s="273"/>
      <c r="O284" s="273"/>
      <c r="P284" s="273"/>
      <c r="Q284" s="273"/>
      <c r="R284" s="273"/>
      <c r="S284" s="273"/>
      <c r="T284" s="27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75" t="s">
        <v>312</v>
      </c>
      <c r="AU284" s="275" t="s">
        <v>91</v>
      </c>
      <c r="AV284" s="13" t="s">
        <v>91</v>
      </c>
      <c r="AW284" s="13" t="s">
        <v>4</v>
      </c>
      <c r="AX284" s="13" t="s">
        <v>83</v>
      </c>
      <c r="AY284" s="275" t="s">
        <v>265</v>
      </c>
    </row>
    <row r="285" s="2" customFormat="1" ht="16.30189" customHeight="1">
      <c r="A285" s="39"/>
      <c r="B285" s="40"/>
      <c r="C285" s="246" t="s">
        <v>524</v>
      </c>
      <c r="D285" s="246" t="s">
        <v>268</v>
      </c>
      <c r="E285" s="247" t="s">
        <v>2577</v>
      </c>
      <c r="F285" s="248" t="s">
        <v>1</v>
      </c>
      <c r="G285" s="249" t="s">
        <v>1</v>
      </c>
      <c r="H285" s="250">
        <v>3.0800000000000001</v>
      </c>
      <c r="I285" s="251"/>
      <c r="J285" s="250">
        <f>ROUND(I285*H285,2)</f>
        <v>0</v>
      </c>
      <c r="K285" s="252"/>
      <c r="L285" s="45"/>
      <c r="M285" s="253" t="s">
        <v>1</v>
      </c>
      <c r="N285" s="254" t="s">
        <v>41</v>
      </c>
      <c r="O285" s="92"/>
      <c r="P285" s="255">
        <f>O285*H285</f>
        <v>0</v>
      </c>
      <c r="Q285" s="255">
        <v>0.017188999999999999</v>
      </c>
      <c r="R285" s="255">
        <f>Q285*H285</f>
        <v>0.052942120000000002</v>
      </c>
      <c r="S285" s="255">
        <v>0</v>
      </c>
      <c r="T285" s="256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57" t="s">
        <v>282</v>
      </c>
      <c r="AT285" s="257" t="s">
        <v>268</v>
      </c>
      <c r="AU285" s="257" t="s">
        <v>91</v>
      </c>
      <c r="AY285" s="18" t="s">
        <v>265</v>
      </c>
      <c r="BE285" s="258">
        <f>IF(N285="základná",J285,0)</f>
        <v>0</v>
      </c>
      <c r="BF285" s="258">
        <f>IF(N285="znížená",J285,0)</f>
        <v>0</v>
      </c>
      <c r="BG285" s="258">
        <f>IF(N285="zákl. prenesená",J285,0)</f>
        <v>0</v>
      </c>
      <c r="BH285" s="258">
        <f>IF(N285="zníž. prenesená",J285,0)</f>
        <v>0</v>
      </c>
      <c r="BI285" s="258">
        <f>IF(N285="nulová",J285,0)</f>
        <v>0</v>
      </c>
      <c r="BJ285" s="18" t="s">
        <v>91</v>
      </c>
      <c r="BK285" s="258">
        <f>ROUND(I285*H285,2)</f>
        <v>0</v>
      </c>
      <c r="BL285" s="18" t="s">
        <v>282</v>
      </c>
      <c r="BM285" s="257" t="s">
        <v>2578</v>
      </c>
    </row>
    <row r="286" s="15" customFormat="1">
      <c r="A286" s="15"/>
      <c r="B286" s="297"/>
      <c r="C286" s="298"/>
      <c r="D286" s="266" t="s">
        <v>312</v>
      </c>
      <c r="E286" s="299" t="s">
        <v>1</v>
      </c>
      <c r="F286" s="300" t="s">
        <v>3673</v>
      </c>
      <c r="G286" s="298"/>
      <c r="H286" s="299" t="s">
        <v>1</v>
      </c>
      <c r="I286" s="301"/>
      <c r="J286" s="298"/>
      <c r="K286" s="298"/>
      <c r="L286" s="302"/>
      <c r="M286" s="303"/>
      <c r="N286" s="304"/>
      <c r="O286" s="304"/>
      <c r="P286" s="304"/>
      <c r="Q286" s="304"/>
      <c r="R286" s="304"/>
      <c r="S286" s="304"/>
      <c r="T286" s="30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306" t="s">
        <v>312</v>
      </c>
      <c r="AU286" s="306" t="s">
        <v>91</v>
      </c>
      <c r="AV286" s="15" t="s">
        <v>83</v>
      </c>
      <c r="AW286" s="15" t="s">
        <v>4</v>
      </c>
      <c r="AX286" s="15" t="s">
        <v>75</v>
      </c>
      <c r="AY286" s="306" t="s">
        <v>265</v>
      </c>
    </row>
    <row r="287" s="13" customFormat="1">
      <c r="A287" s="13"/>
      <c r="B287" s="264"/>
      <c r="C287" s="265"/>
      <c r="D287" s="266" t="s">
        <v>312</v>
      </c>
      <c r="E287" s="267" t="s">
        <v>1</v>
      </c>
      <c r="F287" s="268" t="s">
        <v>3847</v>
      </c>
      <c r="G287" s="265"/>
      <c r="H287" s="269">
        <v>3.0800000000000001</v>
      </c>
      <c r="I287" s="270"/>
      <c r="J287" s="265"/>
      <c r="K287" s="265"/>
      <c r="L287" s="271"/>
      <c r="M287" s="272"/>
      <c r="N287" s="273"/>
      <c r="O287" s="273"/>
      <c r="P287" s="273"/>
      <c r="Q287" s="273"/>
      <c r="R287" s="273"/>
      <c r="S287" s="273"/>
      <c r="T287" s="27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75" t="s">
        <v>312</v>
      </c>
      <c r="AU287" s="275" t="s">
        <v>91</v>
      </c>
      <c r="AV287" s="13" t="s">
        <v>91</v>
      </c>
      <c r="AW287" s="13" t="s">
        <v>4</v>
      </c>
      <c r="AX287" s="13" t="s">
        <v>75</v>
      </c>
      <c r="AY287" s="275" t="s">
        <v>265</v>
      </c>
    </row>
    <row r="288" s="14" customFormat="1">
      <c r="A288" s="14"/>
      <c r="B288" s="276"/>
      <c r="C288" s="277"/>
      <c r="D288" s="266" t="s">
        <v>312</v>
      </c>
      <c r="E288" s="278" t="s">
        <v>1</v>
      </c>
      <c r="F288" s="279" t="s">
        <v>318</v>
      </c>
      <c r="G288" s="277"/>
      <c r="H288" s="280">
        <v>3.0800000000000001</v>
      </c>
      <c r="I288" s="281"/>
      <c r="J288" s="277"/>
      <c r="K288" s="277"/>
      <c r="L288" s="282"/>
      <c r="M288" s="283"/>
      <c r="N288" s="284"/>
      <c r="O288" s="284"/>
      <c r="P288" s="284"/>
      <c r="Q288" s="284"/>
      <c r="R288" s="284"/>
      <c r="S288" s="284"/>
      <c r="T288" s="28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86" t="s">
        <v>312</v>
      </c>
      <c r="AU288" s="286" t="s">
        <v>91</v>
      </c>
      <c r="AV288" s="14" t="s">
        <v>282</v>
      </c>
      <c r="AW288" s="14" t="s">
        <v>5</v>
      </c>
      <c r="AX288" s="14" t="s">
        <v>83</v>
      </c>
      <c r="AY288" s="286" t="s">
        <v>265</v>
      </c>
    </row>
    <row r="289" s="2" customFormat="1" ht="16.30189" customHeight="1">
      <c r="A289" s="39"/>
      <c r="B289" s="40"/>
      <c r="C289" s="246" t="s">
        <v>528</v>
      </c>
      <c r="D289" s="246" t="s">
        <v>268</v>
      </c>
      <c r="E289" s="247" t="s">
        <v>2580</v>
      </c>
      <c r="F289" s="248" t="s">
        <v>1</v>
      </c>
      <c r="G289" s="249" t="s">
        <v>1</v>
      </c>
      <c r="H289" s="250">
        <v>4.2699999999999996</v>
      </c>
      <c r="I289" s="251"/>
      <c r="J289" s="250">
        <f>ROUND(I289*H289,2)</f>
        <v>0</v>
      </c>
      <c r="K289" s="252"/>
      <c r="L289" s="45"/>
      <c r="M289" s="253" t="s">
        <v>1</v>
      </c>
      <c r="N289" s="254" t="s">
        <v>41</v>
      </c>
      <c r="O289" s="92"/>
      <c r="P289" s="255">
        <f>O289*H289</f>
        <v>0</v>
      </c>
      <c r="Q289" s="255">
        <v>0.018031249999999999</v>
      </c>
      <c r="R289" s="255">
        <f>Q289*H289</f>
        <v>0.076993437499999984</v>
      </c>
      <c r="S289" s="255">
        <v>0</v>
      </c>
      <c r="T289" s="256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57" t="s">
        <v>282</v>
      </c>
      <c r="AT289" s="257" t="s">
        <v>268</v>
      </c>
      <c r="AU289" s="257" t="s">
        <v>91</v>
      </c>
      <c r="AY289" s="18" t="s">
        <v>265</v>
      </c>
      <c r="BE289" s="258">
        <f>IF(N289="základná",J289,0)</f>
        <v>0</v>
      </c>
      <c r="BF289" s="258">
        <f>IF(N289="znížená",J289,0)</f>
        <v>0</v>
      </c>
      <c r="BG289" s="258">
        <f>IF(N289="zákl. prenesená",J289,0)</f>
        <v>0</v>
      </c>
      <c r="BH289" s="258">
        <f>IF(N289="zníž. prenesená",J289,0)</f>
        <v>0</v>
      </c>
      <c r="BI289" s="258">
        <f>IF(N289="nulová",J289,0)</f>
        <v>0</v>
      </c>
      <c r="BJ289" s="18" t="s">
        <v>91</v>
      </c>
      <c r="BK289" s="258">
        <f>ROUND(I289*H289,2)</f>
        <v>0</v>
      </c>
      <c r="BL289" s="18" t="s">
        <v>282</v>
      </c>
      <c r="BM289" s="257" t="s">
        <v>2581</v>
      </c>
    </row>
    <row r="290" s="13" customFormat="1">
      <c r="A290" s="13"/>
      <c r="B290" s="264"/>
      <c r="C290" s="265"/>
      <c r="D290" s="266" t="s">
        <v>312</v>
      </c>
      <c r="E290" s="267" t="s">
        <v>1</v>
      </c>
      <c r="F290" s="268" t="s">
        <v>3848</v>
      </c>
      <c r="G290" s="265"/>
      <c r="H290" s="269">
        <v>4.2699999999999996</v>
      </c>
      <c r="I290" s="270"/>
      <c r="J290" s="265"/>
      <c r="K290" s="265"/>
      <c r="L290" s="271"/>
      <c r="M290" s="272"/>
      <c r="N290" s="273"/>
      <c r="O290" s="273"/>
      <c r="P290" s="273"/>
      <c r="Q290" s="273"/>
      <c r="R290" s="273"/>
      <c r="S290" s="273"/>
      <c r="T290" s="27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75" t="s">
        <v>312</v>
      </c>
      <c r="AU290" s="275" t="s">
        <v>91</v>
      </c>
      <c r="AV290" s="13" t="s">
        <v>91</v>
      </c>
      <c r="AW290" s="13" t="s">
        <v>4</v>
      </c>
      <c r="AX290" s="13" t="s">
        <v>75</v>
      </c>
      <c r="AY290" s="275" t="s">
        <v>265</v>
      </c>
    </row>
    <row r="291" s="14" customFormat="1">
      <c r="A291" s="14"/>
      <c r="B291" s="276"/>
      <c r="C291" s="277"/>
      <c r="D291" s="266" t="s">
        <v>312</v>
      </c>
      <c r="E291" s="278" t="s">
        <v>1</v>
      </c>
      <c r="F291" s="279" t="s">
        <v>318</v>
      </c>
      <c r="G291" s="277"/>
      <c r="H291" s="280">
        <v>4.2699999999999996</v>
      </c>
      <c r="I291" s="281"/>
      <c r="J291" s="277"/>
      <c r="K291" s="277"/>
      <c r="L291" s="282"/>
      <c r="M291" s="283"/>
      <c r="N291" s="284"/>
      <c r="O291" s="284"/>
      <c r="P291" s="284"/>
      <c r="Q291" s="284"/>
      <c r="R291" s="284"/>
      <c r="S291" s="284"/>
      <c r="T291" s="28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86" t="s">
        <v>312</v>
      </c>
      <c r="AU291" s="286" t="s">
        <v>91</v>
      </c>
      <c r="AV291" s="14" t="s">
        <v>282</v>
      </c>
      <c r="AW291" s="14" t="s">
        <v>5</v>
      </c>
      <c r="AX291" s="14" t="s">
        <v>83</v>
      </c>
      <c r="AY291" s="286" t="s">
        <v>265</v>
      </c>
    </row>
    <row r="292" s="2" customFormat="1" ht="16.30189" customHeight="1">
      <c r="A292" s="39"/>
      <c r="B292" s="40"/>
      <c r="C292" s="246" t="s">
        <v>533</v>
      </c>
      <c r="D292" s="246" t="s">
        <v>268</v>
      </c>
      <c r="E292" s="247" t="s">
        <v>1265</v>
      </c>
      <c r="F292" s="248" t="s">
        <v>1</v>
      </c>
      <c r="G292" s="249" t="s">
        <v>1</v>
      </c>
      <c r="H292" s="250">
        <v>8.0899999999999999</v>
      </c>
      <c r="I292" s="251"/>
      <c r="J292" s="250">
        <f>ROUND(I292*H292,2)</f>
        <v>0</v>
      </c>
      <c r="K292" s="252"/>
      <c r="L292" s="45"/>
      <c r="M292" s="253" t="s">
        <v>1</v>
      </c>
      <c r="N292" s="254" t="s">
        <v>41</v>
      </c>
      <c r="O292" s="92"/>
      <c r="P292" s="255">
        <f>O292*H292</f>
        <v>0</v>
      </c>
      <c r="Q292" s="255">
        <v>4.5000000000000003E-05</v>
      </c>
      <c r="R292" s="255">
        <f>Q292*H292</f>
        <v>0.00036405000000000004</v>
      </c>
      <c r="S292" s="255">
        <v>0</v>
      </c>
      <c r="T292" s="256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57" t="s">
        <v>282</v>
      </c>
      <c r="AT292" s="257" t="s">
        <v>268</v>
      </c>
      <c r="AU292" s="257" t="s">
        <v>91</v>
      </c>
      <c r="AY292" s="18" t="s">
        <v>265</v>
      </c>
      <c r="BE292" s="258">
        <f>IF(N292="základná",J292,0)</f>
        <v>0</v>
      </c>
      <c r="BF292" s="258">
        <f>IF(N292="znížená",J292,0)</f>
        <v>0</v>
      </c>
      <c r="BG292" s="258">
        <f>IF(N292="zákl. prenesená",J292,0)</f>
        <v>0</v>
      </c>
      <c r="BH292" s="258">
        <f>IF(N292="zníž. prenesená",J292,0)</f>
        <v>0</v>
      </c>
      <c r="BI292" s="258">
        <f>IF(N292="nulová",J292,0)</f>
        <v>0</v>
      </c>
      <c r="BJ292" s="18" t="s">
        <v>91</v>
      </c>
      <c r="BK292" s="258">
        <f>ROUND(I292*H292,2)</f>
        <v>0</v>
      </c>
      <c r="BL292" s="18" t="s">
        <v>282</v>
      </c>
      <c r="BM292" s="257" t="s">
        <v>3499</v>
      </c>
    </row>
    <row r="293" s="2" customFormat="1" ht="16.30189" customHeight="1">
      <c r="A293" s="39"/>
      <c r="B293" s="40"/>
      <c r="C293" s="246" t="s">
        <v>537</v>
      </c>
      <c r="D293" s="246" t="s">
        <v>268</v>
      </c>
      <c r="E293" s="247" t="s">
        <v>2583</v>
      </c>
      <c r="F293" s="248" t="s">
        <v>1</v>
      </c>
      <c r="G293" s="249" t="s">
        <v>1</v>
      </c>
      <c r="H293" s="250">
        <v>3.0800000000000001</v>
      </c>
      <c r="I293" s="251"/>
      <c r="J293" s="250">
        <f>ROUND(I293*H293,2)</f>
        <v>0</v>
      </c>
      <c r="K293" s="252"/>
      <c r="L293" s="45"/>
      <c r="M293" s="253" t="s">
        <v>1</v>
      </c>
      <c r="N293" s="254" t="s">
        <v>41</v>
      </c>
      <c r="O293" s="92"/>
      <c r="P293" s="255">
        <f>O293*H293</f>
        <v>0</v>
      </c>
      <c r="Q293" s="255">
        <v>0</v>
      </c>
      <c r="R293" s="255">
        <f>Q293*H293</f>
        <v>0</v>
      </c>
      <c r="S293" s="255">
        <v>0</v>
      </c>
      <c r="T293" s="256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57" t="s">
        <v>282</v>
      </c>
      <c r="AT293" s="257" t="s">
        <v>268</v>
      </c>
      <c r="AU293" s="257" t="s">
        <v>91</v>
      </c>
      <c r="AY293" s="18" t="s">
        <v>265</v>
      </c>
      <c r="BE293" s="258">
        <f>IF(N293="základná",J293,0)</f>
        <v>0</v>
      </c>
      <c r="BF293" s="258">
        <f>IF(N293="znížená",J293,0)</f>
        <v>0</v>
      </c>
      <c r="BG293" s="258">
        <f>IF(N293="zákl. prenesená",J293,0)</f>
        <v>0</v>
      </c>
      <c r="BH293" s="258">
        <f>IF(N293="zníž. prenesená",J293,0)</f>
        <v>0</v>
      </c>
      <c r="BI293" s="258">
        <f>IF(N293="nulová",J293,0)</f>
        <v>0</v>
      </c>
      <c r="BJ293" s="18" t="s">
        <v>91</v>
      </c>
      <c r="BK293" s="258">
        <f>ROUND(I293*H293,2)</f>
        <v>0</v>
      </c>
      <c r="BL293" s="18" t="s">
        <v>282</v>
      </c>
      <c r="BM293" s="257" t="s">
        <v>2584</v>
      </c>
    </row>
    <row r="294" s="2" customFormat="1" ht="16.30189" customHeight="1">
      <c r="A294" s="39"/>
      <c r="B294" s="40"/>
      <c r="C294" s="246" t="s">
        <v>540</v>
      </c>
      <c r="D294" s="246" t="s">
        <v>268</v>
      </c>
      <c r="E294" s="247" t="s">
        <v>2585</v>
      </c>
      <c r="F294" s="248" t="s">
        <v>1</v>
      </c>
      <c r="G294" s="249" t="s">
        <v>1</v>
      </c>
      <c r="H294" s="250">
        <v>4.2699999999999996</v>
      </c>
      <c r="I294" s="251"/>
      <c r="J294" s="250">
        <f>ROUND(I294*H294,2)</f>
        <v>0</v>
      </c>
      <c r="K294" s="252"/>
      <c r="L294" s="45"/>
      <c r="M294" s="253" t="s">
        <v>1</v>
      </c>
      <c r="N294" s="254" t="s">
        <v>41</v>
      </c>
      <c r="O294" s="92"/>
      <c r="P294" s="255">
        <f>O294*H294</f>
        <v>0</v>
      </c>
      <c r="Q294" s="255">
        <v>0</v>
      </c>
      <c r="R294" s="255">
        <f>Q294*H294</f>
        <v>0</v>
      </c>
      <c r="S294" s="255">
        <v>0</v>
      </c>
      <c r="T294" s="256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57" t="s">
        <v>282</v>
      </c>
      <c r="AT294" s="257" t="s">
        <v>268</v>
      </c>
      <c r="AU294" s="257" t="s">
        <v>91</v>
      </c>
      <c r="AY294" s="18" t="s">
        <v>265</v>
      </c>
      <c r="BE294" s="258">
        <f>IF(N294="základná",J294,0)</f>
        <v>0</v>
      </c>
      <c r="BF294" s="258">
        <f>IF(N294="znížená",J294,0)</f>
        <v>0</v>
      </c>
      <c r="BG294" s="258">
        <f>IF(N294="zákl. prenesená",J294,0)</f>
        <v>0</v>
      </c>
      <c r="BH294" s="258">
        <f>IF(N294="zníž. prenesená",J294,0)</f>
        <v>0</v>
      </c>
      <c r="BI294" s="258">
        <f>IF(N294="nulová",J294,0)</f>
        <v>0</v>
      </c>
      <c r="BJ294" s="18" t="s">
        <v>91</v>
      </c>
      <c r="BK294" s="258">
        <f>ROUND(I294*H294,2)</f>
        <v>0</v>
      </c>
      <c r="BL294" s="18" t="s">
        <v>282</v>
      </c>
      <c r="BM294" s="257" t="s">
        <v>2586</v>
      </c>
    </row>
    <row r="295" s="2" customFormat="1" ht="16.30189" customHeight="1">
      <c r="A295" s="39"/>
      <c r="B295" s="40"/>
      <c r="C295" s="246" t="s">
        <v>543</v>
      </c>
      <c r="D295" s="246" t="s">
        <v>268</v>
      </c>
      <c r="E295" s="247" t="s">
        <v>3500</v>
      </c>
      <c r="F295" s="248" t="s">
        <v>1</v>
      </c>
      <c r="G295" s="249" t="s">
        <v>1</v>
      </c>
      <c r="H295" s="250">
        <v>0.81000000000000005</v>
      </c>
      <c r="I295" s="251"/>
      <c r="J295" s="250">
        <f>ROUND(I295*H295,2)</f>
        <v>0</v>
      </c>
      <c r="K295" s="252"/>
      <c r="L295" s="45"/>
      <c r="M295" s="253" t="s">
        <v>1</v>
      </c>
      <c r="N295" s="254" t="s">
        <v>41</v>
      </c>
      <c r="O295" s="92"/>
      <c r="P295" s="255">
        <f>O295*H295</f>
        <v>0</v>
      </c>
      <c r="Q295" s="255">
        <v>1.0485325999999999</v>
      </c>
      <c r="R295" s="255">
        <f>Q295*H295</f>
        <v>0.84931140599999999</v>
      </c>
      <c r="S295" s="255">
        <v>0</v>
      </c>
      <c r="T295" s="256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57" t="s">
        <v>282</v>
      </c>
      <c r="AT295" s="257" t="s">
        <v>268</v>
      </c>
      <c r="AU295" s="257" t="s">
        <v>91</v>
      </c>
      <c r="AY295" s="18" t="s">
        <v>265</v>
      </c>
      <c r="BE295" s="258">
        <f>IF(N295="základná",J295,0)</f>
        <v>0</v>
      </c>
      <c r="BF295" s="258">
        <f>IF(N295="znížená",J295,0)</f>
        <v>0</v>
      </c>
      <c r="BG295" s="258">
        <f>IF(N295="zákl. prenesená",J295,0)</f>
        <v>0</v>
      </c>
      <c r="BH295" s="258">
        <f>IF(N295="zníž. prenesená",J295,0)</f>
        <v>0</v>
      </c>
      <c r="BI295" s="258">
        <f>IF(N295="nulová",J295,0)</f>
        <v>0</v>
      </c>
      <c r="BJ295" s="18" t="s">
        <v>91</v>
      </c>
      <c r="BK295" s="258">
        <f>ROUND(I295*H295,2)</f>
        <v>0</v>
      </c>
      <c r="BL295" s="18" t="s">
        <v>282</v>
      </c>
      <c r="BM295" s="257" t="s">
        <v>3501</v>
      </c>
    </row>
    <row r="296" s="13" customFormat="1">
      <c r="A296" s="13"/>
      <c r="B296" s="264"/>
      <c r="C296" s="265"/>
      <c r="D296" s="266" t="s">
        <v>312</v>
      </c>
      <c r="E296" s="267" t="s">
        <v>1</v>
      </c>
      <c r="F296" s="268" t="s">
        <v>3849</v>
      </c>
      <c r="G296" s="265"/>
      <c r="H296" s="269">
        <v>0.81000000000000005</v>
      </c>
      <c r="I296" s="270"/>
      <c r="J296" s="265"/>
      <c r="K296" s="265"/>
      <c r="L296" s="271"/>
      <c r="M296" s="272"/>
      <c r="N296" s="273"/>
      <c r="O296" s="273"/>
      <c r="P296" s="273"/>
      <c r="Q296" s="273"/>
      <c r="R296" s="273"/>
      <c r="S296" s="273"/>
      <c r="T296" s="27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75" t="s">
        <v>312</v>
      </c>
      <c r="AU296" s="275" t="s">
        <v>91</v>
      </c>
      <c r="AV296" s="13" t="s">
        <v>91</v>
      </c>
      <c r="AW296" s="13" t="s">
        <v>4</v>
      </c>
      <c r="AX296" s="13" t="s">
        <v>83</v>
      </c>
      <c r="AY296" s="275" t="s">
        <v>265</v>
      </c>
    </row>
    <row r="297" s="2" customFormat="1" ht="16.30189" customHeight="1">
      <c r="A297" s="39"/>
      <c r="B297" s="40"/>
      <c r="C297" s="246" t="s">
        <v>547</v>
      </c>
      <c r="D297" s="246" t="s">
        <v>268</v>
      </c>
      <c r="E297" s="247" t="s">
        <v>2587</v>
      </c>
      <c r="F297" s="248" t="s">
        <v>1</v>
      </c>
      <c r="G297" s="249" t="s">
        <v>1</v>
      </c>
      <c r="H297" s="250">
        <v>2.2999999999999998</v>
      </c>
      <c r="I297" s="251"/>
      <c r="J297" s="250">
        <f>ROUND(I297*H297,2)</f>
        <v>0</v>
      </c>
      <c r="K297" s="252"/>
      <c r="L297" s="45"/>
      <c r="M297" s="253" t="s">
        <v>1</v>
      </c>
      <c r="N297" s="254" t="s">
        <v>41</v>
      </c>
      <c r="O297" s="92"/>
      <c r="P297" s="255">
        <f>O297*H297</f>
        <v>0</v>
      </c>
      <c r="Q297" s="255">
        <v>1.0491010000000001</v>
      </c>
      <c r="R297" s="255">
        <f>Q297*H297</f>
        <v>2.4129323</v>
      </c>
      <c r="S297" s="255">
        <v>0</v>
      </c>
      <c r="T297" s="256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57" t="s">
        <v>282</v>
      </c>
      <c r="AT297" s="257" t="s">
        <v>268</v>
      </c>
      <c r="AU297" s="257" t="s">
        <v>91</v>
      </c>
      <c r="AY297" s="18" t="s">
        <v>265</v>
      </c>
      <c r="BE297" s="258">
        <f>IF(N297="základná",J297,0)</f>
        <v>0</v>
      </c>
      <c r="BF297" s="258">
        <f>IF(N297="znížená",J297,0)</f>
        <v>0</v>
      </c>
      <c r="BG297" s="258">
        <f>IF(N297="zákl. prenesená",J297,0)</f>
        <v>0</v>
      </c>
      <c r="BH297" s="258">
        <f>IF(N297="zníž. prenesená",J297,0)</f>
        <v>0</v>
      </c>
      <c r="BI297" s="258">
        <f>IF(N297="nulová",J297,0)</f>
        <v>0</v>
      </c>
      <c r="BJ297" s="18" t="s">
        <v>91</v>
      </c>
      <c r="BK297" s="258">
        <f>ROUND(I297*H297,2)</f>
        <v>0</v>
      </c>
      <c r="BL297" s="18" t="s">
        <v>282</v>
      </c>
      <c r="BM297" s="257" t="s">
        <v>2588</v>
      </c>
    </row>
    <row r="298" s="13" customFormat="1">
      <c r="A298" s="13"/>
      <c r="B298" s="264"/>
      <c r="C298" s="265"/>
      <c r="D298" s="266" t="s">
        <v>312</v>
      </c>
      <c r="E298" s="267" t="s">
        <v>1</v>
      </c>
      <c r="F298" s="268" t="s">
        <v>3850</v>
      </c>
      <c r="G298" s="265"/>
      <c r="H298" s="269">
        <v>2.2999999999999998</v>
      </c>
      <c r="I298" s="270"/>
      <c r="J298" s="265"/>
      <c r="K298" s="265"/>
      <c r="L298" s="271"/>
      <c r="M298" s="272"/>
      <c r="N298" s="273"/>
      <c r="O298" s="273"/>
      <c r="P298" s="273"/>
      <c r="Q298" s="273"/>
      <c r="R298" s="273"/>
      <c r="S298" s="273"/>
      <c r="T298" s="27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75" t="s">
        <v>312</v>
      </c>
      <c r="AU298" s="275" t="s">
        <v>91</v>
      </c>
      <c r="AV298" s="13" t="s">
        <v>91</v>
      </c>
      <c r="AW298" s="13" t="s">
        <v>4</v>
      </c>
      <c r="AX298" s="13" t="s">
        <v>75</v>
      </c>
      <c r="AY298" s="275" t="s">
        <v>265</v>
      </c>
    </row>
    <row r="299" s="14" customFormat="1">
      <c r="A299" s="14"/>
      <c r="B299" s="276"/>
      <c r="C299" s="277"/>
      <c r="D299" s="266" t="s">
        <v>312</v>
      </c>
      <c r="E299" s="278" t="s">
        <v>1</v>
      </c>
      <c r="F299" s="279" t="s">
        <v>318</v>
      </c>
      <c r="G299" s="277"/>
      <c r="H299" s="280">
        <v>2.2999999999999998</v>
      </c>
      <c r="I299" s="281"/>
      <c r="J299" s="277"/>
      <c r="K299" s="277"/>
      <c r="L299" s="282"/>
      <c r="M299" s="283"/>
      <c r="N299" s="284"/>
      <c r="O299" s="284"/>
      <c r="P299" s="284"/>
      <c r="Q299" s="284"/>
      <c r="R299" s="284"/>
      <c r="S299" s="284"/>
      <c r="T299" s="28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86" t="s">
        <v>312</v>
      </c>
      <c r="AU299" s="286" t="s">
        <v>91</v>
      </c>
      <c r="AV299" s="14" t="s">
        <v>282</v>
      </c>
      <c r="AW299" s="14" t="s">
        <v>4</v>
      </c>
      <c r="AX299" s="14" t="s">
        <v>83</v>
      </c>
      <c r="AY299" s="286" t="s">
        <v>265</v>
      </c>
    </row>
    <row r="300" s="2" customFormat="1" ht="16.30189" customHeight="1">
      <c r="A300" s="39"/>
      <c r="B300" s="40"/>
      <c r="C300" s="246" t="s">
        <v>550</v>
      </c>
      <c r="D300" s="246" t="s">
        <v>268</v>
      </c>
      <c r="E300" s="247" t="s">
        <v>3504</v>
      </c>
      <c r="F300" s="248" t="s">
        <v>1</v>
      </c>
      <c r="G300" s="249" t="s">
        <v>1</v>
      </c>
      <c r="H300" s="250">
        <v>18.969999999999999</v>
      </c>
      <c r="I300" s="251"/>
      <c r="J300" s="250">
        <f>ROUND(I300*H300,2)</f>
        <v>0</v>
      </c>
      <c r="K300" s="252"/>
      <c r="L300" s="45"/>
      <c r="M300" s="253" t="s">
        <v>1</v>
      </c>
      <c r="N300" s="254" t="s">
        <v>41</v>
      </c>
      <c r="O300" s="92"/>
      <c r="P300" s="255">
        <f>O300*H300</f>
        <v>0</v>
      </c>
      <c r="Q300" s="255">
        <v>0.0075900000000000004</v>
      </c>
      <c r="R300" s="255">
        <f>Q300*H300</f>
        <v>0.14398230000000001</v>
      </c>
      <c r="S300" s="255">
        <v>0</v>
      </c>
      <c r="T300" s="256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57" t="s">
        <v>282</v>
      </c>
      <c r="AT300" s="257" t="s">
        <v>268</v>
      </c>
      <c r="AU300" s="257" t="s">
        <v>91</v>
      </c>
      <c r="AY300" s="18" t="s">
        <v>265</v>
      </c>
      <c r="BE300" s="258">
        <f>IF(N300="základná",J300,0)</f>
        <v>0</v>
      </c>
      <c r="BF300" s="258">
        <f>IF(N300="znížená",J300,0)</f>
        <v>0</v>
      </c>
      <c r="BG300" s="258">
        <f>IF(N300="zákl. prenesená",J300,0)</f>
        <v>0</v>
      </c>
      <c r="BH300" s="258">
        <f>IF(N300="zníž. prenesená",J300,0)</f>
        <v>0</v>
      </c>
      <c r="BI300" s="258">
        <f>IF(N300="nulová",J300,0)</f>
        <v>0</v>
      </c>
      <c r="BJ300" s="18" t="s">
        <v>91</v>
      </c>
      <c r="BK300" s="258">
        <f>ROUND(I300*H300,2)</f>
        <v>0</v>
      </c>
      <c r="BL300" s="18" t="s">
        <v>282</v>
      </c>
      <c r="BM300" s="257" t="s">
        <v>3851</v>
      </c>
    </row>
    <row r="301" s="13" customFormat="1">
      <c r="A301" s="13"/>
      <c r="B301" s="264"/>
      <c r="C301" s="265"/>
      <c r="D301" s="266" t="s">
        <v>312</v>
      </c>
      <c r="E301" s="267" t="s">
        <v>1</v>
      </c>
      <c r="F301" s="268" t="s">
        <v>3852</v>
      </c>
      <c r="G301" s="265"/>
      <c r="H301" s="269">
        <v>18.969999999999999</v>
      </c>
      <c r="I301" s="270"/>
      <c r="J301" s="265"/>
      <c r="K301" s="265"/>
      <c r="L301" s="271"/>
      <c r="M301" s="272"/>
      <c r="N301" s="273"/>
      <c r="O301" s="273"/>
      <c r="P301" s="273"/>
      <c r="Q301" s="273"/>
      <c r="R301" s="273"/>
      <c r="S301" s="273"/>
      <c r="T301" s="27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75" t="s">
        <v>312</v>
      </c>
      <c r="AU301" s="275" t="s">
        <v>91</v>
      </c>
      <c r="AV301" s="13" t="s">
        <v>91</v>
      </c>
      <c r="AW301" s="13" t="s">
        <v>4</v>
      </c>
      <c r="AX301" s="13" t="s">
        <v>83</v>
      </c>
      <c r="AY301" s="275" t="s">
        <v>265</v>
      </c>
    </row>
    <row r="302" s="2" customFormat="1" ht="16.30189" customHeight="1">
      <c r="A302" s="39"/>
      <c r="B302" s="40"/>
      <c r="C302" s="246" t="s">
        <v>553</v>
      </c>
      <c r="D302" s="246" t="s">
        <v>268</v>
      </c>
      <c r="E302" s="247" t="s">
        <v>2592</v>
      </c>
      <c r="F302" s="248" t="s">
        <v>1</v>
      </c>
      <c r="G302" s="249" t="s">
        <v>1</v>
      </c>
      <c r="H302" s="250">
        <v>85.049999999999997</v>
      </c>
      <c r="I302" s="251"/>
      <c r="J302" s="250">
        <f>ROUND(I302*H302,2)</f>
        <v>0</v>
      </c>
      <c r="K302" s="252"/>
      <c r="L302" s="45"/>
      <c r="M302" s="253" t="s">
        <v>1</v>
      </c>
      <c r="N302" s="254" t="s">
        <v>41</v>
      </c>
      <c r="O302" s="92"/>
      <c r="P302" s="255">
        <f>O302*H302</f>
        <v>0</v>
      </c>
      <c r="Q302" s="255">
        <v>0.33049000000000001</v>
      </c>
      <c r="R302" s="255">
        <f>Q302*H302</f>
        <v>28.108174500000001</v>
      </c>
      <c r="S302" s="255">
        <v>0</v>
      </c>
      <c r="T302" s="256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57" t="s">
        <v>282</v>
      </c>
      <c r="AT302" s="257" t="s">
        <v>268</v>
      </c>
      <c r="AU302" s="257" t="s">
        <v>91</v>
      </c>
      <c r="AY302" s="18" t="s">
        <v>265</v>
      </c>
      <c r="BE302" s="258">
        <f>IF(N302="základná",J302,0)</f>
        <v>0</v>
      </c>
      <c r="BF302" s="258">
        <f>IF(N302="znížená",J302,0)</f>
        <v>0</v>
      </c>
      <c r="BG302" s="258">
        <f>IF(N302="zákl. prenesená",J302,0)</f>
        <v>0</v>
      </c>
      <c r="BH302" s="258">
        <f>IF(N302="zníž. prenesená",J302,0)</f>
        <v>0</v>
      </c>
      <c r="BI302" s="258">
        <f>IF(N302="nulová",J302,0)</f>
        <v>0</v>
      </c>
      <c r="BJ302" s="18" t="s">
        <v>91</v>
      </c>
      <c r="BK302" s="258">
        <f>ROUND(I302*H302,2)</f>
        <v>0</v>
      </c>
      <c r="BL302" s="18" t="s">
        <v>282</v>
      </c>
      <c r="BM302" s="257" t="s">
        <v>3507</v>
      </c>
    </row>
    <row r="303" s="13" customFormat="1">
      <c r="A303" s="13"/>
      <c r="B303" s="264"/>
      <c r="C303" s="265"/>
      <c r="D303" s="266" t="s">
        <v>312</v>
      </c>
      <c r="E303" s="267" t="s">
        <v>1</v>
      </c>
      <c r="F303" s="268" t="s">
        <v>3853</v>
      </c>
      <c r="G303" s="265"/>
      <c r="H303" s="269">
        <v>85.049999999999997</v>
      </c>
      <c r="I303" s="270"/>
      <c r="J303" s="265"/>
      <c r="K303" s="265"/>
      <c r="L303" s="271"/>
      <c r="M303" s="272"/>
      <c r="N303" s="273"/>
      <c r="O303" s="273"/>
      <c r="P303" s="273"/>
      <c r="Q303" s="273"/>
      <c r="R303" s="273"/>
      <c r="S303" s="273"/>
      <c r="T303" s="27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75" t="s">
        <v>312</v>
      </c>
      <c r="AU303" s="275" t="s">
        <v>91</v>
      </c>
      <c r="AV303" s="13" t="s">
        <v>91</v>
      </c>
      <c r="AW303" s="13" t="s">
        <v>4</v>
      </c>
      <c r="AX303" s="13" t="s">
        <v>75</v>
      </c>
      <c r="AY303" s="275" t="s">
        <v>265</v>
      </c>
    </row>
    <row r="304" s="14" customFormat="1">
      <c r="A304" s="14"/>
      <c r="B304" s="276"/>
      <c r="C304" s="277"/>
      <c r="D304" s="266" t="s">
        <v>312</v>
      </c>
      <c r="E304" s="278" t="s">
        <v>1</v>
      </c>
      <c r="F304" s="279" t="s">
        <v>318</v>
      </c>
      <c r="G304" s="277"/>
      <c r="H304" s="280">
        <v>85.049999999999997</v>
      </c>
      <c r="I304" s="281"/>
      <c r="J304" s="277"/>
      <c r="K304" s="277"/>
      <c r="L304" s="282"/>
      <c r="M304" s="283"/>
      <c r="N304" s="284"/>
      <c r="O304" s="284"/>
      <c r="P304" s="284"/>
      <c r="Q304" s="284"/>
      <c r="R304" s="284"/>
      <c r="S304" s="284"/>
      <c r="T304" s="28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86" t="s">
        <v>312</v>
      </c>
      <c r="AU304" s="286" t="s">
        <v>91</v>
      </c>
      <c r="AV304" s="14" t="s">
        <v>282</v>
      </c>
      <c r="AW304" s="14" t="s">
        <v>5</v>
      </c>
      <c r="AX304" s="14" t="s">
        <v>83</v>
      </c>
      <c r="AY304" s="286" t="s">
        <v>265</v>
      </c>
    </row>
    <row r="305" s="2" customFormat="1" ht="16.30189" customHeight="1">
      <c r="A305" s="39"/>
      <c r="B305" s="40"/>
      <c r="C305" s="246" t="s">
        <v>557</v>
      </c>
      <c r="D305" s="246" t="s">
        <v>268</v>
      </c>
      <c r="E305" s="247" t="s">
        <v>2597</v>
      </c>
      <c r="F305" s="248" t="s">
        <v>1</v>
      </c>
      <c r="G305" s="249" t="s">
        <v>1</v>
      </c>
      <c r="H305" s="250">
        <v>0.040000000000000001</v>
      </c>
      <c r="I305" s="251"/>
      <c r="J305" s="250">
        <f>ROUND(I305*H305,2)</f>
        <v>0</v>
      </c>
      <c r="K305" s="252"/>
      <c r="L305" s="45"/>
      <c r="M305" s="253" t="s">
        <v>1</v>
      </c>
      <c r="N305" s="254" t="s">
        <v>41</v>
      </c>
      <c r="O305" s="92"/>
      <c r="P305" s="255">
        <f>O305*H305</f>
        <v>0</v>
      </c>
      <c r="Q305" s="255">
        <v>2.6524999999999999</v>
      </c>
      <c r="R305" s="255">
        <f>Q305*H305</f>
        <v>0.1061</v>
      </c>
      <c r="S305" s="255">
        <v>0</v>
      </c>
      <c r="T305" s="256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57" t="s">
        <v>282</v>
      </c>
      <c r="AT305" s="257" t="s">
        <v>268</v>
      </c>
      <c r="AU305" s="257" t="s">
        <v>91</v>
      </c>
      <c r="AY305" s="18" t="s">
        <v>265</v>
      </c>
      <c r="BE305" s="258">
        <f>IF(N305="základná",J305,0)</f>
        <v>0</v>
      </c>
      <c r="BF305" s="258">
        <f>IF(N305="znížená",J305,0)</f>
        <v>0</v>
      </c>
      <c r="BG305" s="258">
        <f>IF(N305="zákl. prenesená",J305,0)</f>
        <v>0</v>
      </c>
      <c r="BH305" s="258">
        <f>IF(N305="zníž. prenesená",J305,0)</f>
        <v>0</v>
      </c>
      <c r="BI305" s="258">
        <f>IF(N305="nulová",J305,0)</f>
        <v>0</v>
      </c>
      <c r="BJ305" s="18" t="s">
        <v>91</v>
      </c>
      <c r="BK305" s="258">
        <f>ROUND(I305*H305,2)</f>
        <v>0</v>
      </c>
      <c r="BL305" s="18" t="s">
        <v>282</v>
      </c>
      <c r="BM305" s="257" t="s">
        <v>2598</v>
      </c>
    </row>
    <row r="306" s="13" customFormat="1">
      <c r="A306" s="13"/>
      <c r="B306" s="264"/>
      <c r="C306" s="265"/>
      <c r="D306" s="266" t="s">
        <v>312</v>
      </c>
      <c r="E306" s="267" t="s">
        <v>1</v>
      </c>
      <c r="F306" s="268" t="s">
        <v>3854</v>
      </c>
      <c r="G306" s="265"/>
      <c r="H306" s="269">
        <v>0.040000000000000001</v>
      </c>
      <c r="I306" s="270"/>
      <c r="J306" s="265"/>
      <c r="K306" s="265"/>
      <c r="L306" s="271"/>
      <c r="M306" s="272"/>
      <c r="N306" s="273"/>
      <c r="O306" s="273"/>
      <c r="P306" s="273"/>
      <c r="Q306" s="273"/>
      <c r="R306" s="273"/>
      <c r="S306" s="273"/>
      <c r="T306" s="27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75" t="s">
        <v>312</v>
      </c>
      <c r="AU306" s="275" t="s">
        <v>91</v>
      </c>
      <c r="AV306" s="13" t="s">
        <v>91</v>
      </c>
      <c r="AW306" s="13" t="s">
        <v>4</v>
      </c>
      <c r="AX306" s="13" t="s">
        <v>75</v>
      </c>
      <c r="AY306" s="275" t="s">
        <v>265</v>
      </c>
    </row>
    <row r="307" s="14" customFormat="1">
      <c r="A307" s="14"/>
      <c r="B307" s="276"/>
      <c r="C307" s="277"/>
      <c r="D307" s="266" t="s">
        <v>312</v>
      </c>
      <c r="E307" s="278" t="s">
        <v>1</v>
      </c>
      <c r="F307" s="279" t="s">
        <v>318</v>
      </c>
      <c r="G307" s="277"/>
      <c r="H307" s="280">
        <v>0.040000000000000001</v>
      </c>
      <c r="I307" s="281"/>
      <c r="J307" s="277"/>
      <c r="K307" s="277"/>
      <c r="L307" s="282"/>
      <c r="M307" s="283"/>
      <c r="N307" s="284"/>
      <c r="O307" s="284"/>
      <c r="P307" s="284"/>
      <c r="Q307" s="284"/>
      <c r="R307" s="284"/>
      <c r="S307" s="284"/>
      <c r="T307" s="28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86" t="s">
        <v>312</v>
      </c>
      <c r="AU307" s="286" t="s">
        <v>91</v>
      </c>
      <c r="AV307" s="14" t="s">
        <v>282</v>
      </c>
      <c r="AW307" s="14" t="s">
        <v>4</v>
      </c>
      <c r="AX307" s="14" t="s">
        <v>83</v>
      </c>
      <c r="AY307" s="286" t="s">
        <v>265</v>
      </c>
    </row>
    <row r="308" s="2" customFormat="1" ht="16.30189" customHeight="1">
      <c r="A308" s="39"/>
      <c r="B308" s="40"/>
      <c r="C308" s="246" t="s">
        <v>560</v>
      </c>
      <c r="D308" s="246" t="s">
        <v>268</v>
      </c>
      <c r="E308" s="247" t="s">
        <v>2600</v>
      </c>
      <c r="F308" s="248" t="s">
        <v>1</v>
      </c>
      <c r="G308" s="249" t="s">
        <v>1</v>
      </c>
      <c r="H308" s="250">
        <v>105.5</v>
      </c>
      <c r="I308" s="251"/>
      <c r="J308" s="250">
        <f>ROUND(I308*H308,2)</f>
        <v>0</v>
      </c>
      <c r="K308" s="252"/>
      <c r="L308" s="45"/>
      <c r="M308" s="253" t="s">
        <v>1</v>
      </c>
      <c r="N308" s="254" t="s">
        <v>41</v>
      </c>
      <c r="O308" s="92"/>
      <c r="P308" s="255">
        <f>O308*H308</f>
        <v>0</v>
      </c>
      <c r="Q308" s="255">
        <v>0.31879000000000002</v>
      </c>
      <c r="R308" s="255">
        <f>Q308*H308</f>
        <v>33.632345000000001</v>
      </c>
      <c r="S308" s="255">
        <v>0</v>
      </c>
      <c r="T308" s="256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57" t="s">
        <v>282</v>
      </c>
      <c r="AT308" s="257" t="s">
        <v>268</v>
      </c>
      <c r="AU308" s="257" t="s">
        <v>91</v>
      </c>
      <c r="AY308" s="18" t="s">
        <v>265</v>
      </c>
      <c r="BE308" s="258">
        <f>IF(N308="základná",J308,0)</f>
        <v>0</v>
      </c>
      <c r="BF308" s="258">
        <f>IF(N308="znížená",J308,0)</f>
        <v>0</v>
      </c>
      <c r="BG308" s="258">
        <f>IF(N308="zákl. prenesená",J308,0)</f>
        <v>0</v>
      </c>
      <c r="BH308" s="258">
        <f>IF(N308="zníž. prenesená",J308,0)</f>
        <v>0</v>
      </c>
      <c r="BI308" s="258">
        <f>IF(N308="nulová",J308,0)</f>
        <v>0</v>
      </c>
      <c r="BJ308" s="18" t="s">
        <v>91</v>
      </c>
      <c r="BK308" s="258">
        <f>ROUND(I308*H308,2)</f>
        <v>0</v>
      </c>
      <c r="BL308" s="18" t="s">
        <v>282</v>
      </c>
      <c r="BM308" s="257" t="s">
        <v>3512</v>
      </c>
    </row>
    <row r="309" s="13" customFormat="1">
      <c r="A309" s="13"/>
      <c r="B309" s="264"/>
      <c r="C309" s="265"/>
      <c r="D309" s="266" t="s">
        <v>312</v>
      </c>
      <c r="E309" s="267" t="s">
        <v>1</v>
      </c>
      <c r="F309" s="268" t="s">
        <v>3855</v>
      </c>
      <c r="G309" s="265"/>
      <c r="H309" s="269">
        <v>89.099999999999994</v>
      </c>
      <c r="I309" s="270"/>
      <c r="J309" s="265"/>
      <c r="K309" s="265"/>
      <c r="L309" s="271"/>
      <c r="M309" s="272"/>
      <c r="N309" s="273"/>
      <c r="O309" s="273"/>
      <c r="P309" s="273"/>
      <c r="Q309" s="273"/>
      <c r="R309" s="273"/>
      <c r="S309" s="273"/>
      <c r="T309" s="27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75" t="s">
        <v>312</v>
      </c>
      <c r="AU309" s="275" t="s">
        <v>91</v>
      </c>
      <c r="AV309" s="13" t="s">
        <v>91</v>
      </c>
      <c r="AW309" s="13" t="s">
        <v>4</v>
      </c>
      <c r="AX309" s="13" t="s">
        <v>75</v>
      </c>
      <c r="AY309" s="275" t="s">
        <v>265</v>
      </c>
    </row>
    <row r="310" s="13" customFormat="1">
      <c r="A310" s="13"/>
      <c r="B310" s="264"/>
      <c r="C310" s="265"/>
      <c r="D310" s="266" t="s">
        <v>312</v>
      </c>
      <c r="E310" s="267" t="s">
        <v>1</v>
      </c>
      <c r="F310" s="268" t="s">
        <v>3856</v>
      </c>
      <c r="G310" s="265"/>
      <c r="H310" s="269">
        <v>11</v>
      </c>
      <c r="I310" s="270"/>
      <c r="J310" s="265"/>
      <c r="K310" s="265"/>
      <c r="L310" s="271"/>
      <c r="M310" s="272"/>
      <c r="N310" s="273"/>
      <c r="O310" s="273"/>
      <c r="P310" s="273"/>
      <c r="Q310" s="273"/>
      <c r="R310" s="273"/>
      <c r="S310" s="273"/>
      <c r="T310" s="27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75" t="s">
        <v>312</v>
      </c>
      <c r="AU310" s="275" t="s">
        <v>91</v>
      </c>
      <c r="AV310" s="13" t="s">
        <v>91</v>
      </c>
      <c r="AW310" s="13" t="s">
        <v>4</v>
      </c>
      <c r="AX310" s="13" t="s">
        <v>75</v>
      </c>
      <c r="AY310" s="275" t="s">
        <v>265</v>
      </c>
    </row>
    <row r="311" s="13" customFormat="1">
      <c r="A311" s="13"/>
      <c r="B311" s="264"/>
      <c r="C311" s="265"/>
      <c r="D311" s="266" t="s">
        <v>312</v>
      </c>
      <c r="E311" s="267" t="s">
        <v>1</v>
      </c>
      <c r="F311" s="268" t="s">
        <v>3857</v>
      </c>
      <c r="G311" s="265"/>
      <c r="H311" s="269">
        <v>5.4000000000000004</v>
      </c>
      <c r="I311" s="270"/>
      <c r="J311" s="265"/>
      <c r="K311" s="265"/>
      <c r="L311" s="271"/>
      <c r="M311" s="272"/>
      <c r="N311" s="273"/>
      <c r="O311" s="273"/>
      <c r="P311" s="273"/>
      <c r="Q311" s="273"/>
      <c r="R311" s="273"/>
      <c r="S311" s="273"/>
      <c r="T311" s="27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75" t="s">
        <v>312</v>
      </c>
      <c r="AU311" s="275" t="s">
        <v>91</v>
      </c>
      <c r="AV311" s="13" t="s">
        <v>91</v>
      </c>
      <c r="AW311" s="13" t="s">
        <v>4</v>
      </c>
      <c r="AX311" s="13" t="s">
        <v>75</v>
      </c>
      <c r="AY311" s="275" t="s">
        <v>265</v>
      </c>
    </row>
    <row r="312" s="2" customFormat="1" ht="16.30189" customHeight="1">
      <c r="A312" s="39"/>
      <c r="B312" s="40"/>
      <c r="C312" s="246" t="s">
        <v>563</v>
      </c>
      <c r="D312" s="246" t="s">
        <v>268</v>
      </c>
      <c r="E312" s="247" t="s">
        <v>898</v>
      </c>
      <c r="F312" s="248" t="s">
        <v>1</v>
      </c>
      <c r="G312" s="249" t="s">
        <v>1</v>
      </c>
      <c r="H312" s="250">
        <v>10.69</v>
      </c>
      <c r="I312" s="251"/>
      <c r="J312" s="250">
        <f>ROUND(I312*H312,2)</f>
        <v>0</v>
      </c>
      <c r="K312" s="252"/>
      <c r="L312" s="45"/>
      <c r="M312" s="253" t="s">
        <v>1</v>
      </c>
      <c r="N312" s="254" t="s">
        <v>41</v>
      </c>
      <c r="O312" s="92"/>
      <c r="P312" s="255">
        <f>O312*H312</f>
        <v>0</v>
      </c>
      <c r="Q312" s="255">
        <v>2.2632490000000001</v>
      </c>
      <c r="R312" s="255">
        <f>Q312*H312</f>
        <v>24.194131809999998</v>
      </c>
      <c r="S312" s="255">
        <v>0</v>
      </c>
      <c r="T312" s="256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57" t="s">
        <v>282</v>
      </c>
      <c r="AT312" s="257" t="s">
        <v>268</v>
      </c>
      <c r="AU312" s="257" t="s">
        <v>91</v>
      </c>
      <c r="AY312" s="18" t="s">
        <v>265</v>
      </c>
      <c r="BE312" s="258">
        <f>IF(N312="základná",J312,0)</f>
        <v>0</v>
      </c>
      <c r="BF312" s="258">
        <f>IF(N312="znížená",J312,0)</f>
        <v>0</v>
      </c>
      <c r="BG312" s="258">
        <f>IF(N312="zákl. prenesená",J312,0)</f>
        <v>0</v>
      </c>
      <c r="BH312" s="258">
        <f>IF(N312="zníž. prenesená",J312,0)</f>
        <v>0</v>
      </c>
      <c r="BI312" s="258">
        <f>IF(N312="nulová",J312,0)</f>
        <v>0</v>
      </c>
      <c r="BJ312" s="18" t="s">
        <v>91</v>
      </c>
      <c r="BK312" s="258">
        <f>ROUND(I312*H312,2)</f>
        <v>0</v>
      </c>
      <c r="BL312" s="18" t="s">
        <v>282</v>
      </c>
      <c r="BM312" s="257" t="s">
        <v>3518</v>
      </c>
    </row>
    <row r="313" s="13" customFormat="1">
      <c r="A313" s="13"/>
      <c r="B313" s="264"/>
      <c r="C313" s="265"/>
      <c r="D313" s="266" t="s">
        <v>312</v>
      </c>
      <c r="E313" s="267" t="s">
        <v>1</v>
      </c>
      <c r="F313" s="268" t="s">
        <v>3858</v>
      </c>
      <c r="G313" s="265"/>
      <c r="H313" s="269">
        <v>8.8000000000000007</v>
      </c>
      <c r="I313" s="270"/>
      <c r="J313" s="265"/>
      <c r="K313" s="265"/>
      <c r="L313" s="271"/>
      <c r="M313" s="272"/>
      <c r="N313" s="273"/>
      <c r="O313" s="273"/>
      <c r="P313" s="273"/>
      <c r="Q313" s="273"/>
      <c r="R313" s="273"/>
      <c r="S313" s="273"/>
      <c r="T313" s="27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75" t="s">
        <v>312</v>
      </c>
      <c r="AU313" s="275" t="s">
        <v>91</v>
      </c>
      <c r="AV313" s="13" t="s">
        <v>91</v>
      </c>
      <c r="AW313" s="13" t="s">
        <v>4</v>
      </c>
      <c r="AX313" s="13" t="s">
        <v>75</v>
      </c>
      <c r="AY313" s="275" t="s">
        <v>265</v>
      </c>
    </row>
    <row r="314" s="13" customFormat="1">
      <c r="A314" s="13"/>
      <c r="B314" s="264"/>
      <c r="C314" s="265"/>
      <c r="D314" s="266" t="s">
        <v>312</v>
      </c>
      <c r="E314" s="267" t="s">
        <v>1</v>
      </c>
      <c r="F314" s="268" t="s">
        <v>3859</v>
      </c>
      <c r="G314" s="265"/>
      <c r="H314" s="269">
        <v>1.8899999999999999</v>
      </c>
      <c r="I314" s="270"/>
      <c r="J314" s="265"/>
      <c r="K314" s="265"/>
      <c r="L314" s="271"/>
      <c r="M314" s="272"/>
      <c r="N314" s="273"/>
      <c r="O314" s="273"/>
      <c r="P314" s="273"/>
      <c r="Q314" s="273"/>
      <c r="R314" s="273"/>
      <c r="S314" s="273"/>
      <c r="T314" s="27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75" t="s">
        <v>312</v>
      </c>
      <c r="AU314" s="275" t="s">
        <v>91</v>
      </c>
      <c r="AV314" s="13" t="s">
        <v>91</v>
      </c>
      <c r="AW314" s="13" t="s">
        <v>4</v>
      </c>
      <c r="AX314" s="13" t="s">
        <v>75</v>
      </c>
      <c r="AY314" s="275" t="s">
        <v>265</v>
      </c>
    </row>
    <row r="315" s="14" customFormat="1">
      <c r="A315" s="14"/>
      <c r="B315" s="276"/>
      <c r="C315" s="277"/>
      <c r="D315" s="266" t="s">
        <v>312</v>
      </c>
      <c r="E315" s="278" t="s">
        <v>1</v>
      </c>
      <c r="F315" s="279" t="s">
        <v>318</v>
      </c>
      <c r="G315" s="277"/>
      <c r="H315" s="280">
        <v>10.69</v>
      </c>
      <c r="I315" s="281"/>
      <c r="J315" s="277"/>
      <c r="K315" s="277"/>
      <c r="L315" s="282"/>
      <c r="M315" s="283"/>
      <c r="N315" s="284"/>
      <c r="O315" s="284"/>
      <c r="P315" s="284"/>
      <c r="Q315" s="284"/>
      <c r="R315" s="284"/>
      <c r="S315" s="284"/>
      <c r="T315" s="28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86" t="s">
        <v>312</v>
      </c>
      <c r="AU315" s="286" t="s">
        <v>91</v>
      </c>
      <c r="AV315" s="14" t="s">
        <v>282</v>
      </c>
      <c r="AW315" s="14" t="s">
        <v>4</v>
      </c>
      <c r="AX315" s="14" t="s">
        <v>83</v>
      </c>
      <c r="AY315" s="286" t="s">
        <v>265</v>
      </c>
    </row>
    <row r="316" s="2" customFormat="1" ht="16.30189" customHeight="1">
      <c r="A316" s="39"/>
      <c r="B316" s="40"/>
      <c r="C316" s="246" t="s">
        <v>566</v>
      </c>
      <c r="D316" s="246" t="s">
        <v>268</v>
      </c>
      <c r="E316" s="247" t="s">
        <v>1040</v>
      </c>
      <c r="F316" s="248" t="s">
        <v>1</v>
      </c>
      <c r="G316" s="249" t="s">
        <v>1</v>
      </c>
      <c r="H316" s="250">
        <v>1.2</v>
      </c>
      <c r="I316" s="251"/>
      <c r="J316" s="250">
        <f>ROUND(I316*H316,2)</f>
        <v>0</v>
      </c>
      <c r="K316" s="252"/>
      <c r="L316" s="45"/>
      <c r="M316" s="253" t="s">
        <v>1</v>
      </c>
      <c r="N316" s="254" t="s">
        <v>41</v>
      </c>
      <c r="O316" s="92"/>
      <c r="P316" s="255">
        <f>O316*H316</f>
        <v>0</v>
      </c>
      <c r="Q316" s="255">
        <v>0.022655000000000002</v>
      </c>
      <c r="R316" s="255">
        <f>Q316*H316</f>
        <v>0.027186000000000002</v>
      </c>
      <c r="S316" s="255">
        <v>0</v>
      </c>
      <c r="T316" s="256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57" t="s">
        <v>282</v>
      </c>
      <c r="AT316" s="257" t="s">
        <v>268</v>
      </c>
      <c r="AU316" s="257" t="s">
        <v>91</v>
      </c>
      <c r="AY316" s="18" t="s">
        <v>265</v>
      </c>
      <c r="BE316" s="258">
        <f>IF(N316="základná",J316,0)</f>
        <v>0</v>
      </c>
      <c r="BF316" s="258">
        <f>IF(N316="znížená",J316,0)</f>
        <v>0</v>
      </c>
      <c r="BG316" s="258">
        <f>IF(N316="zákl. prenesená",J316,0)</f>
        <v>0</v>
      </c>
      <c r="BH316" s="258">
        <f>IF(N316="zníž. prenesená",J316,0)</f>
        <v>0</v>
      </c>
      <c r="BI316" s="258">
        <f>IF(N316="nulová",J316,0)</f>
        <v>0</v>
      </c>
      <c r="BJ316" s="18" t="s">
        <v>91</v>
      </c>
      <c r="BK316" s="258">
        <f>ROUND(I316*H316,2)</f>
        <v>0</v>
      </c>
      <c r="BL316" s="18" t="s">
        <v>282</v>
      </c>
      <c r="BM316" s="257" t="s">
        <v>2610</v>
      </c>
    </row>
    <row r="317" s="13" customFormat="1">
      <c r="A317" s="13"/>
      <c r="B317" s="264"/>
      <c r="C317" s="265"/>
      <c r="D317" s="266" t="s">
        <v>312</v>
      </c>
      <c r="E317" s="267" t="s">
        <v>1</v>
      </c>
      <c r="F317" s="268" t="s">
        <v>3860</v>
      </c>
      <c r="G317" s="265"/>
      <c r="H317" s="269">
        <v>1.2</v>
      </c>
      <c r="I317" s="270"/>
      <c r="J317" s="265"/>
      <c r="K317" s="265"/>
      <c r="L317" s="271"/>
      <c r="M317" s="272"/>
      <c r="N317" s="273"/>
      <c r="O317" s="273"/>
      <c r="P317" s="273"/>
      <c r="Q317" s="273"/>
      <c r="R317" s="273"/>
      <c r="S317" s="273"/>
      <c r="T317" s="27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75" t="s">
        <v>312</v>
      </c>
      <c r="AU317" s="275" t="s">
        <v>91</v>
      </c>
      <c r="AV317" s="13" t="s">
        <v>91</v>
      </c>
      <c r="AW317" s="13" t="s">
        <v>4</v>
      </c>
      <c r="AX317" s="13" t="s">
        <v>75</v>
      </c>
      <c r="AY317" s="275" t="s">
        <v>265</v>
      </c>
    </row>
    <row r="318" s="14" customFormat="1">
      <c r="A318" s="14"/>
      <c r="B318" s="276"/>
      <c r="C318" s="277"/>
      <c r="D318" s="266" t="s">
        <v>312</v>
      </c>
      <c r="E318" s="278" t="s">
        <v>1</v>
      </c>
      <c r="F318" s="279" t="s">
        <v>318</v>
      </c>
      <c r="G318" s="277"/>
      <c r="H318" s="280">
        <v>1.2</v>
      </c>
      <c r="I318" s="281"/>
      <c r="J318" s="277"/>
      <c r="K318" s="277"/>
      <c r="L318" s="282"/>
      <c r="M318" s="283"/>
      <c r="N318" s="284"/>
      <c r="O318" s="284"/>
      <c r="P318" s="284"/>
      <c r="Q318" s="284"/>
      <c r="R318" s="284"/>
      <c r="S318" s="284"/>
      <c r="T318" s="28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86" t="s">
        <v>312</v>
      </c>
      <c r="AU318" s="286" t="s">
        <v>91</v>
      </c>
      <c r="AV318" s="14" t="s">
        <v>282</v>
      </c>
      <c r="AW318" s="14" t="s">
        <v>4</v>
      </c>
      <c r="AX318" s="14" t="s">
        <v>83</v>
      </c>
      <c r="AY318" s="286" t="s">
        <v>265</v>
      </c>
    </row>
    <row r="319" s="2" customFormat="1" ht="16.30189" customHeight="1">
      <c r="A319" s="39"/>
      <c r="B319" s="40"/>
      <c r="C319" s="246" t="s">
        <v>569</v>
      </c>
      <c r="D319" s="246" t="s">
        <v>268</v>
      </c>
      <c r="E319" s="247" t="s">
        <v>3522</v>
      </c>
      <c r="F319" s="248" t="s">
        <v>1</v>
      </c>
      <c r="G319" s="249" t="s">
        <v>1</v>
      </c>
      <c r="H319" s="250">
        <v>56.530000000000001</v>
      </c>
      <c r="I319" s="251"/>
      <c r="J319" s="250">
        <f>ROUND(I319*H319,2)</f>
        <v>0</v>
      </c>
      <c r="K319" s="252"/>
      <c r="L319" s="45"/>
      <c r="M319" s="253" t="s">
        <v>1</v>
      </c>
      <c r="N319" s="254" t="s">
        <v>41</v>
      </c>
      <c r="O319" s="92"/>
      <c r="P319" s="255">
        <f>O319*H319</f>
        <v>0</v>
      </c>
      <c r="Q319" s="255">
        <v>2.4500000000000002</v>
      </c>
      <c r="R319" s="255">
        <f>Q319*H319</f>
        <v>138.49850000000001</v>
      </c>
      <c r="S319" s="255">
        <v>0</v>
      </c>
      <c r="T319" s="256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57" t="s">
        <v>282</v>
      </c>
      <c r="AT319" s="257" t="s">
        <v>268</v>
      </c>
      <c r="AU319" s="257" t="s">
        <v>91</v>
      </c>
      <c r="AY319" s="18" t="s">
        <v>265</v>
      </c>
      <c r="BE319" s="258">
        <f>IF(N319="základná",J319,0)</f>
        <v>0</v>
      </c>
      <c r="BF319" s="258">
        <f>IF(N319="znížená",J319,0)</f>
        <v>0</v>
      </c>
      <c r="BG319" s="258">
        <f>IF(N319="zákl. prenesená",J319,0)</f>
        <v>0</v>
      </c>
      <c r="BH319" s="258">
        <f>IF(N319="zníž. prenesená",J319,0)</f>
        <v>0</v>
      </c>
      <c r="BI319" s="258">
        <f>IF(N319="nulová",J319,0)</f>
        <v>0</v>
      </c>
      <c r="BJ319" s="18" t="s">
        <v>91</v>
      </c>
      <c r="BK319" s="258">
        <f>ROUND(I319*H319,2)</f>
        <v>0</v>
      </c>
      <c r="BL319" s="18" t="s">
        <v>282</v>
      </c>
      <c r="BM319" s="257" t="s">
        <v>3523</v>
      </c>
    </row>
    <row r="320" s="13" customFormat="1">
      <c r="A320" s="13"/>
      <c r="B320" s="264"/>
      <c r="C320" s="265"/>
      <c r="D320" s="266" t="s">
        <v>312</v>
      </c>
      <c r="E320" s="267" t="s">
        <v>1</v>
      </c>
      <c r="F320" s="268" t="s">
        <v>3861</v>
      </c>
      <c r="G320" s="265"/>
      <c r="H320" s="269">
        <v>3.3300000000000001</v>
      </c>
      <c r="I320" s="270"/>
      <c r="J320" s="265"/>
      <c r="K320" s="265"/>
      <c r="L320" s="271"/>
      <c r="M320" s="272"/>
      <c r="N320" s="273"/>
      <c r="O320" s="273"/>
      <c r="P320" s="273"/>
      <c r="Q320" s="273"/>
      <c r="R320" s="273"/>
      <c r="S320" s="273"/>
      <c r="T320" s="27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75" t="s">
        <v>312</v>
      </c>
      <c r="AU320" s="275" t="s">
        <v>91</v>
      </c>
      <c r="AV320" s="13" t="s">
        <v>91</v>
      </c>
      <c r="AW320" s="13" t="s">
        <v>4</v>
      </c>
      <c r="AX320" s="13" t="s">
        <v>75</v>
      </c>
      <c r="AY320" s="275" t="s">
        <v>265</v>
      </c>
    </row>
    <row r="321" s="13" customFormat="1">
      <c r="A321" s="13"/>
      <c r="B321" s="264"/>
      <c r="C321" s="265"/>
      <c r="D321" s="266" t="s">
        <v>312</v>
      </c>
      <c r="E321" s="267" t="s">
        <v>1</v>
      </c>
      <c r="F321" s="268" t="s">
        <v>3862</v>
      </c>
      <c r="G321" s="265"/>
      <c r="H321" s="269">
        <v>53.200000000000003</v>
      </c>
      <c r="I321" s="270"/>
      <c r="J321" s="265"/>
      <c r="K321" s="265"/>
      <c r="L321" s="271"/>
      <c r="M321" s="272"/>
      <c r="N321" s="273"/>
      <c r="O321" s="273"/>
      <c r="P321" s="273"/>
      <c r="Q321" s="273"/>
      <c r="R321" s="273"/>
      <c r="S321" s="273"/>
      <c r="T321" s="27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75" t="s">
        <v>312</v>
      </c>
      <c r="AU321" s="275" t="s">
        <v>91</v>
      </c>
      <c r="AV321" s="13" t="s">
        <v>91</v>
      </c>
      <c r="AW321" s="13" t="s">
        <v>4</v>
      </c>
      <c r="AX321" s="13" t="s">
        <v>75</v>
      </c>
      <c r="AY321" s="275" t="s">
        <v>265</v>
      </c>
    </row>
    <row r="322" s="14" customFormat="1">
      <c r="A322" s="14"/>
      <c r="B322" s="276"/>
      <c r="C322" s="277"/>
      <c r="D322" s="266" t="s">
        <v>312</v>
      </c>
      <c r="E322" s="278" t="s">
        <v>1</v>
      </c>
      <c r="F322" s="279" t="s">
        <v>318</v>
      </c>
      <c r="G322" s="277"/>
      <c r="H322" s="280">
        <v>56.530000000000001</v>
      </c>
      <c r="I322" s="281"/>
      <c r="J322" s="277"/>
      <c r="K322" s="277"/>
      <c r="L322" s="282"/>
      <c r="M322" s="283"/>
      <c r="N322" s="284"/>
      <c r="O322" s="284"/>
      <c r="P322" s="284"/>
      <c r="Q322" s="284"/>
      <c r="R322" s="284"/>
      <c r="S322" s="284"/>
      <c r="T322" s="28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86" t="s">
        <v>312</v>
      </c>
      <c r="AU322" s="286" t="s">
        <v>91</v>
      </c>
      <c r="AV322" s="14" t="s">
        <v>282</v>
      </c>
      <c r="AW322" s="14" t="s">
        <v>4</v>
      </c>
      <c r="AX322" s="14" t="s">
        <v>83</v>
      </c>
      <c r="AY322" s="286" t="s">
        <v>265</v>
      </c>
    </row>
    <row r="323" s="2" customFormat="1" ht="16.30189" customHeight="1">
      <c r="A323" s="39"/>
      <c r="B323" s="40"/>
      <c r="C323" s="246" t="s">
        <v>573</v>
      </c>
      <c r="D323" s="246" t="s">
        <v>268</v>
      </c>
      <c r="E323" s="247" t="s">
        <v>3525</v>
      </c>
      <c r="F323" s="248" t="s">
        <v>1</v>
      </c>
      <c r="G323" s="249" t="s">
        <v>1</v>
      </c>
      <c r="H323" s="250">
        <v>2.1899999999999999</v>
      </c>
      <c r="I323" s="251"/>
      <c r="J323" s="250">
        <f>ROUND(I323*H323,2)</f>
        <v>0</v>
      </c>
      <c r="K323" s="252"/>
      <c r="L323" s="45"/>
      <c r="M323" s="253" t="s">
        <v>1</v>
      </c>
      <c r="N323" s="254" t="s">
        <v>41</v>
      </c>
      <c r="O323" s="92"/>
      <c r="P323" s="255">
        <f>O323*H323</f>
        <v>0</v>
      </c>
      <c r="Q323" s="255">
        <v>0</v>
      </c>
      <c r="R323" s="255">
        <f>Q323*H323</f>
        <v>0</v>
      </c>
      <c r="S323" s="255">
        <v>0</v>
      </c>
      <c r="T323" s="256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57" t="s">
        <v>282</v>
      </c>
      <c r="AT323" s="257" t="s">
        <v>268</v>
      </c>
      <c r="AU323" s="257" t="s">
        <v>91</v>
      </c>
      <c r="AY323" s="18" t="s">
        <v>265</v>
      </c>
      <c r="BE323" s="258">
        <f>IF(N323="základná",J323,0)</f>
        <v>0</v>
      </c>
      <c r="BF323" s="258">
        <f>IF(N323="znížená",J323,0)</f>
        <v>0</v>
      </c>
      <c r="BG323" s="258">
        <f>IF(N323="zákl. prenesená",J323,0)</f>
        <v>0</v>
      </c>
      <c r="BH323" s="258">
        <f>IF(N323="zníž. prenesená",J323,0)</f>
        <v>0</v>
      </c>
      <c r="BI323" s="258">
        <f>IF(N323="nulová",J323,0)</f>
        <v>0</v>
      </c>
      <c r="BJ323" s="18" t="s">
        <v>91</v>
      </c>
      <c r="BK323" s="258">
        <f>ROUND(I323*H323,2)</f>
        <v>0</v>
      </c>
      <c r="BL323" s="18" t="s">
        <v>282</v>
      </c>
      <c r="BM323" s="257" t="s">
        <v>3526</v>
      </c>
    </row>
    <row r="324" s="13" customFormat="1">
      <c r="A324" s="13"/>
      <c r="B324" s="264"/>
      <c r="C324" s="265"/>
      <c r="D324" s="266" t="s">
        <v>312</v>
      </c>
      <c r="E324" s="267" t="s">
        <v>1</v>
      </c>
      <c r="F324" s="268" t="s">
        <v>3863</v>
      </c>
      <c r="G324" s="265"/>
      <c r="H324" s="269">
        <v>1.71</v>
      </c>
      <c r="I324" s="270"/>
      <c r="J324" s="265"/>
      <c r="K324" s="265"/>
      <c r="L324" s="271"/>
      <c r="M324" s="272"/>
      <c r="N324" s="273"/>
      <c r="O324" s="273"/>
      <c r="P324" s="273"/>
      <c r="Q324" s="273"/>
      <c r="R324" s="273"/>
      <c r="S324" s="273"/>
      <c r="T324" s="27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75" t="s">
        <v>312</v>
      </c>
      <c r="AU324" s="275" t="s">
        <v>91</v>
      </c>
      <c r="AV324" s="13" t="s">
        <v>91</v>
      </c>
      <c r="AW324" s="13" t="s">
        <v>4</v>
      </c>
      <c r="AX324" s="13" t="s">
        <v>75</v>
      </c>
      <c r="AY324" s="275" t="s">
        <v>265</v>
      </c>
    </row>
    <row r="325" s="13" customFormat="1">
      <c r="A325" s="13"/>
      <c r="B325" s="264"/>
      <c r="C325" s="265"/>
      <c r="D325" s="266" t="s">
        <v>312</v>
      </c>
      <c r="E325" s="267" t="s">
        <v>1</v>
      </c>
      <c r="F325" s="268" t="s">
        <v>3864</v>
      </c>
      <c r="G325" s="265"/>
      <c r="H325" s="269">
        <v>0.47999999999999998</v>
      </c>
      <c r="I325" s="270"/>
      <c r="J325" s="265"/>
      <c r="K325" s="265"/>
      <c r="L325" s="271"/>
      <c r="M325" s="272"/>
      <c r="N325" s="273"/>
      <c r="O325" s="273"/>
      <c r="P325" s="273"/>
      <c r="Q325" s="273"/>
      <c r="R325" s="273"/>
      <c r="S325" s="273"/>
      <c r="T325" s="27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75" t="s">
        <v>312</v>
      </c>
      <c r="AU325" s="275" t="s">
        <v>91</v>
      </c>
      <c r="AV325" s="13" t="s">
        <v>91</v>
      </c>
      <c r="AW325" s="13" t="s">
        <v>4</v>
      </c>
      <c r="AX325" s="13" t="s">
        <v>75</v>
      </c>
      <c r="AY325" s="275" t="s">
        <v>265</v>
      </c>
    </row>
    <row r="326" s="14" customFormat="1">
      <c r="A326" s="14"/>
      <c r="B326" s="276"/>
      <c r="C326" s="277"/>
      <c r="D326" s="266" t="s">
        <v>312</v>
      </c>
      <c r="E326" s="278" t="s">
        <v>1</v>
      </c>
      <c r="F326" s="279" t="s">
        <v>318</v>
      </c>
      <c r="G326" s="277"/>
      <c r="H326" s="280">
        <v>2.1899999999999999</v>
      </c>
      <c r="I326" s="281"/>
      <c r="J326" s="277"/>
      <c r="K326" s="277"/>
      <c r="L326" s="282"/>
      <c r="M326" s="283"/>
      <c r="N326" s="284"/>
      <c r="O326" s="284"/>
      <c r="P326" s="284"/>
      <c r="Q326" s="284"/>
      <c r="R326" s="284"/>
      <c r="S326" s="284"/>
      <c r="T326" s="28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86" t="s">
        <v>312</v>
      </c>
      <c r="AU326" s="286" t="s">
        <v>91</v>
      </c>
      <c r="AV326" s="14" t="s">
        <v>282</v>
      </c>
      <c r="AW326" s="14" t="s">
        <v>4</v>
      </c>
      <c r="AX326" s="14" t="s">
        <v>83</v>
      </c>
      <c r="AY326" s="286" t="s">
        <v>265</v>
      </c>
    </row>
    <row r="327" s="2" customFormat="1" ht="16.30189" customHeight="1">
      <c r="A327" s="39"/>
      <c r="B327" s="40"/>
      <c r="C327" s="287" t="s">
        <v>577</v>
      </c>
      <c r="D327" s="287" t="s">
        <v>367</v>
      </c>
      <c r="E327" s="288" t="s">
        <v>3528</v>
      </c>
      <c r="F327" s="289" t="s">
        <v>1</v>
      </c>
      <c r="G327" s="290" t="s">
        <v>1</v>
      </c>
      <c r="H327" s="291">
        <v>4.9100000000000001</v>
      </c>
      <c r="I327" s="292"/>
      <c r="J327" s="291">
        <f>ROUND(I327*H327,2)</f>
        <v>0</v>
      </c>
      <c r="K327" s="293"/>
      <c r="L327" s="294"/>
      <c r="M327" s="295" t="s">
        <v>1</v>
      </c>
      <c r="N327" s="296" t="s">
        <v>41</v>
      </c>
      <c r="O327" s="92"/>
      <c r="P327" s="255">
        <f>O327*H327</f>
        <v>0</v>
      </c>
      <c r="Q327" s="255">
        <v>1</v>
      </c>
      <c r="R327" s="255">
        <f>Q327*H327</f>
        <v>4.9100000000000001</v>
      </c>
      <c r="S327" s="255">
        <v>0</v>
      </c>
      <c r="T327" s="256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57" t="s">
        <v>338</v>
      </c>
      <c r="AT327" s="257" t="s">
        <v>367</v>
      </c>
      <c r="AU327" s="257" t="s">
        <v>91</v>
      </c>
      <c r="AY327" s="18" t="s">
        <v>265</v>
      </c>
      <c r="BE327" s="258">
        <f>IF(N327="základná",J327,0)</f>
        <v>0</v>
      </c>
      <c r="BF327" s="258">
        <f>IF(N327="znížená",J327,0)</f>
        <v>0</v>
      </c>
      <c r="BG327" s="258">
        <f>IF(N327="zákl. prenesená",J327,0)</f>
        <v>0</v>
      </c>
      <c r="BH327" s="258">
        <f>IF(N327="zníž. prenesená",J327,0)</f>
        <v>0</v>
      </c>
      <c r="BI327" s="258">
        <f>IF(N327="nulová",J327,0)</f>
        <v>0</v>
      </c>
      <c r="BJ327" s="18" t="s">
        <v>91</v>
      </c>
      <c r="BK327" s="258">
        <f>ROUND(I327*H327,2)</f>
        <v>0</v>
      </c>
      <c r="BL327" s="18" t="s">
        <v>282</v>
      </c>
      <c r="BM327" s="257" t="s">
        <v>3529</v>
      </c>
    </row>
    <row r="328" s="13" customFormat="1">
      <c r="A328" s="13"/>
      <c r="B328" s="264"/>
      <c r="C328" s="265"/>
      <c r="D328" s="266" t="s">
        <v>312</v>
      </c>
      <c r="E328" s="265"/>
      <c r="F328" s="268" t="s">
        <v>3865</v>
      </c>
      <c r="G328" s="265"/>
      <c r="H328" s="269">
        <v>4.9100000000000001</v>
      </c>
      <c r="I328" s="270"/>
      <c r="J328" s="265"/>
      <c r="K328" s="265"/>
      <c r="L328" s="271"/>
      <c r="M328" s="272"/>
      <c r="N328" s="273"/>
      <c r="O328" s="273"/>
      <c r="P328" s="273"/>
      <c r="Q328" s="273"/>
      <c r="R328" s="273"/>
      <c r="S328" s="273"/>
      <c r="T328" s="27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75" t="s">
        <v>312</v>
      </c>
      <c r="AU328" s="275" t="s">
        <v>91</v>
      </c>
      <c r="AV328" s="13" t="s">
        <v>91</v>
      </c>
      <c r="AW328" s="13" t="s">
        <v>5</v>
      </c>
      <c r="AX328" s="13" t="s">
        <v>83</v>
      </c>
      <c r="AY328" s="275" t="s">
        <v>265</v>
      </c>
    </row>
    <row r="329" s="2" customFormat="1" ht="16.30189" customHeight="1">
      <c r="A329" s="39"/>
      <c r="B329" s="40"/>
      <c r="C329" s="246" t="s">
        <v>580</v>
      </c>
      <c r="D329" s="246" t="s">
        <v>268</v>
      </c>
      <c r="E329" s="247" t="s">
        <v>2615</v>
      </c>
      <c r="F329" s="248" t="s">
        <v>1</v>
      </c>
      <c r="G329" s="249" t="s">
        <v>1</v>
      </c>
      <c r="H329" s="250">
        <v>11</v>
      </c>
      <c r="I329" s="251"/>
      <c r="J329" s="250">
        <f>ROUND(I329*H329,2)</f>
        <v>0</v>
      </c>
      <c r="K329" s="252"/>
      <c r="L329" s="45"/>
      <c r="M329" s="253" t="s">
        <v>1</v>
      </c>
      <c r="N329" s="254" t="s">
        <v>41</v>
      </c>
      <c r="O329" s="92"/>
      <c r="P329" s="255">
        <f>O329*H329</f>
        <v>0</v>
      </c>
      <c r="Q329" s="255">
        <v>2.0841599999999998</v>
      </c>
      <c r="R329" s="255">
        <f>Q329*H329</f>
        <v>22.925759999999997</v>
      </c>
      <c r="S329" s="255">
        <v>0</v>
      </c>
      <c r="T329" s="256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57" t="s">
        <v>282</v>
      </c>
      <c r="AT329" s="257" t="s">
        <v>268</v>
      </c>
      <c r="AU329" s="257" t="s">
        <v>91</v>
      </c>
      <c r="AY329" s="18" t="s">
        <v>265</v>
      </c>
      <c r="BE329" s="258">
        <f>IF(N329="základná",J329,0)</f>
        <v>0</v>
      </c>
      <c r="BF329" s="258">
        <f>IF(N329="znížená",J329,0)</f>
        <v>0</v>
      </c>
      <c r="BG329" s="258">
        <f>IF(N329="zákl. prenesená",J329,0)</f>
        <v>0</v>
      </c>
      <c r="BH329" s="258">
        <f>IF(N329="zníž. prenesená",J329,0)</f>
        <v>0</v>
      </c>
      <c r="BI329" s="258">
        <f>IF(N329="nulová",J329,0)</f>
        <v>0</v>
      </c>
      <c r="BJ329" s="18" t="s">
        <v>91</v>
      </c>
      <c r="BK329" s="258">
        <f>ROUND(I329*H329,2)</f>
        <v>0</v>
      </c>
      <c r="BL329" s="18" t="s">
        <v>282</v>
      </c>
      <c r="BM329" s="257" t="s">
        <v>3531</v>
      </c>
    </row>
    <row r="330" s="13" customFormat="1">
      <c r="A330" s="13"/>
      <c r="B330" s="264"/>
      <c r="C330" s="265"/>
      <c r="D330" s="266" t="s">
        <v>312</v>
      </c>
      <c r="E330" s="267" t="s">
        <v>1</v>
      </c>
      <c r="F330" s="268" t="s">
        <v>3866</v>
      </c>
      <c r="G330" s="265"/>
      <c r="H330" s="269">
        <v>11</v>
      </c>
      <c r="I330" s="270"/>
      <c r="J330" s="265"/>
      <c r="K330" s="265"/>
      <c r="L330" s="271"/>
      <c r="M330" s="272"/>
      <c r="N330" s="273"/>
      <c r="O330" s="273"/>
      <c r="P330" s="273"/>
      <c r="Q330" s="273"/>
      <c r="R330" s="273"/>
      <c r="S330" s="273"/>
      <c r="T330" s="27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75" t="s">
        <v>312</v>
      </c>
      <c r="AU330" s="275" t="s">
        <v>91</v>
      </c>
      <c r="AV330" s="13" t="s">
        <v>91</v>
      </c>
      <c r="AW330" s="13" t="s">
        <v>4</v>
      </c>
      <c r="AX330" s="13" t="s">
        <v>83</v>
      </c>
      <c r="AY330" s="275" t="s">
        <v>265</v>
      </c>
    </row>
    <row r="331" s="2" customFormat="1" ht="16.30189" customHeight="1">
      <c r="A331" s="39"/>
      <c r="B331" s="40"/>
      <c r="C331" s="246" t="s">
        <v>583</v>
      </c>
      <c r="D331" s="246" t="s">
        <v>268</v>
      </c>
      <c r="E331" s="247" t="s">
        <v>2618</v>
      </c>
      <c r="F331" s="248" t="s">
        <v>1</v>
      </c>
      <c r="G331" s="249" t="s">
        <v>1</v>
      </c>
      <c r="H331" s="250">
        <v>81</v>
      </c>
      <c r="I331" s="251"/>
      <c r="J331" s="250">
        <f>ROUND(I331*H331,2)</f>
        <v>0</v>
      </c>
      <c r="K331" s="252"/>
      <c r="L331" s="45"/>
      <c r="M331" s="253" t="s">
        <v>1</v>
      </c>
      <c r="N331" s="254" t="s">
        <v>41</v>
      </c>
      <c r="O331" s="92"/>
      <c r="P331" s="255">
        <f>O331*H331</f>
        <v>0</v>
      </c>
      <c r="Q331" s="255">
        <v>0.90037999999999996</v>
      </c>
      <c r="R331" s="255">
        <f>Q331*H331</f>
        <v>72.930779999999999</v>
      </c>
      <c r="S331" s="255">
        <v>0</v>
      </c>
      <c r="T331" s="256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57" t="s">
        <v>282</v>
      </c>
      <c r="AT331" s="257" t="s">
        <v>268</v>
      </c>
      <c r="AU331" s="257" t="s">
        <v>91</v>
      </c>
      <c r="AY331" s="18" t="s">
        <v>265</v>
      </c>
      <c r="BE331" s="258">
        <f>IF(N331="základná",J331,0)</f>
        <v>0</v>
      </c>
      <c r="BF331" s="258">
        <f>IF(N331="znížená",J331,0)</f>
        <v>0</v>
      </c>
      <c r="BG331" s="258">
        <f>IF(N331="zákl. prenesená",J331,0)</f>
        <v>0</v>
      </c>
      <c r="BH331" s="258">
        <f>IF(N331="zníž. prenesená",J331,0)</f>
        <v>0</v>
      </c>
      <c r="BI331" s="258">
        <f>IF(N331="nulová",J331,0)</f>
        <v>0</v>
      </c>
      <c r="BJ331" s="18" t="s">
        <v>91</v>
      </c>
      <c r="BK331" s="258">
        <f>ROUND(I331*H331,2)</f>
        <v>0</v>
      </c>
      <c r="BL331" s="18" t="s">
        <v>282</v>
      </c>
      <c r="BM331" s="257" t="s">
        <v>3532</v>
      </c>
    </row>
    <row r="332" s="13" customFormat="1">
      <c r="A332" s="13"/>
      <c r="B332" s="264"/>
      <c r="C332" s="265"/>
      <c r="D332" s="266" t="s">
        <v>312</v>
      </c>
      <c r="E332" s="267" t="s">
        <v>1</v>
      </c>
      <c r="F332" s="268" t="s">
        <v>3867</v>
      </c>
      <c r="G332" s="265"/>
      <c r="H332" s="269">
        <v>81</v>
      </c>
      <c r="I332" s="270"/>
      <c r="J332" s="265"/>
      <c r="K332" s="265"/>
      <c r="L332" s="271"/>
      <c r="M332" s="272"/>
      <c r="N332" s="273"/>
      <c r="O332" s="273"/>
      <c r="P332" s="273"/>
      <c r="Q332" s="273"/>
      <c r="R332" s="273"/>
      <c r="S332" s="273"/>
      <c r="T332" s="27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75" t="s">
        <v>312</v>
      </c>
      <c r="AU332" s="275" t="s">
        <v>91</v>
      </c>
      <c r="AV332" s="13" t="s">
        <v>91</v>
      </c>
      <c r="AW332" s="13" t="s">
        <v>4</v>
      </c>
      <c r="AX332" s="13" t="s">
        <v>75</v>
      </c>
      <c r="AY332" s="275" t="s">
        <v>265</v>
      </c>
    </row>
    <row r="333" s="14" customFormat="1">
      <c r="A333" s="14"/>
      <c r="B333" s="276"/>
      <c r="C333" s="277"/>
      <c r="D333" s="266" t="s">
        <v>312</v>
      </c>
      <c r="E333" s="278" t="s">
        <v>1</v>
      </c>
      <c r="F333" s="279" t="s">
        <v>318</v>
      </c>
      <c r="G333" s="277"/>
      <c r="H333" s="280">
        <v>81</v>
      </c>
      <c r="I333" s="281"/>
      <c r="J333" s="277"/>
      <c r="K333" s="277"/>
      <c r="L333" s="282"/>
      <c r="M333" s="283"/>
      <c r="N333" s="284"/>
      <c r="O333" s="284"/>
      <c r="P333" s="284"/>
      <c r="Q333" s="284"/>
      <c r="R333" s="284"/>
      <c r="S333" s="284"/>
      <c r="T333" s="28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86" t="s">
        <v>312</v>
      </c>
      <c r="AU333" s="286" t="s">
        <v>91</v>
      </c>
      <c r="AV333" s="14" t="s">
        <v>282</v>
      </c>
      <c r="AW333" s="14" t="s">
        <v>5</v>
      </c>
      <c r="AX333" s="14" t="s">
        <v>83</v>
      </c>
      <c r="AY333" s="286" t="s">
        <v>265</v>
      </c>
    </row>
    <row r="334" s="12" customFormat="1" ht="22.8" customHeight="1">
      <c r="A334" s="12"/>
      <c r="B334" s="230"/>
      <c r="C334" s="231"/>
      <c r="D334" s="232" t="s">
        <v>74</v>
      </c>
      <c r="E334" s="244" t="s">
        <v>264</v>
      </c>
      <c r="F334" s="244" t="s">
        <v>461</v>
      </c>
      <c r="G334" s="231"/>
      <c r="H334" s="231"/>
      <c r="I334" s="234"/>
      <c r="J334" s="245">
        <f>BK334</f>
        <v>0</v>
      </c>
      <c r="K334" s="231"/>
      <c r="L334" s="236"/>
      <c r="M334" s="237"/>
      <c r="N334" s="238"/>
      <c r="O334" s="238"/>
      <c r="P334" s="239">
        <f>SUM(P335:P356)</f>
        <v>0</v>
      </c>
      <c r="Q334" s="238"/>
      <c r="R334" s="239">
        <f>SUM(R335:R356)</f>
        <v>334.06949696000004</v>
      </c>
      <c r="S334" s="238"/>
      <c r="T334" s="240">
        <f>SUM(T335:T356)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41" t="s">
        <v>83</v>
      </c>
      <c r="AT334" s="242" t="s">
        <v>74</v>
      </c>
      <c r="AU334" s="242" t="s">
        <v>83</v>
      </c>
      <c r="AY334" s="241" t="s">
        <v>265</v>
      </c>
      <c r="BK334" s="243">
        <f>SUM(BK335:BK356)</f>
        <v>0</v>
      </c>
    </row>
    <row r="335" s="2" customFormat="1" ht="16.30189" customHeight="1">
      <c r="A335" s="39"/>
      <c r="B335" s="40"/>
      <c r="C335" s="246" t="s">
        <v>587</v>
      </c>
      <c r="D335" s="246" t="s">
        <v>268</v>
      </c>
      <c r="E335" s="247" t="s">
        <v>471</v>
      </c>
      <c r="F335" s="248" t="s">
        <v>1</v>
      </c>
      <c r="G335" s="249" t="s">
        <v>1</v>
      </c>
      <c r="H335" s="250">
        <v>253</v>
      </c>
      <c r="I335" s="251"/>
      <c r="J335" s="250">
        <f>ROUND(I335*H335,2)</f>
        <v>0</v>
      </c>
      <c r="K335" s="252"/>
      <c r="L335" s="45"/>
      <c r="M335" s="253" t="s">
        <v>1</v>
      </c>
      <c r="N335" s="254" t="s">
        <v>41</v>
      </c>
      <c r="O335" s="92"/>
      <c r="P335" s="255">
        <f>O335*H335</f>
        <v>0</v>
      </c>
      <c r="Q335" s="255">
        <v>0.46166000000000001</v>
      </c>
      <c r="R335" s="255">
        <f>Q335*H335</f>
        <v>116.79998000000001</v>
      </c>
      <c r="S335" s="255">
        <v>0</v>
      </c>
      <c r="T335" s="256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57" t="s">
        <v>282</v>
      </c>
      <c r="AT335" s="257" t="s">
        <v>268</v>
      </c>
      <c r="AU335" s="257" t="s">
        <v>91</v>
      </c>
      <c r="AY335" s="18" t="s">
        <v>265</v>
      </c>
      <c r="BE335" s="258">
        <f>IF(N335="základná",J335,0)</f>
        <v>0</v>
      </c>
      <c r="BF335" s="258">
        <f>IF(N335="znížená",J335,0)</f>
        <v>0</v>
      </c>
      <c r="BG335" s="258">
        <f>IF(N335="zákl. prenesená",J335,0)</f>
        <v>0</v>
      </c>
      <c r="BH335" s="258">
        <f>IF(N335="zníž. prenesená",J335,0)</f>
        <v>0</v>
      </c>
      <c r="BI335" s="258">
        <f>IF(N335="nulová",J335,0)</f>
        <v>0</v>
      </c>
      <c r="BJ335" s="18" t="s">
        <v>91</v>
      </c>
      <c r="BK335" s="258">
        <f>ROUND(I335*H335,2)</f>
        <v>0</v>
      </c>
      <c r="BL335" s="18" t="s">
        <v>282</v>
      </c>
      <c r="BM335" s="257" t="s">
        <v>2623</v>
      </c>
    </row>
    <row r="336" s="13" customFormat="1">
      <c r="A336" s="13"/>
      <c r="B336" s="264"/>
      <c r="C336" s="265"/>
      <c r="D336" s="266" t="s">
        <v>312</v>
      </c>
      <c r="E336" s="267" t="s">
        <v>1</v>
      </c>
      <c r="F336" s="268" t="s">
        <v>3868</v>
      </c>
      <c r="G336" s="265"/>
      <c r="H336" s="269">
        <v>253</v>
      </c>
      <c r="I336" s="270"/>
      <c r="J336" s="265"/>
      <c r="K336" s="265"/>
      <c r="L336" s="271"/>
      <c r="M336" s="272"/>
      <c r="N336" s="273"/>
      <c r="O336" s="273"/>
      <c r="P336" s="273"/>
      <c r="Q336" s="273"/>
      <c r="R336" s="273"/>
      <c r="S336" s="273"/>
      <c r="T336" s="27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75" t="s">
        <v>312</v>
      </c>
      <c r="AU336" s="275" t="s">
        <v>91</v>
      </c>
      <c r="AV336" s="13" t="s">
        <v>91</v>
      </c>
      <c r="AW336" s="13" t="s">
        <v>4</v>
      </c>
      <c r="AX336" s="13" t="s">
        <v>83</v>
      </c>
      <c r="AY336" s="275" t="s">
        <v>265</v>
      </c>
    </row>
    <row r="337" s="2" customFormat="1" ht="16.30189" customHeight="1">
      <c r="A337" s="39"/>
      <c r="B337" s="40"/>
      <c r="C337" s="246" t="s">
        <v>590</v>
      </c>
      <c r="D337" s="246" t="s">
        <v>268</v>
      </c>
      <c r="E337" s="247" t="s">
        <v>486</v>
      </c>
      <c r="F337" s="248" t="s">
        <v>1</v>
      </c>
      <c r="G337" s="249" t="s">
        <v>1</v>
      </c>
      <c r="H337" s="250">
        <v>253</v>
      </c>
      <c r="I337" s="251"/>
      <c r="J337" s="250">
        <f>ROUND(I337*H337,2)</f>
        <v>0</v>
      </c>
      <c r="K337" s="252"/>
      <c r="L337" s="45"/>
      <c r="M337" s="253" t="s">
        <v>1</v>
      </c>
      <c r="N337" s="254" t="s">
        <v>41</v>
      </c>
      <c r="O337" s="92"/>
      <c r="P337" s="255">
        <f>O337*H337</f>
        <v>0</v>
      </c>
      <c r="Q337" s="255">
        <v>0.47117510000000001</v>
      </c>
      <c r="R337" s="255">
        <f>Q337*H337</f>
        <v>119.2073003</v>
      </c>
      <c r="S337" s="255">
        <v>0</v>
      </c>
      <c r="T337" s="256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57" t="s">
        <v>282</v>
      </c>
      <c r="AT337" s="257" t="s">
        <v>268</v>
      </c>
      <c r="AU337" s="257" t="s">
        <v>91</v>
      </c>
      <c r="AY337" s="18" t="s">
        <v>265</v>
      </c>
      <c r="BE337" s="258">
        <f>IF(N337="základná",J337,0)</f>
        <v>0</v>
      </c>
      <c r="BF337" s="258">
        <f>IF(N337="znížená",J337,0)</f>
        <v>0</v>
      </c>
      <c r="BG337" s="258">
        <f>IF(N337="zákl. prenesená",J337,0)</f>
        <v>0</v>
      </c>
      <c r="BH337" s="258">
        <f>IF(N337="zníž. prenesená",J337,0)</f>
        <v>0</v>
      </c>
      <c r="BI337" s="258">
        <f>IF(N337="nulová",J337,0)</f>
        <v>0</v>
      </c>
      <c r="BJ337" s="18" t="s">
        <v>91</v>
      </c>
      <c r="BK337" s="258">
        <f>ROUND(I337*H337,2)</f>
        <v>0</v>
      </c>
      <c r="BL337" s="18" t="s">
        <v>282</v>
      </c>
      <c r="BM337" s="257" t="s">
        <v>2624</v>
      </c>
    </row>
    <row r="338" s="13" customFormat="1">
      <c r="A338" s="13"/>
      <c r="B338" s="264"/>
      <c r="C338" s="265"/>
      <c r="D338" s="266" t="s">
        <v>312</v>
      </c>
      <c r="E338" s="267" t="s">
        <v>1</v>
      </c>
      <c r="F338" s="268" t="s">
        <v>3775</v>
      </c>
      <c r="G338" s="265"/>
      <c r="H338" s="269">
        <v>253</v>
      </c>
      <c r="I338" s="270"/>
      <c r="J338" s="265"/>
      <c r="K338" s="265"/>
      <c r="L338" s="271"/>
      <c r="M338" s="272"/>
      <c r="N338" s="273"/>
      <c r="O338" s="273"/>
      <c r="P338" s="273"/>
      <c r="Q338" s="273"/>
      <c r="R338" s="273"/>
      <c r="S338" s="273"/>
      <c r="T338" s="27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75" t="s">
        <v>312</v>
      </c>
      <c r="AU338" s="275" t="s">
        <v>91</v>
      </c>
      <c r="AV338" s="13" t="s">
        <v>91</v>
      </c>
      <c r="AW338" s="13" t="s">
        <v>4</v>
      </c>
      <c r="AX338" s="13" t="s">
        <v>83</v>
      </c>
      <c r="AY338" s="275" t="s">
        <v>265</v>
      </c>
    </row>
    <row r="339" s="2" customFormat="1" ht="16.30189" customHeight="1">
      <c r="A339" s="39"/>
      <c r="B339" s="40"/>
      <c r="C339" s="246" t="s">
        <v>593</v>
      </c>
      <c r="D339" s="246" t="s">
        <v>268</v>
      </c>
      <c r="E339" s="247" t="s">
        <v>2625</v>
      </c>
      <c r="F339" s="248" t="s">
        <v>1</v>
      </c>
      <c r="G339" s="249" t="s">
        <v>1</v>
      </c>
      <c r="H339" s="250">
        <v>596</v>
      </c>
      <c r="I339" s="251"/>
      <c r="J339" s="250">
        <f>ROUND(I339*H339,2)</f>
        <v>0</v>
      </c>
      <c r="K339" s="252"/>
      <c r="L339" s="45"/>
      <c r="M339" s="253" t="s">
        <v>1</v>
      </c>
      <c r="N339" s="254" t="s">
        <v>41</v>
      </c>
      <c r="O339" s="92"/>
      <c r="P339" s="255">
        <f>O339*H339</f>
        <v>0</v>
      </c>
      <c r="Q339" s="255">
        <v>0.00080999999999999996</v>
      </c>
      <c r="R339" s="255">
        <f>Q339*H339</f>
        <v>0.48275999999999997</v>
      </c>
      <c r="S339" s="255">
        <v>0</v>
      </c>
      <c r="T339" s="256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57" t="s">
        <v>282</v>
      </c>
      <c r="AT339" s="257" t="s">
        <v>268</v>
      </c>
      <c r="AU339" s="257" t="s">
        <v>91</v>
      </c>
      <c r="AY339" s="18" t="s">
        <v>265</v>
      </c>
      <c r="BE339" s="258">
        <f>IF(N339="základná",J339,0)</f>
        <v>0</v>
      </c>
      <c r="BF339" s="258">
        <f>IF(N339="znížená",J339,0)</f>
        <v>0</v>
      </c>
      <c r="BG339" s="258">
        <f>IF(N339="zákl. prenesená",J339,0)</f>
        <v>0</v>
      </c>
      <c r="BH339" s="258">
        <f>IF(N339="zníž. prenesená",J339,0)</f>
        <v>0</v>
      </c>
      <c r="BI339" s="258">
        <f>IF(N339="nulová",J339,0)</f>
        <v>0</v>
      </c>
      <c r="BJ339" s="18" t="s">
        <v>91</v>
      </c>
      <c r="BK339" s="258">
        <f>ROUND(I339*H339,2)</f>
        <v>0</v>
      </c>
      <c r="BL339" s="18" t="s">
        <v>282</v>
      </c>
      <c r="BM339" s="257" t="s">
        <v>2626</v>
      </c>
    </row>
    <row r="340" s="13" customFormat="1">
      <c r="A340" s="13"/>
      <c r="B340" s="264"/>
      <c r="C340" s="265"/>
      <c r="D340" s="266" t="s">
        <v>312</v>
      </c>
      <c r="E340" s="267" t="s">
        <v>1</v>
      </c>
      <c r="F340" s="268" t="s">
        <v>3869</v>
      </c>
      <c r="G340" s="265"/>
      <c r="H340" s="269">
        <v>506</v>
      </c>
      <c r="I340" s="270"/>
      <c r="J340" s="265"/>
      <c r="K340" s="265"/>
      <c r="L340" s="271"/>
      <c r="M340" s="272"/>
      <c r="N340" s="273"/>
      <c r="O340" s="273"/>
      <c r="P340" s="273"/>
      <c r="Q340" s="273"/>
      <c r="R340" s="273"/>
      <c r="S340" s="273"/>
      <c r="T340" s="27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75" t="s">
        <v>312</v>
      </c>
      <c r="AU340" s="275" t="s">
        <v>91</v>
      </c>
      <c r="AV340" s="13" t="s">
        <v>91</v>
      </c>
      <c r="AW340" s="13" t="s">
        <v>4</v>
      </c>
      <c r="AX340" s="13" t="s">
        <v>75</v>
      </c>
      <c r="AY340" s="275" t="s">
        <v>265</v>
      </c>
    </row>
    <row r="341" s="13" customFormat="1">
      <c r="A341" s="13"/>
      <c r="B341" s="264"/>
      <c r="C341" s="265"/>
      <c r="D341" s="266" t="s">
        <v>312</v>
      </c>
      <c r="E341" s="267" t="s">
        <v>1</v>
      </c>
      <c r="F341" s="268" t="s">
        <v>3870</v>
      </c>
      <c r="G341" s="265"/>
      <c r="H341" s="269">
        <v>90</v>
      </c>
      <c r="I341" s="270"/>
      <c r="J341" s="265"/>
      <c r="K341" s="265"/>
      <c r="L341" s="271"/>
      <c r="M341" s="272"/>
      <c r="N341" s="273"/>
      <c r="O341" s="273"/>
      <c r="P341" s="273"/>
      <c r="Q341" s="273"/>
      <c r="R341" s="273"/>
      <c r="S341" s="273"/>
      <c r="T341" s="27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75" t="s">
        <v>312</v>
      </c>
      <c r="AU341" s="275" t="s">
        <v>91</v>
      </c>
      <c r="AV341" s="13" t="s">
        <v>91</v>
      </c>
      <c r="AW341" s="13" t="s">
        <v>4</v>
      </c>
      <c r="AX341" s="13" t="s">
        <v>75</v>
      </c>
      <c r="AY341" s="275" t="s">
        <v>265</v>
      </c>
    </row>
    <row r="342" s="14" customFormat="1">
      <c r="A342" s="14"/>
      <c r="B342" s="276"/>
      <c r="C342" s="277"/>
      <c r="D342" s="266" t="s">
        <v>312</v>
      </c>
      <c r="E342" s="278" t="s">
        <v>1</v>
      </c>
      <c r="F342" s="279" t="s">
        <v>318</v>
      </c>
      <c r="G342" s="277"/>
      <c r="H342" s="280">
        <v>596</v>
      </c>
      <c r="I342" s="281"/>
      <c r="J342" s="277"/>
      <c r="K342" s="277"/>
      <c r="L342" s="282"/>
      <c r="M342" s="283"/>
      <c r="N342" s="284"/>
      <c r="O342" s="284"/>
      <c r="P342" s="284"/>
      <c r="Q342" s="284"/>
      <c r="R342" s="284"/>
      <c r="S342" s="284"/>
      <c r="T342" s="28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86" t="s">
        <v>312</v>
      </c>
      <c r="AU342" s="286" t="s">
        <v>91</v>
      </c>
      <c r="AV342" s="14" t="s">
        <v>282</v>
      </c>
      <c r="AW342" s="14" t="s">
        <v>4</v>
      </c>
      <c r="AX342" s="14" t="s">
        <v>83</v>
      </c>
      <c r="AY342" s="286" t="s">
        <v>265</v>
      </c>
    </row>
    <row r="343" s="2" customFormat="1" ht="16.30189" customHeight="1">
      <c r="A343" s="39"/>
      <c r="B343" s="40"/>
      <c r="C343" s="246" t="s">
        <v>596</v>
      </c>
      <c r="D343" s="246" t="s">
        <v>268</v>
      </c>
      <c r="E343" s="247" t="s">
        <v>505</v>
      </c>
      <c r="F343" s="248" t="s">
        <v>1</v>
      </c>
      <c r="G343" s="249" t="s">
        <v>1</v>
      </c>
      <c r="H343" s="250">
        <v>298</v>
      </c>
      <c r="I343" s="251"/>
      <c r="J343" s="250">
        <f>ROUND(I343*H343,2)</f>
        <v>0</v>
      </c>
      <c r="K343" s="252"/>
      <c r="L343" s="45"/>
      <c r="M343" s="253" t="s">
        <v>1</v>
      </c>
      <c r="N343" s="254" t="s">
        <v>41</v>
      </c>
      <c r="O343" s="92"/>
      <c r="P343" s="255">
        <f>O343*H343</f>
        <v>0</v>
      </c>
      <c r="Q343" s="255">
        <v>0.10373</v>
      </c>
      <c r="R343" s="255">
        <f>Q343*H343</f>
        <v>30.911540000000002</v>
      </c>
      <c r="S343" s="255">
        <v>0</v>
      </c>
      <c r="T343" s="256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57" t="s">
        <v>282</v>
      </c>
      <c r="AT343" s="257" t="s">
        <v>268</v>
      </c>
      <c r="AU343" s="257" t="s">
        <v>91</v>
      </c>
      <c r="AY343" s="18" t="s">
        <v>265</v>
      </c>
      <c r="BE343" s="258">
        <f>IF(N343="základná",J343,0)</f>
        <v>0</v>
      </c>
      <c r="BF343" s="258">
        <f>IF(N343="znížená",J343,0)</f>
        <v>0</v>
      </c>
      <c r="BG343" s="258">
        <f>IF(N343="zákl. prenesená",J343,0)</f>
        <v>0</v>
      </c>
      <c r="BH343" s="258">
        <f>IF(N343="zníž. prenesená",J343,0)</f>
        <v>0</v>
      </c>
      <c r="BI343" s="258">
        <f>IF(N343="nulová",J343,0)</f>
        <v>0</v>
      </c>
      <c r="BJ343" s="18" t="s">
        <v>91</v>
      </c>
      <c r="BK343" s="258">
        <f>ROUND(I343*H343,2)</f>
        <v>0</v>
      </c>
      <c r="BL343" s="18" t="s">
        <v>282</v>
      </c>
      <c r="BM343" s="257" t="s">
        <v>2629</v>
      </c>
    </row>
    <row r="344" s="13" customFormat="1">
      <c r="A344" s="13"/>
      <c r="B344" s="264"/>
      <c r="C344" s="265"/>
      <c r="D344" s="266" t="s">
        <v>312</v>
      </c>
      <c r="E344" s="267" t="s">
        <v>1</v>
      </c>
      <c r="F344" s="268" t="s">
        <v>3776</v>
      </c>
      <c r="G344" s="265"/>
      <c r="H344" s="269">
        <v>253</v>
      </c>
      <c r="I344" s="270"/>
      <c r="J344" s="265"/>
      <c r="K344" s="265"/>
      <c r="L344" s="271"/>
      <c r="M344" s="272"/>
      <c r="N344" s="273"/>
      <c r="O344" s="273"/>
      <c r="P344" s="273"/>
      <c r="Q344" s="273"/>
      <c r="R344" s="273"/>
      <c r="S344" s="273"/>
      <c r="T344" s="27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75" t="s">
        <v>312</v>
      </c>
      <c r="AU344" s="275" t="s">
        <v>91</v>
      </c>
      <c r="AV344" s="13" t="s">
        <v>91</v>
      </c>
      <c r="AW344" s="13" t="s">
        <v>4</v>
      </c>
      <c r="AX344" s="13" t="s">
        <v>75</v>
      </c>
      <c r="AY344" s="275" t="s">
        <v>265</v>
      </c>
    </row>
    <row r="345" s="13" customFormat="1">
      <c r="A345" s="13"/>
      <c r="B345" s="264"/>
      <c r="C345" s="265"/>
      <c r="D345" s="266" t="s">
        <v>312</v>
      </c>
      <c r="E345" s="267" t="s">
        <v>1</v>
      </c>
      <c r="F345" s="268" t="s">
        <v>3871</v>
      </c>
      <c r="G345" s="265"/>
      <c r="H345" s="269">
        <v>45</v>
      </c>
      <c r="I345" s="270"/>
      <c r="J345" s="265"/>
      <c r="K345" s="265"/>
      <c r="L345" s="271"/>
      <c r="M345" s="272"/>
      <c r="N345" s="273"/>
      <c r="O345" s="273"/>
      <c r="P345" s="273"/>
      <c r="Q345" s="273"/>
      <c r="R345" s="273"/>
      <c r="S345" s="273"/>
      <c r="T345" s="27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75" t="s">
        <v>312</v>
      </c>
      <c r="AU345" s="275" t="s">
        <v>91</v>
      </c>
      <c r="AV345" s="13" t="s">
        <v>91</v>
      </c>
      <c r="AW345" s="13" t="s">
        <v>4</v>
      </c>
      <c r="AX345" s="13" t="s">
        <v>75</v>
      </c>
      <c r="AY345" s="275" t="s">
        <v>265</v>
      </c>
    </row>
    <row r="346" s="14" customFormat="1">
      <c r="A346" s="14"/>
      <c r="B346" s="276"/>
      <c r="C346" s="277"/>
      <c r="D346" s="266" t="s">
        <v>312</v>
      </c>
      <c r="E346" s="278" t="s">
        <v>1</v>
      </c>
      <c r="F346" s="279" t="s">
        <v>318</v>
      </c>
      <c r="G346" s="277"/>
      <c r="H346" s="280">
        <v>298</v>
      </c>
      <c r="I346" s="281"/>
      <c r="J346" s="277"/>
      <c r="K346" s="277"/>
      <c r="L346" s="282"/>
      <c r="M346" s="283"/>
      <c r="N346" s="284"/>
      <c r="O346" s="284"/>
      <c r="P346" s="284"/>
      <c r="Q346" s="284"/>
      <c r="R346" s="284"/>
      <c r="S346" s="284"/>
      <c r="T346" s="28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86" t="s">
        <v>312</v>
      </c>
      <c r="AU346" s="286" t="s">
        <v>91</v>
      </c>
      <c r="AV346" s="14" t="s">
        <v>282</v>
      </c>
      <c r="AW346" s="14" t="s">
        <v>4</v>
      </c>
      <c r="AX346" s="14" t="s">
        <v>83</v>
      </c>
      <c r="AY346" s="286" t="s">
        <v>265</v>
      </c>
    </row>
    <row r="347" s="2" customFormat="1" ht="16.30189" customHeight="1">
      <c r="A347" s="39"/>
      <c r="B347" s="40"/>
      <c r="C347" s="246" t="s">
        <v>599</v>
      </c>
      <c r="D347" s="246" t="s">
        <v>268</v>
      </c>
      <c r="E347" s="247" t="s">
        <v>2631</v>
      </c>
      <c r="F347" s="248" t="s">
        <v>1</v>
      </c>
      <c r="G347" s="249" t="s">
        <v>1</v>
      </c>
      <c r="H347" s="250">
        <v>253</v>
      </c>
      <c r="I347" s="251"/>
      <c r="J347" s="250">
        <f>ROUND(I347*H347,2)</f>
        <v>0</v>
      </c>
      <c r="K347" s="252"/>
      <c r="L347" s="45"/>
      <c r="M347" s="253" t="s">
        <v>1</v>
      </c>
      <c r="N347" s="254" t="s">
        <v>41</v>
      </c>
      <c r="O347" s="92"/>
      <c r="P347" s="255">
        <f>O347*H347</f>
        <v>0</v>
      </c>
      <c r="Q347" s="255">
        <v>0.10373</v>
      </c>
      <c r="R347" s="255">
        <f>Q347*H347</f>
        <v>26.243690000000001</v>
      </c>
      <c r="S347" s="255">
        <v>0</v>
      </c>
      <c r="T347" s="256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57" t="s">
        <v>282</v>
      </c>
      <c r="AT347" s="257" t="s">
        <v>268</v>
      </c>
      <c r="AU347" s="257" t="s">
        <v>91</v>
      </c>
      <c r="AY347" s="18" t="s">
        <v>265</v>
      </c>
      <c r="BE347" s="258">
        <f>IF(N347="základná",J347,0)</f>
        <v>0</v>
      </c>
      <c r="BF347" s="258">
        <f>IF(N347="znížená",J347,0)</f>
        <v>0</v>
      </c>
      <c r="BG347" s="258">
        <f>IF(N347="zákl. prenesená",J347,0)</f>
        <v>0</v>
      </c>
      <c r="BH347" s="258">
        <f>IF(N347="zníž. prenesená",J347,0)</f>
        <v>0</v>
      </c>
      <c r="BI347" s="258">
        <f>IF(N347="nulová",J347,0)</f>
        <v>0</v>
      </c>
      <c r="BJ347" s="18" t="s">
        <v>91</v>
      </c>
      <c r="BK347" s="258">
        <f>ROUND(I347*H347,2)</f>
        <v>0</v>
      </c>
      <c r="BL347" s="18" t="s">
        <v>282</v>
      </c>
      <c r="BM347" s="257" t="s">
        <v>2632</v>
      </c>
    </row>
    <row r="348" s="13" customFormat="1">
      <c r="A348" s="13"/>
      <c r="B348" s="264"/>
      <c r="C348" s="265"/>
      <c r="D348" s="266" t="s">
        <v>312</v>
      </c>
      <c r="E348" s="267" t="s">
        <v>1</v>
      </c>
      <c r="F348" s="268" t="s">
        <v>3872</v>
      </c>
      <c r="G348" s="265"/>
      <c r="H348" s="269">
        <v>253</v>
      </c>
      <c r="I348" s="270"/>
      <c r="J348" s="265"/>
      <c r="K348" s="265"/>
      <c r="L348" s="271"/>
      <c r="M348" s="272"/>
      <c r="N348" s="273"/>
      <c r="O348" s="273"/>
      <c r="P348" s="273"/>
      <c r="Q348" s="273"/>
      <c r="R348" s="273"/>
      <c r="S348" s="273"/>
      <c r="T348" s="27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75" t="s">
        <v>312</v>
      </c>
      <c r="AU348" s="275" t="s">
        <v>91</v>
      </c>
      <c r="AV348" s="13" t="s">
        <v>91</v>
      </c>
      <c r="AW348" s="13" t="s">
        <v>4</v>
      </c>
      <c r="AX348" s="13" t="s">
        <v>83</v>
      </c>
      <c r="AY348" s="275" t="s">
        <v>265</v>
      </c>
    </row>
    <row r="349" s="2" customFormat="1" ht="16.30189" customHeight="1">
      <c r="A349" s="39"/>
      <c r="B349" s="40"/>
      <c r="C349" s="246" t="s">
        <v>602</v>
      </c>
      <c r="D349" s="246" t="s">
        <v>268</v>
      </c>
      <c r="E349" s="247" t="s">
        <v>509</v>
      </c>
      <c r="F349" s="248" t="s">
        <v>1</v>
      </c>
      <c r="G349" s="249" t="s">
        <v>1</v>
      </c>
      <c r="H349" s="250">
        <v>253</v>
      </c>
      <c r="I349" s="251"/>
      <c r="J349" s="250">
        <f>ROUND(I349*H349,2)</f>
        <v>0</v>
      </c>
      <c r="K349" s="252"/>
      <c r="L349" s="45"/>
      <c r="M349" s="253" t="s">
        <v>1</v>
      </c>
      <c r="N349" s="254" t="s">
        <v>41</v>
      </c>
      <c r="O349" s="92"/>
      <c r="P349" s="255">
        <f>O349*H349</f>
        <v>0</v>
      </c>
      <c r="Q349" s="255">
        <v>0.15559000000000001</v>
      </c>
      <c r="R349" s="255">
        <f>Q349*H349</f>
        <v>39.364270000000005</v>
      </c>
      <c r="S349" s="255">
        <v>0</v>
      </c>
      <c r="T349" s="256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57" t="s">
        <v>282</v>
      </c>
      <c r="AT349" s="257" t="s">
        <v>268</v>
      </c>
      <c r="AU349" s="257" t="s">
        <v>91</v>
      </c>
      <c r="AY349" s="18" t="s">
        <v>265</v>
      </c>
      <c r="BE349" s="258">
        <f>IF(N349="základná",J349,0)</f>
        <v>0</v>
      </c>
      <c r="BF349" s="258">
        <f>IF(N349="znížená",J349,0)</f>
        <v>0</v>
      </c>
      <c r="BG349" s="258">
        <f>IF(N349="zákl. prenesená",J349,0)</f>
        <v>0</v>
      </c>
      <c r="BH349" s="258">
        <f>IF(N349="zníž. prenesená",J349,0)</f>
        <v>0</v>
      </c>
      <c r="BI349" s="258">
        <f>IF(N349="nulová",J349,0)</f>
        <v>0</v>
      </c>
      <c r="BJ349" s="18" t="s">
        <v>91</v>
      </c>
      <c r="BK349" s="258">
        <f>ROUND(I349*H349,2)</f>
        <v>0</v>
      </c>
      <c r="BL349" s="18" t="s">
        <v>282</v>
      </c>
      <c r="BM349" s="257" t="s">
        <v>2634</v>
      </c>
    </row>
    <row r="350" s="13" customFormat="1">
      <c r="A350" s="13"/>
      <c r="B350" s="264"/>
      <c r="C350" s="265"/>
      <c r="D350" s="266" t="s">
        <v>312</v>
      </c>
      <c r="E350" s="267" t="s">
        <v>1</v>
      </c>
      <c r="F350" s="268" t="s">
        <v>3775</v>
      </c>
      <c r="G350" s="265"/>
      <c r="H350" s="269">
        <v>253</v>
      </c>
      <c r="I350" s="270"/>
      <c r="J350" s="265"/>
      <c r="K350" s="265"/>
      <c r="L350" s="271"/>
      <c r="M350" s="272"/>
      <c r="N350" s="273"/>
      <c r="O350" s="273"/>
      <c r="P350" s="273"/>
      <c r="Q350" s="273"/>
      <c r="R350" s="273"/>
      <c r="S350" s="273"/>
      <c r="T350" s="27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75" t="s">
        <v>312</v>
      </c>
      <c r="AU350" s="275" t="s">
        <v>91</v>
      </c>
      <c r="AV350" s="13" t="s">
        <v>91</v>
      </c>
      <c r="AW350" s="13" t="s">
        <v>4</v>
      </c>
      <c r="AX350" s="13" t="s">
        <v>83</v>
      </c>
      <c r="AY350" s="275" t="s">
        <v>265</v>
      </c>
    </row>
    <row r="351" s="2" customFormat="1" ht="16.30189" customHeight="1">
      <c r="A351" s="39"/>
      <c r="B351" s="40"/>
      <c r="C351" s="246" t="s">
        <v>605</v>
      </c>
      <c r="D351" s="246" t="s">
        <v>268</v>
      </c>
      <c r="E351" s="247" t="s">
        <v>2636</v>
      </c>
      <c r="F351" s="248" t="s">
        <v>1</v>
      </c>
      <c r="G351" s="249" t="s">
        <v>1</v>
      </c>
      <c r="H351" s="250">
        <v>2</v>
      </c>
      <c r="I351" s="251"/>
      <c r="J351" s="250">
        <f>ROUND(I351*H351,2)</f>
        <v>0</v>
      </c>
      <c r="K351" s="252"/>
      <c r="L351" s="45"/>
      <c r="M351" s="253" t="s">
        <v>1</v>
      </c>
      <c r="N351" s="254" t="s">
        <v>41</v>
      </c>
      <c r="O351" s="92"/>
      <c r="P351" s="255">
        <f>O351*H351</f>
        <v>0</v>
      </c>
      <c r="Q351" s="255">
        <v>0.44087832999999998</v>
      </c>
      <c r="R351" s="255">
        <f>Q351*H351</f>
        <v>0.88175665999999997</v>
      </c>
      <c r="S351" s="255">
        <v>0</v>
      </c>
      <c r="T351" s="256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57" t="s">
        <v>282</v>
      </c>
      <c r="AT351" s="257" t="s">
        <v>268</v>
      </c>
      <c r="AU351" s="257" t="s">
        <v>91</v>
      </c>
      <c r="AY351" s="18" t="s">
        <v>265</v>
      </c>
      <c r="BE351" s="258">
        <f>IF(N351="základná",J351,0)</f>
        <v>0</v>
      </c>
      <c r="BF351" s="258">
        <f>IF(N351="znížená",J351,0)</f>
        <v>0</v>
      </c>
      <c r="BG351" s="258">
        <f>IF(N351="zákl. prenesená",J351,0)</f>
        <v>0</v>
      </c>
      <c r="BH351" s="258">
        <f>IF(N351="zníž. prenesená",J351,0)</f>
        <v>0</v>
      </c>
      <c r="BI351" s="258">
        <f>IF(N351="nulová",J351,0)</f>
        <v>0</v>
      </c>
      <c r="BJ351" s="18" t="s">
        <v>91</v>
      </c>
      <c r="BK351" s="258">
        <f>ROUND(I351*H351,2)</f>
        <v>0</v>
      </c>
      <c r="BL351" s="18" t="s">
        <v>282</v>
      </c>
      <c r="BM351" s="257" t="s">
        <v>2637</v>
      </c>
    </row>
    <row r="352" s="15" customFormat="1">
      <c r="A352" s="15"/>
      <c r="B352" s="297"/>
      <c r="C352" s="298"/>
      <c r="D352" s="266" t="s">
        <v>312</v>
      </c>
      <c r="E352" s="299" t="s">
        <v>1</v>
      </c>
      <c r="F352" s="300" t="s">
        <v>2638</v>
      </c>
      <c r="G352" s="298"/>
      <c r="H352" s="299" t="s">
        <v>1</v>
      </c>
      <c r="I352" s="301"/>
      <c r="J352" s="298"/>
      <c r="K352" s="298"/>
      <c r="L352" s="302"/>
      <c r="M352" s="303"/>
      <c r="N352" s="304"/>
      <c r="O352" s="304"/>
      <c r="P352" s="304"/>
      <c r="Q352" s="304"/>
      <c r="R352" s="304"/>
      <c r="S352" s="304"/>
      <c r="T352" s="30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306" t="s">
        <v>312</v>
      </c>
      <c r="AU352" s="306" t="s">
        <v>91</v>
      </c>
      <c r="AV352" s="15" t="s">
        <v>83</v>
      </c>
      <c r="AW352" s="15" t="s">
        <v>4</v>
      </c>
      <c r="AX352" s="15" t="s">
        <v>75</v>
      </c>
      <c r="AY352" s="306" t="s">
        <v>265</v>
      </c>
    </row>
    <row r="353" s="13" customFormat="1">
      <c r="A353" s="13"/>
      <c r="B353" s="264"/>
      <c r="C353" s="265"/>
      <c r="D353" s="266" t="s">
        <v>312</v>
      </c>
      <c r="E353" s="267" t="s">
        <v>1</v>
      </c>
      <c r="F353" s="268" t="s">
        <v>2639</v>
      </c>
      <c r="G353" s="265"/>
      <c r="H353" s="269">
        <v>2</v>
      </c>
      <c r="I353" s="270"/>
      <c r="J353" s="265"/>
      <c r="K353" s="265"/>
      <c r="L353" s="271"/>
      <c r="M353" s="272"/>
      <c r="N353" s="273"/>
      <c r="O353" s="273"/>
      <c r="P353" s="273"/>
      <c r="Q353" s="273"/>
      <c r="R353" s="273"/>
      <c r="S353" s="273"/>
      <c r="T353" s="27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75" t="s">
        <v>312</v>
      </c>
      <c r="AU353" s="275" t="s">
        <v>91</v>
      </c>
      <c r="AV353" s="13" t="s">
        <v>91</v>
      </c>
      <c r="AW353" s="13" t="s">
        <v>4</v>
      </c>
      <c r="AX353" s="13" t="s">
        <v>83</v>
      </c>
      <c r="AY353" s="275" t="s">
        <v>265</v>
      </c>
    </row>
    <row r="354" s="2" customFormat="1" ht="16.30189" customHeight="1">
      <c r="A354" s="39"/>
      <c r="B354" s="40"/>
      <c r="C354" s="246" t="s">
        <v>608</v>
      </c>
      <c r="D354" s="246" t="s">
        <v>268</v>
      </c>
      <c r="E354" s="247" t="s">
        <v>2640</v>
      </c>
      <c r="F354" s="248" t="s">
        <v>1</v>
      </c>
      <c r="G354" s="249" t="s">
        <v>1</v>
      </c>
      <c r="H354" s="250">
        <v>49.5</v>
      </c>
      <c r="I354" s="251"/>
      <c r="J354" s="250">
        <f>ROUND(I354*H354,2)</f>
        <v>0</v>
      </c>
      <c r="K354" s="252"/>
      <c r="L354" s="45"/>
      <c r="M354" s="253" t="s">
        <v>1</v>
      </c>
      <c r="N354" s="254" t="s">
        <v>41</v>
      </c>
      <c r="O354" s="92"/>
      <c r="P354" s="255">
        <f>O354*H354</f>
        <v>0</v>
      </c>
      <c r="Q354" s="255">
        <v>0.0035999999999999999</v>
      </c>
      <c r="R354" s="255">
        <f>Q354*H354</f>
        <v>0.1782</v>
      </c>
      <c r="S354" s="255">
        <v>0</v>
      </c>
      <c r="T354" s="256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57" t="s">
        <v>282</v>
      </c>
      <c r="AT354" s="257" t="s">
        <v>268</v>
      </c>
      <c r="AU354" s="257" t="s">
        <v>91</v>
      </c>
      <c r="AY354" s="18" t="s">
        <v>265</v>
      </c>
      <c r="BE354" s="258">
        <f>IF(N354="základná",J354,0)</f>
        <v>0</v>
      </c>
      <c r="BF354" s="258">
        <f>IF(N354="znížená",J354,0)</f>
        <v>0</v>
      </c>
      <c r="BG354" s="258">
        <f>IF(N354="zákl. prenesená",J354,0)</f>
        <v>0</v>
      </c>
      <c r="BH354" s="258">
        <f>IF(N354="zníž. prenesená",J354,0)</f>
        <v>0</v>
      </c>
      <c r="BI354" s="258">
        <f>IF(N354="nulová",J354,0)</f>
        <v>0</v>
      </c>
      <c r="BJ354" s="18" t="s">
        <v>91</v>
      </c>
      <c r="BK354" s="258">
        <f>ROUND(I354*H354,2)</f>
        <v>0</v>
      </c>
      <c r="BL354" s="18" t="s">
        <v>282</v>
      </c>
      <c r="BM354" s="257" t="s">
        <v>2641</v>
      </c>
    </row>
    <row r="355" s="13" customFormat="1">
      <c r="A355" s="13"/>
      <c r="B355" s="264"/>
      <c r="C355" s="265"/>
      <c r="D355" s="266" t="s">
        <v>312</v>
      </c>
      <c r="E355" s="267" t="s">
        <v>1</v>
      </c>
      <c r="F355" s="268" t="s">
        <v>3873</v>
      </c>
      <c r="G355" s="265"/>
      <c r="H355" s="269">
        <v>49.5</v>
      </c>
      <c r="I355" s="270"/>
      <c r="J355" s="265"/>
      <c r="K355" s="265"/>
      <c r="L355" s="271"/>
      <c r="M355" s="272"/>
      <c r="N355" s="273"/>
      <c r="O355" s="273"/>
      <c r="P355" s="273"/>
      <c r="Q355" s="273"/>
      <c r="R355" s="273"/>
      <c r="S355" s="273"/>
      <c r="T355" s="27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75" t="s">
        <v>312</v>
      </c>
      <c r="AU355" s="275" t="s">
        <v>91</v>
      </c>
      <c r="AV355" s="13" t="s">
        <v>91</v>
      </c>
      <c r="AW355" s="13" t="s">
        <v>4</v>
      </c>
      <c r="AX355" s="13" t="s">
        <v>75</v>
      </c>
      <c r="AY355" s="275" t="s">
        <v>265</v>
      </c>
    </row>
    <row r="356" s="14" customFormat="1">
      <c r="A356" s="14"/>
      <c r="B356" s="276"/>
      <c r="C356" s="277"/>
      <c r="D356" s="266" t="s">
        <v>312</v>
      </c>
      <c r="E356" s="278" t="s">
        <v>1</v>
      </c>
      <c r="F356" s="279" t="s">
        <v>318</v>
      </c>
      <c r="G356" s="277"/>
      <c r="H356" s="280">
        <v>49.5</v>
      </c>
      <c r="I356" s="281"/>
      <c r="J356" s="277"/>
      <c r="K356" s="277"/>
      <c r="L356" s="282"/>
      <c r="M356" s="283"/>
      <c r="N356" s="284"/>
      <c r="O356" s="284"/>
      <c r="P356" s="284"/>
      <c r="Q356" s="284"/>
      <c r="R356" s="284"/>
      <c r="S356" s="284"/>
      <c r="T356" s="285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86" t="s">
        <v>312</v>
      </c>
      <c r="AU356" s="286" t="s">
        <v>91</v>
      </c>
      <c r="AV356" s="14" t="s">
        <v>282</v>
      </c>
      <c r="AW356" s="14" t="s">
        <v>4</v>
      </c>
      <c r="AX356" s="14" t="s">
        <v>83</v>
      </c>
      <c r="AY356" s="286" t="s">
        <v>265</v>
      </c>
    </row>
    <row r="357" s="12" customFormat="1" ht="22.8" customHeight="1">
      <c r="A357" s="12"/>
      <c r="B357" s="230"/>
      <c r="C357" s="231"/>
      <c r="D357" s="232" t="s">
        <v>74</v>
      </c>
      <c r="E357" s="244" t="s">
        <v>329</v>
      </c>
      <c r="F357" s="244" t="s">
        <v>512</v>
      </c>
      <c r="G357" s="231"/>
      <c r="H357" s="231"/>
      <c r="I357" s="234"/>
      <c r="J357" s="245">
        <f>BK357</f>
        <v>0</v>
      </c>
      <c r="K357" s="231"/>
      <c r="L357" s="236"/>
      <c r="M357" s="237"/>
      <c r="N357" s="238"/>
      <c r="O357" s="238"/>
      <c r="P357" s="239">
        <f>SUM(P358:P410)</f>
        <v>0</v>
      </c>
      <c r="Q357" s="238"/>
      <c r="R357" s="239">
        <f>SUM(R358:R410)</f>
        <v>2.8697674480000002</v>
      </c>
      <c r="S357" s="238"/>
      <c r="T357" s="240">
        <f>SUM(T358:T410)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41" t="s">
        <v>83</v>
      </c>
      <c r="AT357" s="242" t="s">
        <v>74</v>
      </c>
      <c r="AU357" s="242" t="s">
        <v>83</v>
      </c>
      <c r="AY357" s="241" t="s">
        <v>265</v>
      </c>
      <c r="BK357" s="243">
        <f>SUM(BK358:BK410)</f>
        <v>0</v>
      </c>
    </row>
    <row r="358" s="2" customFormat="1" ht="16.30189" customHeight="1">
      <c r="A358" s="39"/>
      <c r="B358" s="40"/>
      <c r="C358" s="246" t="s">
        <v>612</v>
      </c>
      <c r="D358" s="246" t="s">
        <v>268</v>
      </c>
      <c r="E358" s="247" t="s">
        <v>2643</v>
      </c>
      <c r="F358" s="248" t="s">
        <v>1</v>
      </c>
      <c r="G358" s="249" t="s">
        <v>1</v>
      </c>
      <c r="H358" s="250">
        <v>95.769999999999996</v>
      </c>
      <c r="I358" s="251"/>
      <c r="J358" s="250">
        <f>ROUND(I358*H358,2)</f>
        <v>0</v>
      </c>
      <c r="K358" s="252"/>
      <c r="L358" s="45"/>
      <c r="M358" s="253" t="s">
        <v>1</v>
      </c>
      <c r="N358" s="254" t="s">
        <v>41</v>
      </c>
      <c r="O358" s="92"/>
      <c r="P358" s="255">
        <f>O358*H358</f>
        <v>0</v>
      </c>
      <c r="Q358" s="255">
        <v>0</v>
      </c>
      <c r="R358" s="255">
        <f>Q358*H358</f>
        <v>0</v>
      </c>
      <c r="S358" s="255">
        <v>0</v>
      </c>
      <c r="T358" s="256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57" t="s">
        <v>282</v>
      </c>
      <c r="AT358" s="257" t="s">
        <v>268</v>
      </c>
      <c r="AU358" s="257" t="s">
        <v>91</v>
      </c>
      <c r="AY358" s="18" t="s">
        <v>265</v>
      </c>
      <c r="BE358" s="258">
        <f>IF(N358="základná",J358,0)</f>
        <v>0</v>
      </c>
      <c r="BF358" s="258">
        <f>IF(N358="znížená",J358,0)</f>
        <v>0</v>
      </c>
      <c r="BG358" s="258">
        <f>IF(N358="zákl. prenesená",J358,0)</f>
        <v>0</v>
      </c>
      <c r="BH358" s="258">
        <f>IF(N358="zníž. prenesená",J358,0)</f>
        <v>0</v>
      </c>
      <c r="BI358" s="258">
        <f>IF(N358="nulová",J358,0)</f>
        <v>0</v>
      </c>
      <c r="BJ358" s="18" t="s">
        <v>91</v>
      </c>
      <c r="BK358" s="258">
        <f>ROUND(I358*H358,2)</f>
        <v>0</v>
      </c>
      <c r="BL358" s="18" t="s">
        <v>282</v>
      </c>
      <c r="BM358" s="257" t="s">
        <v>3874</v>
      </c>
    </row>
    <row r="359" s="13" customFormat="1">
      <c r="A359" s="13"/>
      <c r="B359" s="264"/>
      <c r="C359" s="265"/>
      <c r="D359" s="266" t="s">
        <v>312</v>
      </c>
      <c r="E359" s="267" t="s">
        <v>1</v>
      </c>
      <c r="F359" s="268" t="s">
        <v>3875</v>
      </c>
      <c r="G359" s="265"/>
      <c r="H359" s="269">
        <v>83.469999999999999</v>
      </c>
      <c r="I359" s="270"/>
      <c r="J359" s="265"/>
      <c r="K359" s="265"/>
      <c r="L359" s="271"/>
      <c r="M359" s="272"/>
      <c r="N359" s="273"/>
      <c r="O359" s="273"/>
      <c r="P359" s="273"/>
      <c r="Q359" s="273"/>
      <c r="R359" s="273"/>
      <c r="S359" s="273"/>
      <c r="T359" s="27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75" t="s">
        <v>312</v>
      </c>
      <c r="AU359" s="275" t="s">
        <v>91</v>
      </c>
      <c r="AV359" s="13" t="s">
        <v>91</v>
      </c>
      <c r="AW359" s="13" t="s">
        <v>4</v>
      </c>
      <c r="AX359" s="13" t="s">
        <v>75</v>
      </c>
      <c r="AY359" s="275" t="s">
        <v>265</v>
      </c>
    </row>
    <row r="360" s="13" customFormat="1">
      <c r="A360" s="13"/>
      <c r="B360" s="264"/>
      <c r="C360" s="265"/>
      <c r="D360" s="266" t="s">
        <v>312</v>
      </c>
      <c r="E360" s="267" t="s">
        <v>1</v>
      </c>
      <c r="F360" s="268" t="s">
        <v>3876</v>
      </c>
      <c r="G360" s="265"/>
      <c r="H360" s="269">
        <v>12.300000000000001</v>
      </c>
      <c r="I360" s="270"/>
      <c r="J360" s="265"/>
      <c r="K360" s="265"/>
      <c r="L360" s="271"/>
      <c r="M360" s="272"/>
      <c r="N360" s="273"/>
      <c r="O360" s="273"/>
      <c r="P360" s="273"/>
      <c r="Q360" s="273"/>
      <c r="R360" s="273"/>
      <c r="S360" s="273"/>
      <c r="T360" s="27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75" t="s">
        <v>312</v>
      </c>
      <c r="AU360" s="275" t="s">
        <v>91</v>
      </c>
      <c r="AV360" s="13" t="s">
        <v>91</v>
      </c>
      <c r="AW360" s="13" t="s">
        <v>4</v>
      </c>
      <c r="AX360" s="13" t="s">
        <v>75</v>
      </c>
      <c r="AY360" s="275" t="s">
        <v>265</v>
      </c>
    </row>
    <row r="361" s="14" customFormat="1">
      <c r="A361" s="14"/>
      <c r="B361" s="276"/>
      <c r="C361" s="277"/>
      <c r="D361" s="266" t="s">
        <v>312</v>
      </c>
      <c r="E361" s="278" t="s">
        <v>1</v>
      </c>
      <c r="F361" s="279" t="s">
        <v>318</v>
      </c>
      <c r="G361" s="277"/>
      <c r="H361" s="280">
        <v>95.769999999999996</v>
      </c>
      <c r="I361" s="281"/>
      <c r="J361" s="277"/>
      <c r="K361" s="277"/>
      <c r="L361" s="282"/>
      <c r="M361" s="283"/>
      <c r="N361" s="284"/>
      <c r="O361" s="284"/>
      <c r="P361" s="284"/>
      <c r="Q361" s="284"/>
      <c r="R361" s="284"/>
      <c r="S361" s="284"/>
      <c r="T361" s="285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86" t="s">
        <v>312</v>
      </c>
      <c r="AU361" s="286" t="s">
        <v>91</v>
      </c>
      <c r="AV361" s="14" t="s">
        <v>282</v>
      </c>
      <c r="AW361" s="14" t="s">
        <v>4</v>
      </c>
      <c r="AX361" s="14" t="s">
        <v>83</v>
      </c>
      <c r="AY361" s="286" t="s">
        <v>265</v>
      </c>
    </row>
    <row r="362" s="2" customFormat="1" ht="16.30189" customHeight="1">
      <c r="A362" s="39"/>
      <c r="B362" s="40"/>
      <c r="C362" s="246" t="s">
        <v>615</v>
      </c>
      <c r="D362" s="246" t="s">
        <v>268</v>
      </c>
      <c r="E362" s="247" t="s">
        <v>2646</v>
      </c>
      <c r="F362" s="248" t="s">
        <v>1</v>
      </c>
      <c r="G362" s="249" t="s">
        <v>1</v>
      </c>
      <c r="H362" s="250">
        <v>30.940000000000001</v>
      </c>
      <c r="I362" s="251"/>
      <c r="J362" s="250">
        <f>ROUND(I362*H362,2)</f>
        <v>0</v>
      </c>
      <c r="K362" s="252"/>
      <c r="L362" s="45"/>
      <c r="M362" s="253" t="s">
        <v>1</v>
      </c>
      <c r="N362" s="254" t="s">
        <v>41</v>
      </c>
      <c r="O362" s="92"/>
      <c r="P362" s="255">
        <f>O362*H362</f>
        <v>0</v>
      </c>
      <c r="Q362" s="255">
        <v>0.00042000000000000002</v>
      </c>
      <c r="R362" s="255">
        <f>Q362*H362</f>
        <v>0.012994800000000001</v>
      </c>
      <c r="S362" s="255">
        <v>0</v>
      </c>
      <c r="T362" s="256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57" t="s">
        <v>282</v>
      </c>
      <c r="AT362" s="257" t="s">
        <v>268</v>
      </c>
      <c r="AU362" s="257" t="s">
        <v>91</v>
      </c>
      <c r="AY362" s="18" t="s">
        <v>265</v>
      </c>
      <c r="BE362" s="258">
        <f>IF(N362="základná",J362,0)</f>
        <v>0</v>
      </c>
      <c r="BF362" s="258">
        <f>IF(N362="znížená",J362,0)</f>
        <v>0</v>
      </c>
      <c r="BG362" s="258">
        <f>IF(N362="zákl. prenesená",J362,0)</f>
        <v>0</v>
      </c>
      <c r="BH362" s="258">
        <f>IF(N362="zníž. prenesená",J362,0)</f>
        <v>0</v>
      </c>
      <c r="BI362" s="258">
        <f>IF(N362="nulová",J362,0)</f>
        <v>0</v>
      </c>
      <c r="BJ362" s="18" t="s">
        <v>91</v>
      </c>
      <c r="BK362" s="258">
        <f>ROUND(I362*H362,2)</f>
        <v>0</v>
      </c>
      <c r="BL362" s="18" t="s">
        <v>282</v>
      </c>
      <c r="BM362" s="257" t="s">
        <v>2647</v>
      </c>
    </row>
    <row r="363" s="15" customFormat="1">
      <c r="A363" s="15"/>
      <c r="B363" s="297"/>
      <c r="C363" s="298"/>
      <c r="D363" s="266" t="s">
        <v>312</v>
      </c>
      <c r="E363" s="299" t="s">
        <v>1</v>
      </c>
      <c r="F363" s="300" t="s">
        <v>1045</v>
      </c>
      <c r="G363" s="298"/>
      <c r="H363" s="299" t="s">
        <v>1</v>
      </c>
      <c r="I363" s="301"/>
      <c r="J363" s="298"/>
      <c r="K363" s="298"/>
      <c r="L363" s="302"/>
      <c r="M363" s="303"/>
      <c r="N363" s="304"/>
      <c r="O363" s="304"/>
      <c r="P363" s="304"/>
      <c r="Q363" s="304"/>
      <c r="R363" s="304"/>
      <c r="S363" s="304"/>
      <c r="T363" s="30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306" t="s">
        <v>312</v>
      </c>
      <c r="AU363" s="306" t="s">
        <v>91</v>
      </c>
      <c r="AV363" s="15" t="s">
        <v>83</v>
      </c>
      <c r="AW363" s="15" t="s">
        <v>4</v>
      </c>
      <c r="AX363" s="15" t="s">
        <v>75</v>
      </c>
      <c r="AY363" s="306" t="s">
        <v>265</v>
      </c>
    </row>
    <row r="364" s="13" customFormat="1">
      <c r="A364" s="13"/>
      <c r="B364" s="264"/>
      <c r="C364" s="265"/>
      <c r="D364" s="266" t="s">
        <v>312</v>
      </c>
      <c r="E364" s="267" t="s">
        <v>1</v>
      </c>
      <c r="F364" s="268" t="s">
        <v>3877</v>
      </c>
      <c r="G364" s="265"/>
      <c r="H364" s="269">
        <v>30.940000000000001</v>
      </c>
      <c r="I364" s="270"/>
      <c r="J364" s="265"/>
      <c r="K364" s="265"/>
      <c r="L364" s="271"/>
      <c r="M364" s="272"/>
      <c r="N364" s="273"/>
      <c r="O364" s="273"/>
      <c r="P364" s="273"/>
      <c r="Q364" s="273"/>
      <c r="R364" s="273"/>
      <c r="S364" s="273"/>
      <c r="T364" s="27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75" t="s">
        <v>312</v>
      </c>
      <c r="AU364" s="275" t="s">
        <v>91</v>
      </c>
      <c r="AV364" s="13" t="s">
        <v>91</v>
      </c>
      <c r="AW364" s="13" t="s">
        <v>4</v>
      </c>
      <c r="AX364" s="13" t="s">
        <v>75</v>
      </c>
      <c r="AY364" s="275" t="s">
        <v>265</v>
      </c>
    </row>
    <row r="365" s="14" customFormat="1">
      <c r="A365" s="14"/>
      <c r="B365" s="276"/>
      <c r="C365" s="277"/>
      <c r="D365" s="266" t="s">
        <v>312</v>
      </c>
      <c r="E365" s="278" t="s">
        <v>1</v>
      </c>
      <c r="F365" s="279" t="s">
        <v>318</v>
      </c>
      <c r="G365" s="277"/>
      <c r="H365" s="280">
        <v>30.940000000000001</v>
      </c>
      <c r="I365" s="281"/>
      <c r="J365" s="277"/>
      <c r="K365" s="277"/>
      <c r="L365" s="282"/>
      <c r="M365" s="283"/>
      <c r="N365" s="284"/>
      <c r="O365" s="284"/>
      <c r="P365" s="284"/>
      <c r="Q365" s="284"/>
      <c r="R365" s="284"/>
      <c r="S365" s="284"/>
      <c r="T365" s="28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86" t="s">
        <v>312</v>
      </c>
      <c r="AU365" s="286" t="s">
        <v>91</v>
      </c>
      <c r="AV365" s="14" t="s">
        <v>282</v>
      </c>
      <c r="AW365" s="14" t="s">
        <v>4</v>
      </c>
      <c r="AX365" s="14" t="s">
        <v>83</v>
      </c>
      <c r="AY365" s="286" t="s">
        <v>265</v>
      </c>
    </row>
    <row r="366" s="2" customFormat="1" ht="16.30189" customHeight="1">
      <c r="A366" s="39"/>
      <c r="B366" s="40"/>
      <c r="C366" s="246" t="s">
        <v>619</v>
      </c>
      <c r="D366" s="246" t="s">
        <v>268</v>
      </c>
      <c r="E366" s="247" t="s">
        <v>2649</v>
      </c>
      <c r="F366" s="248" t="s">
        <v>1</v>
      </c>
      <c r="G366" s="249" t="s">
        <v>1</v>
      </c>
      <c r="H366" s="250">
        <v>86.75</v>
      </c>
      <c r="I366" s="251"/>
      <c r="J366" s="250">
        <f>ROUND(I366*H366,2)</f>
        <v>0</v>
      </c>
      <c r="K366" s="252"/>
      <c r="L366" s="45"/>
      <c r="M366" s="253" t="s">
        <v>1</v>
      </c>
      <c r="N366" s="254" t="s">
        <v>41</v>
      </c>
      <c r="O366" s="92"/>
      <c r="P366" s="255">
        <f>O366*H366</f>
        <v>0</v>
      </c>
      <c r="Q366" s="255">
        <v>0.00042000000000000002</v>
      </c>
      <c r="R366" s="255">
        <f>Q366*H366</f>
        <v>0.036435000000000002</v>
      </c>
      <c r="S366" s="255">
        <v>0</v>
      </c>
      <c r="T366" s="256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57" t="s">
        <v>282</v>
      </c>
      <c r="AT366" s="257" t="s">
        <v>268</v>
      </c>
      <c r="AU366" s="257" t="s">
        <v>91</v>
      </c>
      <c r="AY366" s="18" t="s">
        <v>265</v>
      </c>
      <c r="BE366" s="258">
        <f>IF(N366="základná",J366,0)</f>
        <v>0</v>
      </c>
      <c r="BF366" s="258">
        <f>IF(N366="znížená",J366,0)</f>
        <v>0</v>
      </c>
      <c r="BG366" s="258">
        <f>IF(N366="zákl. prenesená",J366,0)</f>
        <v>0</v>
      </c>
      <c r="BH366" s="258">
        <f>IF(N366="zníž. prenesená",J366,0)</f>
        <v>0</v>
      </c>
      <c r="BI366" s="258">
        <f>IF(N366="nulová",J366,0)</f>
        <v>0</v>
      </c>
      <c r="BJ366" s="18" t="s">
        <v>91</v>
      </c>
      <c r="BK366" s="258">
        <f>ROUND(I366*H366,2)</f>
        <v>0</v>
      </c>
      <c r="BL366" s="18" t="s">
        <v>282</v>
      </c>
      <c r="BM366" s="257" t="s">
        <v>2650</v>
      </c>
    </row>
    <row r="367" s="15" customFormat="1">
      <c r="A367" s="15"/>
      <c r="B367" s="297"/>
      <c r="C367" s="298"/>
      <c r="D367" s="266" t="s">
        <v>312</v>
      </c>
      <c r="E367" s="299" t="s">
        <v>1</v>
      </c>
      <c r="F367" s="300" t="s">
        <v>2651</v>
      </c>
      <c r="G367" s="298"/>
      <c r="H367" s="299" t="s">
        <v>1</v>
      </c>
      <c r="I367" s="301"/>
      <c r="J367" s="298"/>
      <c r="K367" s="298"/>
      <c r="L367" s="302"/>
      <c r="M367" s="303"/>
      <c r="N367" s="304"/>
      <c r="O367" s="304"/>
      <c r="P367" s="304"/>
      <c r="Q367" s="304"/>
      <c r="R367" s="304"/>
      <c r="S367" s="304"/>
      <c r="T367" s="30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306" t="s">
        <v>312</v>
      </c>
      <c r="AU367" s="306" t="s">
        <v>91</v>
      </c>
      <c r="AV367" s="15" t="s">
        <v>83</v>
      </c>
      <c r="AW367" s="15" t="s">
        <v>4</v>
      </c>
      <c r="AX367" s="15" t="s">
        <v>75</v>
      </c>
      <c r="AY367" s="306" t="s">
        <v>265</v>
      </c>
    </row>
    <row r="368" s="13" customFormat="1">
      <c r="A368" s="13"/>
      <c r="B368" s="264"/>
      <c r="C368" s="265"/>
      <c r="D368" s="266" t="s">
        <v>312</v>
      </c>
      <c r="E368" s="267" t="s">
        <v>1</v>
      </c>
      <c r="F368" s="268" t="s">
        <v>3878</v>
      </c>
      <c r="G368" s="265"/>
      <c r="H368" s="269">
        <v>3.1499999999999999</v>
      </c>
      <c r="I368" s="270"/>
      <c r="J368" s="265"/>
      <c r="K368" s="265"/>
      <c r="L368" s="271"/>
      <c r="M368" s="272"/>
      <c r="N368" s="273"/>
      <c r="O368" s="273"/>
      <c r="P368" s="273"/>
      <c r="Q368" s="273"/>
      <c r="R368" s="273"/>
      <c r="S368" s="273"/>
      <c r="T368" s="274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75" t="s">
        <v>312</v>
      </c>
      <c r="AU368" s="275" t="s">
        <v>91</v>
      </c>
      <c r="AV368" s="13" t="s">
        <v>91</v>
      </c>
      <c r="AW368" s="13" t="s">
        <v>4</v>
      </c>
      <c r="AX368" s="13" t="s">
        <v>75</v>
      </c>
      <c r="AY368" s="275" t="s">
        <v>265</v>
      </c>
    </row>
    <row r="369" s="13" customFormat="1">
      <c r="A369" s="13"/>
      <c r="B369" s="264"/>
      <c r="C369" s="265"/>
      <c r="D369" s="266" t="s">
        <v>312</v>
      </c>
      <c r="E369" s="267" t="s">
        <v>1</v>
      </c>
      <c r="F369" s="268" t="s">
        <v>3879</v>
      </c>
      <c r="G369" s="265"/>
      <c r="H369" s="269">
        <v>49.219999999999999</v>
      </c>
      <c r="I369" s="270"/>
      <c r="J369" s="265"/>
      <c r="K369" s="265"/>
      <c r="L369" s="271"/>
      <c r="M369" s="272"/>
      <c r="N369" s="273"/>
      <c r="O369" s="273"/>
      <c r="P369" s="273"/>
      <c r="Q369" s="273"/>
      <c r="R369" s="273"/>
      <c r="S369" s="273"/>
      <c r="T369" s="27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75" t="s">
        <v>312</v>
      </c>
      <c r="AU369" s="275" t="s">
        <v>91</v>
      </c>
      <c r="AV369" s="13" t="s">
        <v>91</v>
      </c>
      <c r="AW369" s="13" t="s">
        <v>4</v>
      </c>
      <c r="AX369" s="13" t="s">
        <v>75</v>
      </c>
      <c r="AY369" s="275" t="s">
        <v>265</v>
      </c>
    </row>
    <row r="370" s="15" customFormat="1">
      <c r="A370" s="15"/>
      <c r="B370" s="297"/>
      <c r="C370" s="298"/>
      <c r="D370" s="266" t="s">
        <v>312</v>
      </c>
      <c r="E370" s="299" t="s">
        <v>1</v>
      </c>
      <c r="F370" s="300" t="s">
        <v>2655</v>
      </c>
      <c r="G370" s="298"/>
      <c r="H370" s="299" t="s">
        <v>1</v>
      </c>
      <c r="I370" s="301"/>
      <c r="J370" s="298"/>
      <c r="K370" s="298"/>
      <c r="L370" s="302"/>
      <c r="M370" s="303"/>
      <c r="N370" s="304"/>
      <c r="O370" s="304"/>
      <c r="P370" s="304"/>
      <c r="Q370" s="304"/>
      <c r="R370" s="304"/>
      <c r="S370" s="304"/>
      <c r="T370" s="30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306" t="s">
        <v>312</v>
      </c>
      <c r="AU370" s="306" t="s">
        <v>91</v>
      </c>
      <c r="AV370" s="15" t="s">
        <v>83</v>
      </c>
      <c r="AW370" s="15" t="s">
        <v>4</v>
      </c>
      <c r="AX370" s="15" t="s">
        <v>75</v>
      </c>
      <c r="AY370" s="306" t="s">
        <v>265</v>
      </c>
    </row>
    <row r="371" s="15" customFormat="1">
      <c r="A371" s="15"/>
      <c r="B371" s="297"/>
      <c r="C371" s="298"/>
      <c r="D371" s="266" t="s">
        <v>312</v>
      </c>
      <c r="E371" s="299" t="s">
        <v>1</v>
      </c>
      <c r="F371" s="300" t="s">
        <v>2656</v>
      </c>
      <c r="G371" s="298"/>
      <c r="H371" s="299" t="s">
        <v>1</v>
      </c>
      <c r="I371" s="301"/>
      <c r="J371" s="298"/>
      <c r="K371" s="298"/>
      <c r="L371" s="302"/>
      <c r="M371" s="303"/>
      <c r="N371" s="304"/>
      <c r="O371" s="304"/>
      <c r="P371" s="304"/>
      <c r="Q371" s="304"/>
      <c r="R371" s="304"/>
      <c r="S371" s="304"/>
      <c r="T371" s="30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306" t="s">
        <v>312</v>
      </c>
      <c r="AU371" s="306" t="s">
        <v>91</v>
      </c>
      <c r="AV371" s="15" t="s">
        <v>83</v>
      </c>
      <c r="AW371" s="15" t="s">
        <v>4</v>
      </c>
      <c r="AX371" s="15" t="s">
        <v>75</v>
      </c>
      <c r="AY371" s="306" t="s">
        <v>265</v>
      </c>
    </row>
    <row r="372" s="13" customFormat="1">
      <c r="A372" s="13"/>
      <c r="B372" s="264"/>
      <c r="C372" s="265"/>
      <c r="D372" s="266" t="s">
        <v>312</v>
      </c>
      <c r="E372" s="267" t="s">
        <v>1</v>
      </c>
      <c r="F372" s="268" t="s">
        <v>3880</v>
      </c>
      <c r="G372" s="265"/>
      <c r="H372" s="269">
        <v>32.100000000000001</v>
      </c>
      <c r="I372" s="270"/>
      <c r="J372" s="265"/>
      <c r="K372" s="265"/>
      <c r="L372" s="271"/>
      <c r="M372" s="272"/>
      <c r="N372" s="273"/>
      <c r="O372" s="273"/>
      <c r="P372" s="273"/>
      <c r="Q372" s="273"/>
      <c r="R372" s="273"/>
      <c r="S372" s="273"/>
      <c r="T372" s="27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75" t="s">
        <v>312</v>
      </c>
      <c r="AU372" s="275" t="s">
        <v>91</v>
      </c>
      <c r="AV372" s="13" t="s">
        <v>91</v>
      </c>
      <c r="AW372" s="13" t="s">
        <v>4</v>
      </c>
      <c r="AX372" s="13" t="s">
        <v>75</v>
      </c>
      <c r="AY372" s="275" t="s">
        <v>265</v>
      </c>
    </row>
    <row r="373" s="15" customFormat="1">
      <c r="A373" s="15"/>
      <c r="B373" s="297"/>
      <c r="C373" s="298"/>
      <c r="D373" s="266" t="s">
        <v>312</v>
      </c>
      <c r="E373" s="299" t="s">
        <v>1</v>
      </c>
      <c r="F373" s="300" t="s">
        <v>2658</v>
      </c>
      <c r="G373" s="298"/>
      <c r="H373" s="299" t="s">
        <v>1</v>
      </c>
      <c r="I373" s="301"/>
      <c r="J373" s="298"/>
      <c r="K373" s="298"/>
      <c r="L373" s="302"/>
      <c r="M373" s="303"/>
      <c r="N373" s="304"/>
      <c r="O373" s="304"/>
      <c r="P373" s="304"/>
      <c r="Q373" s="304"/>
      <c r="R373" s="304"/>
      <c r="S373" s="304"/>
      <c r="T373" s="30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306" t="s">
        <v>312</v>
      </c>
      <c r="AU373" s="306" t="s">
        <v>91</v>
      </c>
      <c r="AV373" s="15" t="s">
        <v>83</v>
      </c>
      <c r="AW373" s="15" t="s">
        <v>4</v>
      </c>
      <c r="AX373" s="15" t="s">
        <v>75</v>
      </c>
      <c r="AY373" s="306" t="s">
        <v>265</v>
      </c>
    </row>
    <row r="374" s="13" customFormat="1">
      <c r="A374" s="13"/>
      <c r="B374" s="264"/>
      <c r="C374" s="265"/>
      <c r="D374" s="266" t="s">
        <v>312</v>
      </c>
      <c r="E374" s="267" t="s">
        <v>1</v>
      </c>
      <c r="F374" s="268" t="s">
        <v>3881</v>
      </c>
      <c r="G374" s="265"/>
      <c r="H374" s="269">
        <v>2.2799999999999998</v>
      </c>
      <c r="I374" s="270"/>
      <c r="J374" s="265"/>
      <c r="K374" s="265"/>
      <c r="L374" s="271"/>
      <c r="M374" s="272"/>
      <c r="N374" s="273"/>
      <c r="O374" s="273"/>
      <c r="P374" s="273"/>
      <c r="Q374" s="273"/>
      <c r="R374" s="273"/>
      <c r="S374" s="273"/>
      <c r="T374" s="27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75" t="s">
        <v>312</v>
      </c>
      <c r="AU374" s="275" t="s">
        <v>91</v>
      </c>
      <c r="AV374" s="13" t="s">
        <v>91</v>
      </c>
      <c r="AW374" s="13" t="s">
        <v>4</v>
      </c>
      <c r="AX374" s="13" t="s">
        <v>75</v>
      </c>
      <c r="AY374" s="275" t="s">
        <v>265</v>
      </c>
    </row>
    <row r="375" s="14" customFormat="1">
      <c r="A375" s="14"/>
      <c r="B375" s="276"/>
      <c r="C375" s="277"/>
      <c r="D375" s="266" t="s">
        <v>312</v>
      </c>
      <c r="E375" s="278" t="s">
        <v>1</v>
      </c>
      <c r="F375" s="279" t="s">
        <v>318</v>
      </c>
      <c r="G375" s="277"/>
      <c r="H375" s="280">
        <v>86.75</v>
      </c>
      <c r="I375" s="281"/>
      <c r="J375" s="277"/>
      <c r="K375" s="277"/>
      <c r="L375" s="282"/>
      <c r="M375" s="283"/>
      <c r="N375" s="284"/>
      <c r="O375" s="284"/>
      <c r="P375" s="284"/>
      <c r="Q375" s="284"/>
      <c r="R375" s="284"/>
      <c r="S375" s="284"/>
      <c r="T375" s="285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86" t="s">
        <v>312</v>
      </c>
      <c r="AU375" s="286" t="s">
        <v>91</v>
      </c>
      <c r="AV375" s="14" t="s">
        <v>282</v>
      </c>
      <c r="AW375" s="14" t="s">
        <v>4</v>
      </c>
      <c r="AX375" s="14" t="s">
        <v>83</v>
      </c>
      <c r="AY375" s="286" t="s">
        <v>265</v>
      </c>
    </row>
    <row r="376" s="2" customFormat="1" ht="16.30189" customHeight="1">
      <c r="A376" s="39"/>
      <c r="B376" s="40"/>
      <c r="C376" s="246" t="s">
        <v>622</v>
      </c>
      <c r="D376" s="246" t="s">
        <v>268</v>
      </c>
      <c r="E376" s="247" t="s">
        <v>1043</v>
      </c>
      <c r="F376" s="248" t="s">
        <v>1</v>
      </c>
      <c r="G376" s="249" t="s">
        <v>1</v>
      </c>
      <c r="H376" s="250">
        <v>30.940000000000001</v>
      </c>
      <c r="I376" s="251"/>
      <c r="J376" s="250">
        <f>ROUND(I376*H376,2)</f>
        <v>0</v>
      </c>
      <c r="K376" s="252"/>
      <c r="L376" s="45"/>
      <c r="M376" s="253" t="s">
        <v>1</v>
      </c>
      <c r="N376" s="254" t="s">
        <v>41</v>
      </c>
      <c r="O376" s="92"/>
      <c r="P376" s="255">
        <f>O376*H376</f>
        <v>0</v>
      </c>
      <c r="Q376" s="255">
        <v>0.00081999999999999998</v>
      </c>
      <c r="R376" s="255">
        <f>Q376*H376</f>
        <v>0.025370799999999999</v>
      </c>
      <c r="S376" s="255">
        <v>0</v>
      </c>
      <c r="T376" s="256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57" t="s">
        <v>282</v>
      </c>
      <c r="AT376" s="257" t="s">
        <v>268</v>
      </c>
      <c r="AU376" s="257" t="s">
        <v>91</v>
      </c>
      <c r="AY376" s="18" t="s">
        <v>265</v>
      </c>
      <c r="BE376" s="258">
        <f>IF(N376="základná",J376,0)</f>
        <v>0</v>
      </c>
      <c r="BF376" s="258">
        <f>IF(N376="znížená",J376,0)</f>
        <v>0</v>
      </c>
      <c r="BG376" s="258">
        <f>IF(N376="zákl. prenesená",J376,0)</f>
        <v>0</v>
      </c>
      <c r="BH376" s="258">
        <f>IF(N376="zníž. prenesená",J376,0)</f>
        <v>0</v>
      </c>
      <c r="BI376" s="258">
        <f>IF(N376="nulová",J376,0)</f>
        <v>0</v>
      </c>
      <c r="BJ376" s="18" t="s">
        <v>91</v>
      </c>
      <c r="BK376" s="258">
        <f>ROUND(I376*H376,2)</f>
        <v>0</v>
      </c>
      <c r="BL376" s="18" t="s">
        <v>282</v>
      </c>
      <c r="BM376" s="257" t="s">
        <v>2662</v>
      </c>
    </row>
    <row r="377" s="15" customFormat="1">
      <c r="A377" s="15"/>
      <c r="B377" s="297"/>
      <c r="C377" s="298"/>
      <c r="D377" s="266" t="s">
        <v>312</v>
      </c>
      <c r="E377" s="299" t="s">
        <v>1</v>
      </c>
      <c r="F377" s="300" t="s">
        <v>1045</v>
      </c>
      <c r="G377" s="298"/>
      <c r="H377" s="299" t="s">
        <v>1</v>
      </c>
      <c r="I377" s="301"/>
      <c r="J377" s="298"/>
      <c r="K377" s="298"/>
      <c r="L377" s="302"/>
      <c r="M377" s="303"/>
      <c r="N377" s="304"/>
      <c r="O377" s="304"/>
      <c r="P377" s="304"/>
      <c r="Q377" s="304"/>
      <c r="R377" s="304"/>
      <c r="S377" s="304"/>
      <c r="T377" s="30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306" t="s">
        <v>312</v>
      </c>
      <c r="AU377" s="306" t="s">
        <v>91</v>
      </c>
      <c r="AV377" s="15" t="s">
        <v>83</v>
      </c>
      <c r="AW377" s="15" t="s">
        <v>4</v>
      </c>
      <c r="AX377" s="15" t="s">
        <v>75</v>
      </c>
      <c r="AY377" s="306" t="s">
        <v>265</v>
      </c>
    </row>
    <row r="378" s="13" customFormat="1">
      <c r="A378" s="13"/>
      <c r="B378" s="264"/>
      <c r="C378" s="265"/>
      <c r="D378" s="266" t="s">
        <v>312</v>
      </c>
      <c r="E378" s="267" t="s">
        <v>1</v>
      </c>
      <c r="F378" s="268" t="s">
        <v>3877</v>
      </c>
      <c r="G378" s="265"/>
      <c r="H378" s="269">
        <v>30.940000000000001</v>
      </c>
      <c r="I378" s="270"/>
      <c r="J378" s="265"/>
      <c r="K378" s="265"/>
      <c r="L378" s="271"/>
      <c r="M378" s="272"/>
      <c r="N378" s="273"/>
      <c r="O378" s="273"/>
      <c r="P378" s="273"/>
      <c r="Q378" s="273"/>
      <c r="R378" s="273"/>
      <c r="S378" s="273"/>
      <c r="T378" s="27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75" t="s">
        <v>312</v>
      </c>
      <c r="AU378" s="275" t="s">
        <v>91</v>
      </c>
      <c r="AV378" s="13" t="s">
        <v>91</v>
      </c>
      <c r="AW378" s="13" t="s">
        <v>4</v>
      </c>
      <c r="AX378" s="13" t="s">
        <v>75</v>
      </c>
      <c r="AY378" s="275" t="s">
        <v>265</v>
      </c>
    </row>
    <row r="379" s="14" customFormat="1">
      <c r="A379" s="14"/>
      <c r="B379" s="276"/>
      <c r="C379" s="277"/>
      <c r="D379" s="266" t="s">
        <v>312</v>
      </c>
      <c r="E379" s="278" t="s">
        <v>1</v>
      </c>
      <c r="F379" s="279" t="s">
        <v>318</v>
      </c>
      <c r="G379" s="277"/>
      <c r="H379" s="280">
        <v>30.940000000000001</v>
      </c>
      <c r="I379" s="281"/>
      <c r="J379" s="277"/>
      <c r="K379" s="277"/>
      <c r="L379" s="282"/>
      <c r="M379" s="283"/>
      <c r="N379" s="284"/>
      <c r="O379" s="284"/>
      <c r="P379" s="284"/>
      <c r="Q379" s="284"/>
      <c r="R379" s="284"/>
      <c r="S379" s="284"/>
      <c r="T379" s="285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86" t="s">
        <v>312</v>
      </c>
      <c r="AU379" s="286" t="s">
        <v>91</v>
      </c>
      <c r="AV379" s="14" t="s">
        <v>282</v>
      </c>
      <c r="AW379" s="14" t="s">
        <v>4</v>
      </c>
      <c r="AX379" s="14" t="s">
        <v>83</v>
      </c>
      <c r="AY379" s="286" t="s">
        <v>265</v>
      </c>
    </row>
    <row r="380" s="2" customFormat="1" ht="16.30189" customHeight="1">
      <c r="A380" s="39"/>
      <c r="B380" s="40"/>
      <c r="C380" s="246" t="s">
        <v>625</v>
      </c>
      <c r="D380" s="246" t="s">
        <v>268</v>
      </c>
      <c r="E380" s="247" t="s">
        <v>2663</v>
      </c>
      <c r="F380" s="248" t="s">
        <v>1</v>
      </c>
      <c r="G380" s="249" t="s">
        <v>1</v>
      </c>
      <c r="H380" s="250">
        <v>34.380000000000003</v>
      </c>
      <c r="I380" s="251"/>
      <c r="J380" s="250">
        <f>ROUND(I380*H380,2)</f>
        <v>0</v>
      </c>
      <c r="K380" s="252"/>
      <c r="L380" s="45"/>
      <c r="M380" s="253" t="s">
        <v>1</v>
      </c>
      <c r="N380" s="254" t="s">
        <v>41</v>
      </c>
      <c r="O380" s="92"/>
      <c r="P380" s="255">
        <f>O380*H380</f>
        <v>0</v>
      </c>
      <c r="Q380" s="255">
        <v>0.00050560000000000004</v>
      </c>
      <c r="R380" s="255">
        <f>Q380*H380</f>
        <v>0.017382528000000001</v>
      </c>
      <c r="S380" s="255">
        <v>0</v>
      </c>
      <c r="T380" s="256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57" t="s">
        <v>282</v>
      </c>
      <c r="AT380" s="257" t="s">
        <v>268</v>
      </c>
      <c r="AU380" s="257" t="s">
        <v>91</v>
      </c>
      <c r="AY380" s="18" t="s">
        <v>265</v>
      </c>
      <c r="BE380" s="258">
        <f>IF(N380="základná",J380,0)</f>
        <v>0</v>
      </c>
      <c r="BF380" s="258">
        <f>IF(N380="znížená",J380,0)</f>
        <v>0</v>
      </c>
      <c r="BG380" s="258">
        <f>IF(N380="zákl. prenesená",J380,0)</f>
        <v>0</v>
      </c>
      <c r="BH380" s="258">
        <f>IF(N380="zníž. prenesená",J380,0)</f>
        <v>0</v>
      </c>
      <c r="BI380" s="258">
        <f>IF(N380="nulová",J380,0)</f>
        <v>0</v>
      </c>
      <c r="BJ380" s="18" t="s">
        <v>91</v>
      </c>
      <c r="BK380" s="258">
        <f>ROUND(I380*H380,2)</f>
        <v>0</v>
      </c>
      <c r="BL380" s="18" t="s">
        <v>282</v>
      </c>
      <c r="BM380" s="257" t="s">
        <v>2664</v>
      </c>
    </row>
    <row r="381" s="15" customFormat="1">
      <c r="A381" s="15"/>
      <c r="B381" s="297"/>
      <c r="C381" s="298"/>
      <c r="D381" s="266" t="s">
        <v>312</v>
      </c>
      <c r="E381" s="299" t="s">
        <v>1</v>
      </c>
      <c r="F381" s="300" t="s">
        <v>2665</v>
      </c>
      <c r="G381" s="298"/>
      <c r="H381" s="299" t="s">
        <v>1</v>
      </c>
      <c r="I381" s="301"/>
      <c r="J381" s="298"/>
      <c r="K381" s="298"/>
      <c r="L381" s="302"/>
      <c r="M381" s="303"/>
      <c r="N381" s="304"/>
      <c r="O381" s="304"/>
      <c r="P381" s="304"/>
      <c r="Q381" s="304"/>
      <c r="R381" s="304"/>
      <c r="S381" s="304"/>
      <c r="T381" s="30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306" t="s">
        <v>312</v>
      </c>
      <c r="AU381" s="306" t="s">
        <v>91</v>
      </c>
      <c r="AV381" s="15" t="s">
        <v>83</v>
      </c>
      <c r="AW381" s="15" t="s">
        <v>4</v>
      </c>
      <c r="AX381" s="15" t="s">
        <v>75</v>
      </c>
      <c r="AY381" s="306" t="s">
        <v>265</v>
      </c>
    </row>
    <row r="382" s="15" customFormat="1">
      <c r="A382" s="15"/>
      <c r="B382" s="297"/>
      <c r="C382" s="298"/>
      <c r="D382" s="266" t="s">
        <v>312</v>
      </c>
      <c r="E382" s="299" t="s">
        <v>1</v>
      </c>
      <c r="F382" s="300" t="s">
        <v>2656</v>
      </c>
      <c r="G382" s="298"/>
      <c r="H382" s="299" t="s">
        <v>1</v>
      </c>
      <c r="I382" s="301"/>
      <c r="J382" s="298"/>
      <c r="K382" s="298"/>
      <c r="L382" s="302"/>
      <c r="M382" s="303"/>
      <c r="N382" s="304"/>
      <c r="O382" s="304"/>
      <c r="P382" s="304"/>
      <c r="Q382" s="304"/>
      <c r="R382" s="304"/>
      <c r="S382" s="304"/>
      <c r="T382" s="30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306" t="s">
        <v>312</v>
      </c>
      <c r="AU382" s="306" t="s">
        <v>91</v>
      </c>
      <c r="AV382" s="15" t="s">
        <v>83</v>
      </c>
      <c r="AW382" s="15" t="s">
        <v>4</v>
      </c>
      <c r="AX382" s="15" t="s">
        <v>75</v>
      </c>
      <c r="AY382" s="306" t="s">
        <v>265</v>
      </c>
    </row>
    <row r="383" s="13" customFormat="1">
      <c r="A383" s="13"/>
      <c r="B383" s="264"/>
      <c r="C383" s="265"/>
      <c r="D383" s="266" t="s">
        <v>312</v>
      </c>
      <c r="E383" s="267" t="s">
        <v>1</v>
      </c>
      <c r="F383" s="268" t="s">
        <v>3880</v>
      </c>
      <c r="G383" s="265"/>
      <c r="H383" s="269">
        <v>32.100000000000001</v>
      </c>
      <c r="I383" s="270"/>
      <c r="J383" s="265"/>
      <c r="K383" s="265"/>
      <c r="L383" s="271"/>
      <c r="M383" s="272"/>
      <c r="N383" s="273"/>
      <c r="O383" s="273"/>
      <c r="P383" s="273"/>
      <c r="Q383" s="273"/>
      <c r="R383" s="273"/>
      <c r="S383" s="273"/>
      <c r="T383" s="27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75" t="s">
        <v>312</v>
      </c>
      <c r="AU383" s="275" t="s">
        <v>91</v>
      </c>
      <c r="AV383" s="13" t="s">
        <v>91</v>
      </c>
      <c r="AW383" s="13" t="s">
        <v>4</v>
      </c>
      <c r="AX383" s="13" t="s">
        <v>75</v>
      </c>
      <c r="AY383" s="275" t="s">
        <v>265</v>
      </c>
    </row>
    <row r="384" s="15" customFormat="1">
      <c r="A384" s="15"/>
      <c r="B384" s="297"/>
      <c r="C384" s="298"/>
      <c r="D384" s="266" t="s">
        <v>312</v>
      </c>
      <c r="E384" s="299" t="s">
        <v>1</v>
      </c>
      <c r="F384" s="300" t="s">
        <v>2658</v>
      </c>
      <c r="G384" s="298"/>
      <c r="H384" s="299" t="s">
        <v>1</v>
      </c>
      <c r="I384" s="301"/>
      <c r="J384" s="298"/>
      <c r="K384" s="298"/>
      <c r="L384" s="302"/>
      <c r="M384" s="303"/>
      <c r="N384" s="304"/>
      <c r="O384" s="304"/>
      <c r="P384" s="304"/>
      <c r="Q384" s="304"/>
      <c r="R384" s="304"/>
      <c r="S384" s="304"/>
      <c r="T384" s="30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306" t="s">
        <v>312</v>
      </c>
      <c r="AU384" s="306" t="s">
        <v>91</v>
      </c>
      <c r="AV384" s="15" t="s">
        <v>83</v>
      </c>
      <c r="AW384" s="15" t="s">
        <v>4</v>
      </c>
      <c r="AX384" s="15" t="s">
        <v>75</v>
      </c>
      <c r="AY384" s="306" t="s">
        <v>265</v>
      </c>
    </row>
    <row r="385" s="13" customFormat="1">
      <c r="A385" s="13"/>
      <c r="B385" s="264"/>
      <c r="C385" s="265"/>
      <c r="D385" s="266" t="s">
        <v>312</v>
      </c>
      <c r="E385" s="267" t="s">
        <v>1</v>
      </c>
      <c r="F385" s="268" t="s">
        <v>3881</v>
      </c>
      <c r="G385" s="265"/>
      <c r="H385" s="269">
        <v>2.2799999999999998</v>
      </c>
      <c r="I385" s="270"/>
      <c r="J385" s="265"/>
      <c r="K385" s="265"/>
      <c r="L385" s="271"/>
      <c r="M385" s="272"/>
      <c r="N385" s="273"/>
      <c r="O385" s="273"/>
      <c r="P385" s="273"/>
      <c r="Q385" s="273"/>
      <c r="R385" s="273"/>
      <c r="S385" s="273"/>
      <c r="T385" s="27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75" t="s">
        <v>312</v>
      </c>
      <c r="AU385" s="275" t="s">
        <v>91</v>
      </c>
      <c r="AV385" s="13" t="s">
        <v>91</v>
      </c>
      <c r="AW385" s="13" t="s">
        <v>4</v>
      </c>
      <c r="AX385" s="13" t="s">
        <v>75</v>
      </c>
      <c r="AY385" s="275" t="s">
        <v>265</v>
      </c>
    </row>
    <row r="386" s="14" customFormat="1">
      <c r="A386" s="14"/>
      <c r="B386" s="276"/>
      <c r="C386" s="277"/>
      <c r="D386" s="266" t="s">
        <v>312</v>
      </c>
      <c r="E386" s="278" t="s">
        <v>1</v>
      </c>
      <c r="F386" s="279" t="s">
        <v>318</v>
      </c>
      <c r="G386" s="277"/>
      <c r="H386" s="280">
        <v>34.380000000000003</v>
      </c>
      <c r="I386" s="281"/>
      <c r="J386" s="277"/>
      <c r="K386" s="277"/>
      <c r="L386" s="282"/>
      <c r="M386" s="283"/>
      <c r="N386" s="284"/>
      <c r="O386" s="284"/>
      <c r="P386" s="284"/>
      <c r="Q386" s="284"/>
      <c r="R386" s="284"/>
      <c r="S386" s="284"/>
      <c r="T386" s="285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86" t="s">
        <v>312</v>
      </c>
      <c r="AU386" s="286" t="s">
        <v>91</v>
      </c>
      <c r="AV386" s="14" t="s">
        <v>282</v>
      </c>
      <c r="AW386" s="14" t="s">
        <v>4</v>
      </c>
      <c r="AX386" s="14" t="s">
        <v>83</v>
      </c>
      <c r="AY386" s="286" t="s">
        <v>265</v>
      </c>
    </row>
    <row r="387" s="2" customFormat="1" ht="16.30189" customHeight="1">
      <c r="A387" s="39"/>
      <c r="B387" s="40"/>
      <c r="C387" s="246" t="s">
        <v>629</v>
      </c>
      <c r="D387" s="246" t="s">
        <v>268</v>
      </c>
      <c r="E387" s="247" t="s">
        <v>2666</v>
      </c>
      <c r="F387" s="248" t="s">
        <v>1</v>
      </c>
      <c r="G387" s="249" t="s">
        <v>1</v>
      </c>
      <c r="H387" s="250">
        <v>47.289999999999999</v>
      </c>
      <c r="I387" s="251"/>
      <c r="J387" s="250">
        <f>ROUND(I387*H387,2)</f>
        <v>0</v>
      </c>
      <c r="K387" s="252"/>
      <c r="L387" s="45"/>
      <c r="M387" s="253" t="s">
        <v>1</v>
      </c>
      <c r="N387" s="254" t="s">
        <v>41</v>
      </c>
      <c r="O387" s="92"/>
      <c r="P387" s="255">
        <f>O387*H387</f>
        <v>0</v>
      </c>
      <c r="Q387" s="255">
        <v>0.015789999999999998</v>
      </c>
      <c r="R387" s="255">
        <f>Q387*H387</f>
        <v>0.7467090999999999</v>
      </c>
      <c r="S387" s="255">
        <v>0</v>
      </c>
      <c r="T387" s="256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57" t="s">
        <v>282</v>
      </c>
      <c r="AT387" s="257" t="s">
        <v>268</v>
      </c>
      <c r="AU387" s="257" t="s">
        <v>91</v>
      </c>
      <c r="AY387" s="18" t="s">
        <v>265</v>
      </c>
      <c r="BE387" s="258">
        <f>IF(N387="základná",J387,0)</f>
        <v>0</v>
      </c>
      <c r="BF387" s="258">
        <f>IF(N387="znížená",J387,0)</f>
        <v>0</v>
      </c>
      <c r="BG387" s="258">
        <f>IF(N387="zákl. prenesená",J387,0)</f>
        <v>0</v>
      </c>
      <c r="BH387" s="258">
        <f>IF(N387="zníž. prenesená",J387,0)</f>
        <v>0</v>
      </c>
      <c r="BI387" s="258">
        <f>IF(N387="nulová",J387,0)</f>
        <v>0</v>
      </c>
      <c r="BJ387" s="18" t="s">
        <v>91</v>
      </c>
      <c r="BK387" s="258">
        <f>ROUND(I387*H387,2)</f>
        <v>0</v>
      </c>
      <c r="BL387" s="18" t="s">
        <v>282</v>
      </c>
      <c r="BM387" s="257" t="s">
        <v>2667</v>
      </c>
    </row>
    <row r="388" s="15" customFormat="1">
      <c r="A388" s="15"/>
      <c r="B388" s="297"/>
      <c r="C388" s="298"/>
      <c r="D388" s="266" t="s">
        <v>312</v>
      </c>
      <c r="E388" s="299" t="s">
        <v>1</v>
      </c>
      <c r="F388" s="300" t="s">
        <v>3882</v>
      </c>
      <c r="G388" s="298"/>
      <c r="H388" s="299" t="s">
        <v>1</v>
      </c>
      <c r="I388" s="301"/>
      <c r="J388" s="298"/>
      <c r="K388" s="298"/>
      <c r="L388" s="302"/>
      <c r="M388" s="303"/>
      <c r="N388" s="304"/>
      <c r="O388" s="304"/>
      <c r="P388" s="304"/>
      <c r="Q388" s="304"/>
      <c r="R388" s="304"/>
      <c r="S388" s="304"/>
      <c r="T388" s="30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306" t="s">
        <v>312</v>
      </c>
      <c r="AU388" s="306" t="s">
        <v>91</v>
      </c>
      <c r="AV388" s="15" t="s">
        <v>83</v>
      </c>
      <c r="AW388" s="15" t="s">
        <v>4</v>
      </c>
      <c r="AX388" s="15" t="s">
        <v>75</v>
      </c>
      <c r="AY388" s="306" t="s">
        <v>265</v>
      </c>
    </row>
    <row r="389" s="13" customFormat="1">
      <c r="A389" s="13"/>
      <c r="B389" s="264"/>
      <c r="C389" s="265"/>
      <c r="D389" s="266" t="s">
        <v>312</v>
      </c>
      <c r="E389" s="267" t="s">
        <v>1</v>
      </c>
      <c r="F389" s="268" t="s">
        <v>3883</v>
      </c>
      <c r="G389" s="265"/>
      <c r="H389" s="269">
        <v>47.289999999999999</v>
      </c>
      <c r="I389" s="270"/>
      <c r="J389" s="265"/>
      <c r="K389" s="265"/>
      <c r="L389" s="271"/>
      <c r="M389" s="272"/>
      <c r="N389" s="273"/>
      <c r="O389" s="273"/>
      <c r="P389" s="273"/>
      <c r="Q389" s="273"/>
      <c r="R389" s="273"/>
      <c r="S389" s="273"/>
      <c r="T389" s="274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75" t="s">
        <v>312</v>
      </c>
      <c r="AU389" s="275" t="s">
        <v>91</v>
      </c>
      <c r="AV389" s="13" t="s">
        <v>91</v>
      </c>
      <c r="AW389" s="13" t="s">
        <v>4</v>
      </c>
      <c r="AX389" s="13" t="s">
        <v>83</v>
      </c>
      <c r="AY389" s="275" t="s">
        <v>265</v>
      </c>
    </row>
    <row r="390" s="2" customFormat="1" ht="16.30189" customHeight="1">
      <c r="A390" s="39"/>
      <c r="B390" s="40"/>
      <c r="C390" s="246" t="s">
        <v>632</v>
      </c>
      <c r="D390" s="246" t="s">
        <v>268</v>
      </c>
      <c r="E390" s="247" t="s">
        <v>2668</v>
      </c>
      <c r="F390" s="248" t="s">
        <v>1</v>
      </c>
      <c r="G390" s="249" t="s">
        <v>1</v>
      </c>
      <c r="H390" s="250">
        <v>22.469999999999999</v>
      </c>
      <c r="I390" s="251"/>
      <c r="J390" s="250">
        <f>ROUND(I390*H390,2)</f>
        <v>0</v>
      </c>
      <c r="K390" s="252"/>
      <c r="L390" s="45"/>
      <c r="M390" s="253" t="s">
        <v>1</v>
      </c>
      <c r="N390" s="254" t="s">
        <v>41</v>
      </c>
      <c r="O390" s="92"/>
      <c r="P390" s="255">
        <f>O390*H390</f>
        <v>0</v>
      </c>
      <c r="Q390" s="255">
        <v>0.043647999999999999</v>
      </c>
      <c r="R390" s="255">
        <f>Q390*H390</f>
        <v>0.98077055999999996</v>
      </c>
      <c r="S390" s="255">
        <v>0</v>
      </c>
      <c r="T390" s="256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57" t="s">
        <v>282</v>
      </c>
      <c r="AT390" s="257" t="s">
        <v>268</v>
      </c>
      <c r="AU390" s="257" t="s">
        <v>91</v>
      </c>
      <c r="AY390" s="18" t="s">
        <v>265</v>
      </c>
      <c r="BE390" s="258">
        <f>IF(N390="základná",J390,0)</f>
        <v>0</v>
      </c>
      <c r="BF390" s="258">
        <f>IF(N390="znížená",J390,0)</f>
        <v>0</v>
      </c>
      <c r="BG390" s="258">
        <f>IF(N390="zákl. prenesená",J390,0)</f>
        <v>0</v>
      </c>
      <c r="BH390" s="258">
        <f>IF(N390="zníž. prenesená",J390,0)</f>
        <v>0</v>
      </c>
      <c r="BI390" s="258">
        <f>IF(N390="nulová",J390,0)</f>
        <v>0</v>
      </c>
      <c r="BJ390" s="18" t="s">
        <v>91</v>
      </c>
      <c r="BK390" s="258">
        <f>ROUND(I390*H390,2)</f>
        <v>0</v>
      </c>
      <c r="BL390" s="18" t="s">
        <v>282</v>
      </c>
      <c r="BM390" s="257" t="s">
        <v>2669</v>
      </c>
    </row>
    <row r="391" s="15" customFormat="1">
      <c r="A391" s="15"/>
      <c r="B391" s="297"/>
      <c r="C391" s="298"/>
      <c r="D391" s="266" t="s">
        <v>312</v>
      </c>
      <c r="E391" s="299" t="s">
        <v>1</v>
      </c>
      <c r="F391" s="300" t="s">
        <v>2656</v>
      </c>
      <c r="G391" s="298"/>
      <c r="H391" s="299" t="s">
        <v>1</v>
      </c>
      <c r="I391" s="301"/>
      <c r="J391" s="298"/>
      <c r="K391" s="298"/>
      <c r="L391" s="302"/>
      <c r="M391" s="303"/>
      <c r="N391" s="304"/>
      <c r="O391" s="304"/>
      <c r="P391" s="304"/>
      <c r="Q391" s="304"/>
      <c r="R391" s="304"/>
      <c r="S391" s="304"/>
      <c r="T391" s="30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306" t="s">
        <v>312</v>
      </c>
      <c r="AU391" s="306" t="s">
        <v>91</v>
      </c>
      <c r="AV391" s="15" t="s">
        <v>83</v>
      </c>
      <c r="AW391" s="15" t="s">
        <v>4</v>
      </c>
      <c r="AX391" s="15" t="s">
        <v>75</v>
      </c>
      <c r="AY391" s="306" t="s">
        <v>265</v>
      </c>
    </row>
    <row r="392" s="13" customFormat="1">
      <c r="A392" s="13"/>
      <c r="B392" s="264"/>
      <c r="C392" s="265"/>
      <c r="D392" s="266" t="s">
        <v>312</v>
      </c>
      <c r="E392" s="267" t="s">
        <v>1</v>
      </c>
      <c r="F392" s="268" t="s">
        <v>3884</v>
      </c>
      <c r="G392" s="265"/>
      <c r="H392" s="269">
        <v>22.469999999999999</v>
      </c>
      <c r="I392" s="270"/>
      <c r="J392" s="265"/>
      <c r="K392" s="265"/>
      <c r="L392" s="271"/>
      <c r="M392" s="272"/>
      <c r="N392" s="273"/>
      <c r="O392" s="273"/>
      <c r="P392" s="273"/>
      <c r="Q392" s="273"/>
      <c r="R392" s="273"/>
      <c r="S392" s="273"/>
      <c r="T392" s="27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75" t="s">
        <v>312</v>
      </c>
      <c r="AU392" s="275" t="s">
        <v>91</v>
      </c>
      <c r="AV392" s="13" t="s">
        <v>91</v>
      </c>
      <c r="AW392" s="13" t="s">
        <v>4</v>
      </c>
      <c r="AX392" s="13" t="s">
        <v>83</v>
      </c>
      <c r="AY392" s="275" t="s">
        <v>265</v>
      </c>
    </row>
    <row r="393" s="2" customFormat="1" ht="16.30189" customHeight="1">
      <c r="A393" s="39"/>
      <c r="B393" s="40"/>
      <c r="C393" s="246" t="s">
        <v>635</v>
      </c>
      <c r="D393" s="246" t="s">
        <v>268</v>
      </c>
      <c r="E393" s="247" t="s">
        <v>2671</v>
      </c>
      <c r="F393" s="248" t="s">
        <v>1</v>
      </c>
      <c r="G393" s="249" t="s">
        <v>1</v>
      </c>
      <c r="H393" s="250">
        <v>9.6300000000000008</v>
      </c>
      <c r="I393" s="251"/>
      <c r="J393" s="250">
        <f>ROUND(I393*H393,2)</f>
        <v>0</v>
      </c>
      <c r="K393" s="252"/>
      <c r="L393" s="45"/>
      <c r="M393" s="253" t="s">
        <v>1</v>
      </c>
      <c r="N393" s="254" t="s">
        <v>41</v>
      </c>
      <c r="O393" s="92"/>
      <c r="P393" s="255">
        <f>O393*H393</f>
        <v>0</v>
      </c>
      <c r="Q393" s="255">
        <v>0.094350000000000003</v>
      </c>
      <c r="R393" s="255">
        <f>Q393*H393</f>
        <v>0.90859050000000008</v>
      </c>
      <c r="S393" s="255">
        <v>0</v>
      </c>
      <c r="T393" s="256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57" t="s">
        <v>282</v>
      </c>
      <c r="AT393" s="257" t="s">
        <v>268</v>
      </c>
      <c r="AU393" s="257" t="s">
        <v>91</v>
      </c>
      <c r="AY393" s="18" t="s">
        <v>265</v>
      </c>
      <c r="BE393" s="258">
        <f>IF(N393="základná",J393,0)</f>
        <v>0</v>
      </c>
      <c r="BF393" s="258">
        <f>IF(N393="znížená",J393,0)</f>
        <v>0</v>
      </c>
      <c r="BG393" s="258">
        <f>IF(N393="zákl. prenesená",J393,0)</f>
        <v>0</v>
      </c>
      <c r="BH393" s="258">
        <f>IF(N393="zníž. prenesená",J393,0)</f>
        <v>0</v>
      </c>
      <c r="BI393" s="258">
        <f>IF(N393="nulová",J393,0)</f>
        <v>0</v>
      </c>
      <c r="BJ393" s="18" t="s">
        <v>91</v>
      </c>
      <c r="BK393" s="258">
        <f>ROUND(I393*H393,2)</f>
        <v>0</v>
      </c>
      <c r="BL393" s="18" t="s">
        <v>282</v>
      </c>
      <c r="BM393" s="257" t="s">
        <v>2672</v>
      </c>
    </row>
    <row r="394" s="15" customFormat="1">
      <c r="A394" s="15"/>
      <c r="B394" s="297"/>
      <c r="C394" s="298"/>
      <c r="D394" s="266" t="s">
        <v>312</v>
      </c>
      <c r="E394" s="299" t="s">
        <v>1</v>
      </c>
      <c r="F394" s="300" t="s">
        <v>2656</v>
      </c>
      <c r="G394" s="298"/>
      <c r="H394" s="299" t="s">
        <v>1</v>
      </c>
      <c r="I394" s="301"/>
      <c r="J394" s="298"/>
      <c r="K394" s="298"/>
      <c r="L394" s="302"/>
      <c r="M394" s="303"/>
      <c r="N394" s="304"/>
      <c r="O394" s="304"/>
      <c r="P394" s="304"/>
      <c r="Q394" s="304"/>
      <c r="R394" s="304"/>
      <c r="S394" s="304"/>
      <c r="T394" s="30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306" t="s">
        <v>312</v>
      </c>
      <c r="AU394" s="306" t="s">
        <v>91</v>
      </c>
      <c r="AV394" s="15" t="s">
        <v>83</v>
      </c>
      <c r="AW394" s="15" t="s">
        <v>4</v>
      </c>
      <c r="AX394" s="15" t="s">
        <v>75</v>
      </c>
      <c r="AY394" s="306" t="s">
        <v>265</v>
      </c>
    </row>
    <row r="395" s="13" customFormat="1">
      <c r="A395" s="13"/>
      <c r="B395" s="264"/>
      <c r="C395" s="265"/>
      <c r="D395" s="266" t="s">
        <v>312</v>
      </c>
      <c r="E395" s="267" t="s">
        <v>1</v>
      </c>
      <c r="F395" s="268" t="s">
        <v>3885</v>
      </c>
      <c r="G395" s="265"/>
      <c r="H395" s="269">
        <v>9.6300000000000008</v>
      </c>
      <c r="I395" s="270"/>
      <c r="J395" s="265"/>
      <c r="K395" s="265"/>
      <c r="L395" s="271"/>
      <c r="M395" s="272"/>
      <c r="N395" s="273"/>
      <c r="O395" s="273"/>
      <c r="P395" s="273"/>
      <c r="Q395" s="273"/>
      <c r="R395" s="273"/>
      <c r="S395" s="273"/>
      <c r="T395" s="27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75" t="s">
        <v>312</v>
      </c>
      <c r="AU395" s="275" t="s">
        <v>91</v>
      </c>
      <c r="AV395" s="13" t="s">
        <v>91</v>
      </c>
      <c r="AW395" s="13" t="s">
        <v>4</v>
      </c>
      <c r="AX395" s="13" t="s">
        <v>83</v>
      </c>
      <c r="AY395" s="275" t="s">
        <v>265</v>
      </c>
    </row>
    <row r="396" s="2" customFormat="1" ht="16.30189" customHeight="1">
      <c r="A396" s="39"/>
      <c r="B396" s="40"/>
      <c r="C396" s="246" t="s">
        <v>638</v>
      </c>
      <c r="D396" s="246" t="s">
        <v>268</v>
      </c>
      <c r="E396" s="247" t="s">
        <v>2674</v>
      </c>
      <c r="F396" s="248" t="s">
        <v>1</v>
      </c>
      <c r="G396" s="249" t="s">
        <v>1</v>
      </c>
      <c r="H396" s="250">
        <v>1.6000000000000001</v>
      </c>
      <c r="I396" s="251"/>
      <c r="J396" s="250">
        <f>ROUND(I396*H396,2)</f>
        <v>0</v>
      </c>
      <c r="K396" s="252"/>
      <c r="L396" s="45"/>
      <c r="M396" s="253" t="s">
        <v>1</v>
      </c>
      <c r="N396" s="254" t="s">
        <v>41</v>
      </c>
      <c r="O396" s="92"/>
      <c r="P396" s="255">
        <f>O396*H396</f>
        <v>0</v>
      </c>
      <c r="Q396" s="255">
        <v>0.041350999999999999</v>
      </c>
      <c r="R396" s="255">
        <f>Q396*H396</f>
        <v>0.066161600000000001</v>
      </c>
      <c r="S396" s="255">
        <v>0</v>
      </c>
      <c r="T396" s="256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57" t="s">
        <v>282</v>
      </c>
      <c r="AT396" s="257" t="s">
        <v>268</v>
      </c>
      <c r="AU396" s="257" t="s">
        <v>91</v>
      </c>
      <c r="AY396" s="18" t="s">
        <v>265</v>
      </c>
      <c r="BE396" s="258">
        <f>IF(N396="základná",J396,0)</f>
        <v>0</v>
      </c>
      <c r="BF396" s="258">
        <f>IF(N396="znížená",J396,0)</f>
        <v>0</v>
      </c>
      <c r="BG396" s="258">
        <f>IF(N396="zákl. prenesená",J396,0)</f>
        <v>0</v>
      </c>
      <c r="BH396" s="258">
        <f>IF(N396="zníž. prenesená",J396,0)</f>
        <v>0</v>
      </c>
      <c r="BI396" s="258">
        <f>IF(N396="nulová",J396,0)</f>
        <v>0</v>
      </c>
      <c r="BJ396" s="18" t="s">
        <v>91</v>
      </c>
      <c r="BK396" s="258">
        <f>ROUND(I396*H396,2)</f>
        <v>0</v>
      </c>
      <c r="BL396" s="18" t="s">
        <v>282</v>
      </c>
      <c r="BM396" s="257" t="s">
        <v>2675</v>
      </c>
    </row>
    <row r="397" s="15" customFormat="1">
      <c r="A397" s="15"/>
      <c r="B397" s="297"/>
      <c r="C397" s="298"/>
      <c r="D397" s="266" t="s">
        <v>312</v>
      </c>
      <c r="E397" s="299" t="s">
        <v>1</v>
      </c>
      <c r="F397" s="300" t="s">
        <v>2658</v>
      </c>
      <c r="G397" s="298"/>
      <c r="H397" s="299" t="s">
        <v>1</v>
      </c>
      <c r="I397" s="301"/>
      <c r="J397" s="298"/>
      <c r="K397" s="298"/>
      <c r="L397" s="302"/>
      <c r="M397" s="303"/>
      <c r="N397" s="304"/>
      <c r="O397" s="304"/>
      <c r="P397" s="304"/>
      <c r="Q397" s="304"/>
      <c r="R397" s="304"/>
      <c r="S397" s="304"/>
      <c r="T397" s="30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306" t="s">
        <v>312</v>
      </c>
      <c r="AU397" s="306" t="s">
        <v>91</v>
      </c>
      <c r="AV397" s="15" t="s">
        <v>83</v>
      </c>
      <c r="AW397" s="15" t="s">
        <v>4</v>
      </c>
      <c r="AX397" s="15" t="s">
        <v>75</v>
      </c>
      <c r="AY397" s="306" t="s">
        <v>265</v>
      </c>
    </row>
    <row r="398" s="13" customFormat="1">
      <c r="A398" s="13"/>
      <c r="B398" s="264"/>
      <c r="C398" s="265"/>
      <c r="D398" s="266" t="s">
        <v>312</v>
      </c>
      <c r="E398" s="267" t="s">
        <v>1</v>
      </c>
      <c r="F398" s="268" t="s">
        <v>3886</v>
      </c>
      <c r="G398" s="265"/>
      <c r="H398" s="269">
        <v>1.6000000000000001</v>
      </c>
      <c r="I398" s="270"/>
      <c r="J398" s="265"/>
      <c r="K398" s="265"/>
      <c r="L398" s="271"/>
      <c r="M398" s="272"/>
      <c r="N398" s="273"/>
      <c r="O398" s="273"/>
      <c r="P398" s="273"/>
      <c r="Q398" s="273"/>
      <c r="R398" s="273"/>
      <c r="S398" s="273"/>
      <c r="T398" s="27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75" t="s">
        <v>312</v>
      </c>
      <c r="AU398" s="275" t="s">
        <v>91</v>
      </c>
      <c r="AV398" s="13" t="s">
        <v>91</v>
      </c>
      <c r="AW398" s="13" t="s">
        <v>4</v>
      </c>
      <c r="AX398" s="13" t="s">
        <v>75</v>
      </c>
      <c r="AY398" s="275" t="s">
        <v>265</v>
      </c>
    </row>
    <row r="399" s="14" customFormat="1">
      <c r="A399" s="14"/>
      <c r="B399" s="276"/>
      <c r="C399" s="277"/>
      <c r="D399" s="266" t="s">
        <v>312</v>
      </c>
      <c r="E399" s="278" t="s">
        <v>1</v>
      </c>
      <c r="F399" s="279" t="s">
        <v>318</v>
      </c>
      <c r="G399" s="277"/>
      <c r="H399" s="280">
        <v>1.6000000000000001</v>
      </c>
      <c r="I399" s="281"/>
      <c r="J399" s="277"/>
      <c r="K399" s="277"/>
      <c r="L399" s="282"/>
      <c r="M399" s="283"/>
      <c r="N399" s="284"/>
      <c r="O399" s="284"/>
      <c r="P399" s="284"/>
      <c r="Q399" s="284"/>
      <c r="R399" s="284"/>
      <c r="S399" s="284"/>
      <c r="T399" s="28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86" t="s">
        <v>312</v>
      </c>
      <c r="AU399" s="286" t="s">
        <v>91</v>
      </c>
      <c r="AV399" s="14" t="s">
        <v>282</v>
      </c>
      <c r="AW399" s="14" t="s">
        <v>4</v>
      </c>
      <c r="AX399" s="14" t="s">
        <v>83</v>
      </c>
      <c r="AY399" s="286" t="s">
        <v>265</v>
      </c>
    </row>
    <row r="400" s="2" customFormat="1" ht="16.30189" customHeight="1">
      <c r="A400" s="39"/>
      <c r="B400" s="40"/>
      <c r="C400" s="246" t="s">
        <v>641</v>
      </c>
      <c r="D400" s="246" t="s">
        <v>268</v>
      </c>
      <c r="E400" s="247" t="s">
        <v>2678</v>
      </c>
      <c r="F400" s="248" t="s">
        <v>1</v>
      </c>
      <c r="G400" s="249" t="s">
        <v>1</v>
      </c>
      <c r="H400" s="250">
        <v>0.68000000000000005</v>
      </c>
      <c r="I400" s="251"/>
      <c r="J400" s="250">
        <f>ROUND(I400*H400,2)</f>
        <v>0</v>
      </c>
      <c r="K400" s="252"/>
      <c r="L400" s="45"/>
      <c r="M400" s="253" t="s">
        <v>1</v>
      </c>
      <c r="N400" s="254" t="s">
        <v>41</v>
      </c>
      <c r="O400" s="92"/>
      <c r="P400" s="255">
        <f>O400*H400</f>
        <v>0</v>
      </c>
      <c r="Q400" s="255">
        <v>0.094350000000000003</v>
      </c>
      <c r="R400" s="255">
        <f>Q400*H400</f>
        <v>0.064158000000000007</v>
      </c>
      <c r="S400" s="255">
        <v>0</v>
      </c>
      <c r="T400" s="256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57" t="s">
        <v>282</v>
      </c>
      <c r="AT400" s="257" t="s">
        <v>268</v>
      </c>
      <c r="AU400" s="257" t="s">
        <v>91</v>
      </c>
      <c r="AY400" s="18" t="s">
        <v>265</v>
      </c>
      <c r="BE400" s="258">
        <f>IF(N400="základná",J400,0)</f>
        <v>0</v>
      </c>
      <c r="BF400" s="258">
        <f>IF(N400="znížená",J400,0)</f>
        <v>0</v>
      </c>
      <c r="BG400" s="258">
        <f>IF(N400="zákl. prenesená",J400,0)</f>
        <v>0</v>
      </c>
      <c r="BH400" s="258">
        <f>IF(N400="zníž. prenesená",J400,0)</f>
        <v>0</v>
      </c>
      <c r="BI400" s="258">
        <f>IF(N400="nulová",J400,0)</f>
        <v>0</v>
      </c>
      <c r="BJ400" s="18" t="s">
        <v>91</v>
      </c>
      <c r="BK400" s="258">
        <f>ROUND(I400*H400,2)</f>
        <v>0</v>
      </c>
      <c r="BL400" s="18" t="s">
        <v>282</v>
      </c>
      <c r="BM400" s="257" t="s">
        <v>2679</v>
      </c>
    </row>
    <row r="401" s="15" customFormat="1">
      <c r="A401" s="15"/>
      <c r="B401" s="297"/>
      <c r="C401" s="298"/>
      <c r="D401" s="266" t="s">
        <v>312</v>
      </c>
      <c r="E401" s="299" t="s">
        <v>1</v>
      </c>
      <c r="F401" s="300" t="s">
        <v>2658</v>
      </c>
      <c r="G401" s="298"/>
      <c r="H401" s="299" t="s">
        <v>1</v>
      </c>
      <c r="I401" s="301"/>
      <c r="J401" s="298"/>
      <c r="K401" s="298"/>
      <c r="L401" s="302"/>
      <c r="M401" s="303"/>
      <c r="N401" s="304"/>
      <c r="O401" s="304"/>
      <c r="P401" s="304"/>
      <c r="Q401" s="304"/>
      <c r="R401" s="304"/>
      <c r="S401" s="304"/>
      <c r="T401" s="30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306" t="s">
        <v>312</v>
      </c>
      <c r="AU401" s="306" t="s">
        <v>91</v>
      </c>
      <c r="AV401" s="15" t="s">
        <v>83</v>
      </c>
      <c r="AW401" s="15" t="s">
        <v>4</v>
      </c>
      <c r="AX401" s="15" t="s">
        <v>75</v>
      </c>
      <c r="AY401" s="306" t="s">
        <v>265</v>
      </c>
    </row>
    <row r="402" s="13" customFormat="1">
      <c r="A402" s="13"/>
      <c r="B402" s="264"/>
      <c r="C402" s="265"/>
      <c r="D402" s="266" t="s">
        <v>312</v>
      </c>
      <c r="E402" s="267" t="s">
        <v>1</v>
      </c>
      <c r="F402" s="268" t="s">
        <v>3887</v>
      </c>
      <c r="G402" s="265"/>
      <c r="H402" s="269">
        <v>0.68000000000000005</v>
      </c>
      <c r="I402" s="270"/>
      <c r="J402" s="265"/>
      <c r="K402" s="265"/>
      <c r="L402" s="271"/>
      <c r="M402" s="272"/>
      <c r="N402" s="273"/>
      <c r="O402" s="273"/>
      <c r="P402" s="273"/>
      <c r="Q402" s="273"/>
      <c r="R402" s="273"/>
      <c r="S402" s="273"/>
      <c r="T402" s="27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75" t="s">
        <v>312</v>
      </c>
      <c r="AU402" s="275" t="s">
        <v>91</v>
      </c>
      <c r="AV402" s="13" t="s">
        <v>91</v>
      </c>
      <c r="AW402" s="13" t="s">
        <v>4</v>
      </c>
      <c r="AX402" s="13" t="s">
        <v>75</v>
      </c>
      <c r="AY402" s="275" t="s">
        <v>265</v>
      </c>
    </row>
    <row r="403" s="14" customFormat="1">
      <c r="A403" s="14"/>
      <c r="B403" s="276"/>
      <c r="C403" s="277"/>
      <c r="D403" s="266" t="s">
        <v>312</v>
      </c>
      <c r="E403" s="278" t="s">
        <v>1</v>
      </c>
      <c r="F403" s="279" t="s">
        <v>318</v>
      </c>
      <c r="G403" s="277"/>
      <c r="H403" s="280">
        <v>0.68000000000000005</v>
      </c>
      <c r="I403" s="281"/>
      <c r="J403" s="277"/>
      <c r="K403" s="277"/>
      <c r="L403" s="282"/>
      <c r="M403" s="283"/>
      <c r="N403" s="284"/>
      <c r="O403" s="284"/>
      <c r="P403" s="284"/>
      <c r="Q403" s="284"/>
      <c r="R403" s="284"/>
      <c r="S403" s="284"/>
      <c r="T403" s="28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86" t="s">
        <v>312</v>
      </c>
      <c r="AU403" s="286" t="s">
        <v>91</v>
      </c>
      <c r="AV403" s="14" t="s">
        <v>282</v>
      </c>
      <c r="AW403" s="14" t="s">
        <v>4</v>
      </c>
      <c r="AX403" s="14" t="s">
        <v>83</v>
      </c>
      <c r="AY403" s="286" t="s">
        <v>265</v>
      </c>
    </row>
    <row r="404" s="2" customFormat="1" ht="16.30189" customHeight="1">
      <c r="A404" s="39"/>
      <c r="B404" s="40"/>
      <c r="C404" s="246" t="s">
        <v>645</v>
      </c>
      <c r="D404" s="246" t="s">
        <v>268</v>
      </c>
      <c r="E404" s="247" t="s">
        <v>2682</v>
      </c>
      <c r="F404" s="248" t="s">
        <v>1</v>
      </c>
      <c r="G404" s="249" t="s">
        <v>1</v>
      </c>
      <c r="H404" s="250">
        <v>4.8200000000000003</v>
      </c>
      <c r="I404" s="251"/>
      <c r="J404" s="250">
        <f>ROUND(I404*H404,2)</f>
        <v>0</v>
      </c>
      <c r="K404" s="252"/>
      <c r="L404" s="45"/>
      <c r="M404" s="253" t="s">
        <v>1</v>
      </c>
      <c r="N404" s="254" t="s">
        <v>41</v>
      </c>
      <c r="O404" s="92"/>
      <c r="P404" s="255">
        <f>O404*H404</f>
        <v>0</v>
      </c>
      <c r="Q404" s="255">
        <v>0.0021770000000000001</v>
      </c>
      <c r="R404" s="255">
        <f>Q404*H404</f>
        <v>0.010493140000000002</v>
      </c>
      <c r="S404" s="255">
        <v>0</v>
      </c>
      <c r="T404" s="256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57" t="s">
        <v>282</v>
      </c>
      <c r="AT404" s="257" t="s">
        <v>268</v>
      </c>
      <c r="AU404" s="257" t="s">
        <v>91</v>
      </c>
      <c r="AY404" s="18" t="s">
        <v>265</v>
      </c>
      <c r="BE404" s="258">
        <f>IF(N404="základná",J404,0)</f>
        <v>0</v>
      </c>
      <c r="BF404" s="258">
        <f>IF(N404="znížená",J404,0)</f>
        <v>0</v>
      </c>
      <c r="BG404" s="258">
        <f>IF(N404="zákl. prenesená",J404,0)</f>
        <v>0</v>
      </c>
      <c r="BH404" s="258">
        <f>IF(N404="zníž. prenesená",J404,0)</f>
        <v>0</v>
      </c>
      <c r="BI404" s="258">
        <f>IF(N404="nulová",J404,0)</f>
        <v>0</v>
      </c>
      <c r="BJ404" s="18" t="s">
        <v>91</v>
      </c>
      <c r="BK404" s="258">
        <f>ROUND(I404*H404,2)</f>
        <v>0</v>
      </c>
      <c r="BL404" s="18" t="s">
        <v>282</v>
      </c>
      <c r="BM404" s="257" t="s">
        <v>2683</v>
      </c>
    </row>
    <row r="405" s="15" customFormat="1">
      <c r="A405" s="15"/>
      <c r="B405" s="297"/>
      <c r="C405" s="298"/>
      <c r="D405" s="266" t="s">
        <v>312</v>
      </c>
      <c r="E405" s="299" t="s">
        <v>1</v>
      </c>
      <c r="F405" s="300" t="s">
        <v>2656</v>
      </c>
      <c r="G405" s="298"/>
      <c r="H405" s="299" t="s">
        <v>1</v>
      </c>
      <c r="I405" s="301"/>
      <c r="J405" s="298"/>
      <c r="K405" s="298"/>
      <c r="L405" s="302"/>
      <c r="M405" s="303"/>
      <c r="N405" s="304"/>
      <c r="O405" s="304"/>
      <c r="P405" s="304"/>
      <c r="Q405" s="304"/>
      <c r="R405" s="304"/>
      <c r="S405" s="304"/>
      <c r="T405" s="30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306" t="s">
        <v>312</v>
      </c>
      <c r="AU405" s="306" t="s">
        <v>91</v>
      </c>
      <c r="AV405" s="15" t="s">
        <v>83</v>
      </c>
      <c r="AW405" s="15" t="s">
        <v>4</v>
      </c>
      <c r="AX405" s="15" t="s">
        <v>75</v>
      </c>
      <c r="AY405" s="306" t="s">
        <v>265</v>
      </c>
    </row>
    <row r="406" s="13" customFormat="1">
      <c r="A406" s="13"/>
      <c r="B406" s="264"/>
      <c r="C406" s="265"/>
      <c r="D406" s="266" t="s">
        <v>312</v>
      </c>
      <c r="E406" s="267" t="s">
        <v>1</v>
      </c>
      <c r="F406" s="268" t="s">
        <v>3888</v>
      </c>
      <c r="G406" s="265"/>
      <c r="H406" s="269">
        <v>4.8200000000000003</v>
      </c>
      <c r="I406" s="270"/>
      <c r="J406" s="265"/>
      <c r="K406" s="265"/>
      <c r="L406" s="271"/>
      <c r="M406" s="272"/>
      <c r="N406" s="273"/>
      <c r="O406" s="273"/>
      <c r="P406" s="273"/>
      <c r="Q406" s="273"/>
      <c r="R406" s="273"/>
      <c r="S406" s="273"/>
      <c r="T406" s="27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75" t="s">
        <v>312</v>
      </c>
      <c r="AU406" s="275" t="s">
        <v>91</v>
      </c>
      <c r="AV406" s="13" t="s">
        <v>91</v>
      </c>
      <c r="AW406" s="13" t="s">
        <v>4</v>
      </c>
      <c r="AX406" s="13" t="s">
        <v>83</v>
      </c>
      <c r="AY406" s="275" t="s">
        <v>265</v>
      </c>
    </row>
    <row r="407" s="2" customFormat="1" ht="16.30189" customHeight="1">
      <c r="A407" s="39"/>
      <c r="B407" s="40"/>
      <c r="C407" s="246" t="s">
        <v>648</v>
      </c>
      <c r="D407" s="246" t="s">
        <v>268</v>
      </c>
      <c r="E407" s="247" t="s">
        <v>2685</v>
      </c>
      <c r="F407" s="248" t="s">
        <v>1</v>
      </c>
      <c r="G407" s="249" t="s">
        <v>1</v>
      </c>
      <c r="H407" s="250">
        <v>0.34000000000000002</v>
      </c>
      <c r="I407" s="251"/>
      <c r="J407" s="250">
        <f>ROUND(I407*H407,2)</f>
        <v>0</v>
      </c>
      <c r="K407" s="252"/>
      <c r="L407" s="45"/>
      <c r="M407" s="253" t="s">
        <v>1</v>
      </c>
      <c r="N407" s="254" t="s">
        <v>41</v>
      </c>
      <c r="O407" s="92"/>
      <c r="P407" s="255">
        <f>O407*H407</f>
        <v>0</v>
      </c>
      <c r="Q407" s="255">
        <v>0.0020630000000000002</v>
      </c>
      <c r="R407" s="255">
        <f>Q407*H407</f>
        <v>0.00070142000000000012</v>
      </c>
      <c r="S407" s="255">
        <v>0</v>
      </c>
      <c r="T407" s="256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57" t="s">
        <v>282</v>
      </c>
      <c r="AT407" s="257" t="s">
        <v>268</v>
      </c>
      <c r="AU407" s="257" t="s">
        <v>91</v>
      </c>
      <c r="AY407" s="18" t="s">
        <v>265</v>
      </c>
      <c r="BE407" s="258">
        <f>IF(N407="základná",J407,0)</f>
        <v>0</v>
      </c>
      <c r="BF407" s="258">
        <f>IF(N407="znížená",J407,0)</f>
        <v>0</v>
      </c>
      <c r="BG407" s="258">
        <f>IF(N407="zákl. prenesená",J407,0)</f>
        <v>0</v>
      </c>
      <c r="BH407" s="258">
        <f>IF(N407="zníž. prenesená",J407,0)</f>
        <v>0</v>
      </c>
      <c r="BI407" s="258">
        <f>IF(N407="nulová",J407,0)</f>
        <v>0</v>
      </c>
      <c r="BJ407" s="18" t="s">
        <v>91</v>
      </c>
      <c r="BK407" s="258">
        <f>ROUND(I407*H407,2)</f>
        <v>0</v>
      </c>
      <c r="BL407" s="18" t="s">
        <v>282</v>
      </c>
      <c r="BM407" s="257" t="s">
        <v>2686</v>
      </c>
    </row>
    <row r="408" s="15" customFormat="1">
      <c r="A408" s="15"/>
      <c r="B408" s="297"/>
      <c r="C408" s="298"/>
      <c r="D408" s="266" t="s">
        <v>312</v>
      </c>
      <c r="E408" s="299" t="s">
        <v>1</v>
      </c>
      <c r="F408" s="300" t="s">
        <v>2658</v>
      </c>
      <c r="G408" s="298"/>
      <c r="H408" s="299" t="s">
        <v>1</v>
      </c>
      <c r="I408" s="301"/>
      <c r="J408" s="298"/>
      <c r="K408" s="298"/>
      <c r="L408" s="302"/>
      <c r="M408" s="303"/>
      <c r="N408" s="304"/>
      <c r="O408" s="304"/>
      <c r="P408" s="304"/>
      <c r="Q408" s="304"/>
      <c r="R408" s="304"/>
      <c r="S408" s="304"/>
      <c r="T408" s="30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306" t="s">
        <v>312</v>
      </c>
      <c r="AU408" s="306" t="s">
        <v>91</v>
      </c>
      <c r="AV408" s="15" t="s">
        <v>83</v>
      </c>
      <c r="AW408" s="15" t="s">
        <v>4</v>
      </c>
      <c r="AX408" s="15" t="s">
        <v>75</v>
      </c>
      <c r="AY408" s="306" t="s">
        <v>265</v>
      </c>
    </row>
    <row r="409" s="13" customFormat="1">
      <c r="A409" s="13"/>
      <c r="B409" s="264"/>
      <c r="C409" s="265"/>
      <c r="D409" s="266" t="s">
        <v>312</v>
      </c>
      <c r="E409" s="267" t="s">
        <v>1</v>
      </c>
      <c r="F409" s="268" t="s">
        <v>3889</v>
      </c>
      <c r="G409" s="265"/>
      <c r="H409" s="269">
        <v>0.34000000000000002</v>
      </c>
      <c r="I409" s="270"/>
      <c r="J409" s="265"/>
      <c r="K409" s="265"/>
      <c r="L409" s="271"/>
      <c r="M409" s="272"/>
      <c r="N409" s="273"/>
      <c r="O409" s="273"/>
      <c r="P409" s="273"/>
      <c r="Q409" s="273"/>
      <c r="R409" s="273"/>
      <c r="S409" s="273"/>
      <c r="T409" s="27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75" t="s">
        <v>312</v>
      </c>
      <c r="AU409" s="275" t="s">
        <v>91</v>
      </c>
      <c r="AV409" s="13" t="s">
        <v>91</v>
      </c>
      <c r="AW409" s="13" t="s">
        <v>4</v>
      </c>
      <c r="AX409" s="13" t="s">
        <v>75</v>
      </c>
      <c r="AY409" s="275" t="s">
        <v>265</v>
      </c>
    </row>
    <row r="410" s="14" customFormat="1">
      <c r="A410" s="14"/>
      <c r="B410" s="276"/>
      <c r="C410" s="277"/>
      <c r="D410" s="266" t="s">
        <v>312</v>
      </c>
      <c r="E410" s="278" t="s">
        <v>1</v>
      </c>
      <c r="F410" s="279" t="s">
        <v>318</v>
      </c>
      <c r="G410" s="277"/>
      <c r="H410" s="280">
        <v>0.34000000000000002</v>
      </c>
      <c r="I410" s="281"/>
      <c r="J410" s="277"/>
      <c r="K410" s="277"/>
      <c r="L410" s="282"/>
      <c r="M410" s="283"/>
      <c r="N410" s="284"/>
      <c r="O410" s="284"/>
      <c r="P410" s="284"/>
      <c r="Q410" s="284"/>
      <c r="R410" s="284"/>
      <c r="S410" s="284"/>
      <c r="T410" s="285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86" t="s">
        <v>312</v>
      </c>
      <c r="AU410" s="286" t="s">
        <v>91</v>
      </c>
      <c r="AV410" s="14" t="s">
        <v>282</v>
      </c>
      <c r="AW410" s="14" t="s">
        <v>4</v>
      </c>
      <c r="AX410" s="14" t="s">
        <v>83</v>
      </c>
      <c r="AY410" s="286" t="s">
        <v>265</v>
      </c>
    </row>
    <row r="411" s="12" customFormat="1" ht="22.8" customHeight="1">
      <c r="A411" s="12"/>
      <c r="B411" s="230"/>
      <c r="C411" s="231"/>
      <c r="D411" s="232" t="s">
        <v>74</v>
      </c>
      <c r="E411" s="244" t="s">
        <v>338</v>
      </c>
      <c r="F411" s="244" t="s">
        <v>1053</v>
      </c>
      <c r="G411" s="231"/>
      <c r="H411" s="231"/>
      <c r="I411" s="234"/>
      <c r="J411" s="245">
        <f>BK411</f>
        <v>0</v>
      </c>
      <c r="K411" s="231"/>
      <c r="L411" s="236"/>
      <c r="M411" s="237"/>
      <c r="N411" s="238"/>
      <c r="O411" s="238"/>
      <c r="P411" s="239">
        <f>SUM(P412:P419)</f>
        <v>0</v>
      </c>
      <c r="Q411" s="238"/>
      <c r="R411" s="239">
        <f>SUM(R412:R419)</f>
        <v>3.6060519999999996</v>
      </c>
      <c r="S411" s="238"/>
      <c r="T411" s="240">
        <f>SUM(T412:T419)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41" t="s">
        <v>83</v>
      </c>
      <c r="AT411" s="242" t="s">
        <v>74</v>
      </c>
      <c r="AU411" s="242" t="s">
        <v>83</v>
      </c>
      <c r="AY411" s="241" t="s">
        <v>265</v>
      </c>
      <c r="BK411" s="243">
        <f>SUM(BK412:BK419)</f>
        <v>0</v>
      </c>
    </row>
    <row r="412" s="2" customFormat="1" ht="16.30189" customHeight="1">
      <c r="A412" s="39"/>
      <c r="B412" s="40"/>
      <c r="C412" s="246" t="s">
        <v>651</v>
      </c>
      <c r="D412" s="246" t="s">
        <v>268</v>
      </c>
      <c r="E412" s="247" t="s">
        <v>2689</v>
      </c>
      <c r="F412" s="248" t="s">
        <v>1</v>
      </c>
      <c r="G412" s="249" t="s">
        <v>1</v>
      </c>
      <c r="H412" s="250">
        <v>20</v>
      </c>
      <c r="I412" s="251"/>
      <c r="J412" s="250">
        <f>ROUND(I412*H412,2)</f>
        <v>0</v>
      </c>
      <c r="K412" s="252"/>
      <c r="L412" s="45"/>
      <c r="M412" s="253" t="s">
        <v>1</v>
      </c>
      <c r="N412" s="254" t="s">
        <v>41</v>
      </c>
      <c r="O412" s="92"/>
      <c r="P412" s="255">
        <f>O412*H412</f>
        <v>0</v>
      </c>
      <c r="Q412" s="255">
        <v>0</v>
      </c>
      <c r="R412" s="255">
        <f>Q412*H412</f>
        <v>0</v>
      </c>
      <c r="S412" s="255">
        <v>0</v>
      </c>
      <c r="T412" s="256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57" t="s">
        <v>282</v>
      </c>
      <c r="AT412" s="257" t="s">
        <v>268</v>
      </c>
      <c r="AU412" s="257" t="s">
        <v>91</v>
      </c>
      <c r="AY412" s="18" t="s">
        <v>265</v>
      </c>
      <c r="BE412" s="258">
        <f>IF(N412="základná",J412,0)</f>
        <v>0</v>
      </c>
      <c r="BF412" s="258">
        <f>IF(N412="znížená",J412,0)</f>
        <v>0</v>
      </c>
      <c r="BG412" s="258">
        <f>IF(N412="zákl. prenesená",J412,0)</f>
        <v>0</v>
      </c>
      <c r="BH412" s="258">
        <f>IF(N412="zníž. prenesená",J412,0)</f>
        <v>0</v>
      </c>
      <c r="BI412" s="258">
        <f>IF(N412="nulová",J412,0)</f>
        <v>0</v>
      </c>
      <c r="BJ412" s="18" t="s">
        <v>91</v>
      </c>
      <c r="BK412" s="258">
        <f>ROUND(I412*H412,2)</f>
        <v>0</v>
      </c>
      <c r="BL412" s="18" t="s">
        <v>282</v>
      </c>
      <c r="BM412" s="257" t="s">
        <v>2690</v>
      </c>
    </row>
    <row r="413" s="13" customFormat="1">
      <c r="A413" s="13"/>
      <c r="B413" s="264"/>
      <c r="C413" s="265"/>
      <c r="D413" s="266" t="s">
        <v>312</v>
      </c>
      <c r="E413" s="267" t="s">
        <v>1</v>
      </c>
      <c r="F413" s="268" t="s">
        <v>2696</v>
      </c>
      <c r="G413" s="265"/>
      <c r="H413" s="269">
        <v>20</v>
      </c>
      <c r="I413" s="270"/>
      <c r="J413" s="265"/>
      <c r="K413" s="265"/>
      <c r="L413" s="271"/>
      <c r="M413" s="272"/>
      <c r="N413" s="273"/>
      <c r="O413" s="273"/>
      <c r="P413" s="273"/>
      <c r="Q413" s="273"/>
      <c r="R413" s="273"/>
      <c r="S413" s="273"/>
      <c r="T413" s="27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75" t="s">
        <v>312</v>
      </c>
      <c r="AU413" s="275" t="s">
        <v>91</v>
      </c>
      <c r="AV413" s="13" t="s">
        <v>91</v>
      </c>
      <c r="AW413" s="13" t="s">
        <v>4</v>
      </c>
      <c r="AX413" s="13" t="s">
        <v>75</v>
      </c>
      <c r="AY413" s="275" t="s">
        <v>265</v>
      </c>
    </row>
    <row r="414" s="2" customFormat="1" ht="16.30189" customHeight="1">
      <c r="A414" s="39"/>
      <c r="B414" s="40"/>
      <c r="C414" s="287" t="s">
        <v>654</v>
      </c>
      <c r="D414" s="287" t="s">
        <v>367</v>
      </c>
      <c r="E414" s="288" t="s">
        <v>2692</v>
      </c>
      <c r="F414" s="289" t="s">
        <v>1</v>
      </c>
      <c r="G414" s="290" t="s">
        <v>1</v>
      </c>
      <c r="H414" s="291">
        <v>20.600000000000001</v>
      </c>
      <c r="I414" s="292"/>
      <c r="J414" s="291">
        <f>ROUND(I414*H414,2)</f>
        <v>0</v>
      </c>
      <c r="K414" s="293"/>
      <c r="L414" s="294"/>
      <c r="M414" s="295" t="s">
        <v>1</v>
      </c>
      <c r="N414" s="296" t="s">
        <v>41</v>
      </c>
      <c r="O414" s="92"/>
      <c r="P414" s="255">
        <f>O414*H414</f>
        <v>0</v>
      </c>
      <c r="Q414" s="255">
        <v>0.00081999999999999998</v>
      </c>
      <c r="R414" s="255">
        <f>Q414*H414</f>
        <v>0.016892000000000001</v>
      </c>
      <c r="S414" s="255">
        <v>0</v>
      </c>
      <c r="T414" s="256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57" t="s">
        <v>338</v>
      </c>
      <c r="AT414" s="257" t="s">
        <v>367</v>
      </c>
      <c r="AU414" s="257" t="s">
        <v>91</v>
      </c>
      <c r="AY414" s="18" t="s">
        <v>265</v>
      </c>
      <c r="BE414" s="258">
        <f>IF(N414="základná",J414,0)</f>
        <v>0</v>
      </c>
      <c r="BF414" s="258">
        <f>IF(N414="znížená",J414,0)</f>
        <v>0</v>
      </c>
      <c r="BG414" s="258">
        <f>IF(N414="zákl. prenesená",J414,0)</f>
        <v>0</v>
      </c>
      <c r="BH414" s="258">
        <f>IF(N414="zníž. prenesená",J414,0)</f>
        <v>0</v>
      </c>
      <c r="BI414" s="258">
        <f>IF(N414="nulová",J414,0)</f>
        <v>0</v>
      </c>
      <c r="BJ414" s="18" t="s">
        <v>91</v>
      </c>
      <c r="BK414" s="258">
        <f>ROUND(I414*H414,2)</f>
        <v>0</v>
      </c>
      <c r="BL414" s="18" t="s">
        <v>282</v>
      </c>
      <c r="BM414" s="257" t="s">
        <v>2693</v>
      </c>
    </row>
    <row r="415" s="2" customFormat="1" ht="16.30189" customHeight="1">
      <c r="A415" s="39"/>
      <c r="B415" s="40"/>
      <c r="C415" s="246" t="s">
        <v>657</v>
      </c>
      <c r="D415" s="246" t="s">
        <v>268</v>
      </c>
      <c r="E415" s="247" t="s">
        <v>2694</v>
      </c>
      <c r="F415" s="248" t="s">
        <v>1</v>
      </c>
      <c r="G415" s="249" t="s">
        <v>1</v>
      </c>
      <c r="H415" s="250">
        <v>19</v>
      </c>
      <c r="I415" s="251"/>
      <c r="J415" s="250">
        <f>ROUND(I415*H415,2)</f>
        <v>0</v>
      </c>
      <c r="K415" s="252"/>
      <c r="L415" s="45"/>
      <c r="M415" s="253" t="s">
        <v>1</v>
      </c>
      <c r="N415" s="254" t="s">
        <v>41</v>
      </c>
      <c r="O415" s="92"/>
      <c r="P415" s="255">
        <f>O415*H415</f>
        <v>0</v>
      </c>
      <c r="Q415" s="255">
        <v>0.18731999999999999</v>
      </c>
      <c r="R415" s="255">
        <f>Q415*H415</f>
        <v>3.5590799999999998</v>
      </c>
      <c r="S415" s="255">
        <v>0</v>
      </c>
      <c r="T415" s="256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57" t="s">
        <v>282</v>
      </c>
      <c r="AT415" s="257" t="s">
        <v>268</v>
      </c>
      <c r="AU415" s="257" t="s">
        <v>91</v>
      </c>
      <c r="AY415" s="18" t="s">
        <v>265</v>
      </c>
      <c r="BE415" s="258">
        <f>IF(N415="základná",J415,0)</f>
        <v>0</v>
      </c>
      <c r="BF415" s="258">
        <f>IF(N415="znížená",J415,0)</f>
        <v>0</v>
      </c>
      <c r="BG415" s="258">
        <f>IF(N415="zákl. prenesená",J415,0)</f>
        <v>0</v>
      </c>
      <c r="BH415" s="258">
        <f>IF(N415="zníž. prenesená",J415,0)</f>
        <v>0</v>
      </c>
      <c r="BI415" s="258">
        <f>IF(N415="nulová",J415,0)</f>
        <v>0</v>
      </c>
      <c r="BJ415" s="18" t="s">
        <v>91</v>
      </c>
      <c r="BK415" s="258">
        <f>ROUND(I415*H415,2)</f>
        <v>0</v>
      </c>
      <c r="BL415" s="18" t="s">
        <v>282</v>
      </c>
      <c r="BM415" s="257" t="s">
        <v>2695</v>
      </c>
    </row>
    <row r="416" s="13" customFormat="1">
      <c r="A416" s="13"/>
      <c r="B416" s="264"/>
      <c r="C416" s="265"/>
      <c r="D416" s="266" t="s">
        <v>312</v>
      </c>
      <c r="E416" s="267" t="s">
        <v>1</v>
      </c>
      <c r="F416" s="268" t="s">
        <v>2939</v>
      </c>
      <c r="G416" s="265"/>
      <c r="H416" s="269">
        <v>19</v>
      </c>
      <c r="I416" s="270"/>
      <c r="J416" s="265"/>
      <c r="K416" s="265"/>
      <c r="L416" s="271"/>
      <c r="M416" s="272"/>
      <c r="N416" s="273"/>
      <c r="O416" s="273"/>
      <c r="P416" s="273"/>
      <c r="Q416" s="273"/>
      <c r="R416" s="273"/>
      <c r="S416" s="273"/>
      <c r="T416" s="27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75" t="s">
        <v>312</v>
      </c>
      <c r="AU416" s="275" t="s">
        <v>91</v>
      </c>
      <c r="AV416" s="13" t="s">
        <v>91</v>
      </c>
      <c r="AW416" s="13" t="s">
        <v>4</v>
      </c>
      <c r="AX416" s="13" t="s">
        <v>83</v>
      </c>
      <c r="AY416" s="275" t="s">
        <v>265</v>
      </c>
    </row>
    <row r="417" s="2" customFormat="1" ht="16.30189" customHeight="1">
      <c r="A417" s="39"/>
      <c r="B417" s="40"/>
      <c r="C417" s="246" t="s">
        <v>660</v>
      </c>
      <c r="D417" s="246" t="s">
        <v>268</v>
      </c>
      <c r="E417" s="247" t="s">
        <v>2697</v>
      </c>
      <c r="F417" s="248" t="s">
        <v>1</v>
      </c>
      <c r="G417" s="249" t="s">
        <v>1</v>
      </c>
      <c r="H417" s="250">
        <v>1.6000000000000001</v>
      </c>
      <c r="I417" s="251"/>
      <c r="J417" s="250">
        <f>ROUND(I417*H417,2)</f>
        <v>0</v>
      </c>
      <c r="K417" s="252"/>
      <c r="L417" s="45"/>
      <c r="M417" s="253" t="s">
        <v>1</v>
      </c>
      <c r="N417" s="254" t="s">
        <v>41</v>
      </c>
      <c r="O417" s="92"/>
      <c r="P417" s="255">
        <f>O417*H417</f>
        <v>0</v>
      </c>
      <c r="Q417" s="255">
        <v>0.00033</v>
      </c>
      <c r="R417" s="255">
        <f>Q417*H417</f>
        <v>0.00052800000000000004</v>
      </c>
      <c r="S417" s="255">
        <v>0</v>
      </c>
      <c r="T417" s="256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57" t="s">
        <v>282</v>
      </c>
      <c r="AT417" s="257" t="s">
        <v>268</v>
      </c>
      <c r="AU417" s="257" t="s">
        <v>91</v>
      </c>
      <c r="AY417" s="18" t="s">
        <v>265</v>
      </c>
      <c r="BE417" s="258">
        <f>IF(N417="základná",J417,0)</f>
        <v>0</v>
      </c>
      <c r="BF417" s="258">
        <f>IF(N417="znížená",J417,0)</f>
        <v>0</v>
      </c>
      <c r="BG417" s="258">
        <f>IF(N417="zákl. prenesená",J417,0)</f>
        <v>0</v>
      </c>
      <c r="BH417" s="258">
        <f>IF(N417="zníž. prenesená",J417,0)</f>
        <v>0</v>
      </c>
      <c r="BI417" s="258">
        <f>IF(N417="nulová",J417,0)</f>
        <v>0</v>
      </c>
      <c r="BJ417" s="18" t="s">
        <v>91</v>
      </c>
      <c r="BK417" s="258">
        <f>ROUND(I417*H417,2)</f>
        <v>0</v>
      </c>
      <c r="BL417" s="18" t="s">
        <v>282</v>
      </c>
      <c r="BM417" s="257" t="s">
        <v>2698</v>
      </c>
    </row>
    <row r="418" s="13" customFormat="1">
      <c r="A418" s="13"/>
      <c r="B418" s="264"/>
      <c r="C418" s="265"/>
      <c r="D418" s="266" t="s">
        <v>312</v>
      </c>
      <c r="E418" s="267" t="s">
        <v>1</v>
      </c>
      <c r="F418" s="268" t="s">
        <v>3723</v>
      </c>
      <c r="G418" s="265"/>
      <c r="H418" s="269">
        <v>1.6000000000000001</v>
      </c>
      <c r="I418" s="270"/>
      <c r="J418" s="265"/>
      <c r="K418" s="265"/>
      <c r="L418" s="271"/>
      <c r="M418" s="272"/>
      <c r="N418" s="273"/>
      <c r="O418" s="273"/>
      <c r="P418" s="273"/>
      <c r="Q418" s="273"/>
      <c r="R418" s="273"/>
      <c r="S418" s="273"/>
      <c r="T418" s="27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75" t="s">
        <v>312</v>
      </c>
      <c r="AU418" s="275" t="s">
        <v>91</v>
      </c>
      <c r="AV418" s="13" t="s">
        <v>91</v>
      </c>
      <c r="AW418" s="13" t="s">
        <v>4</v>
      </c>
      <c r="AX418" s="13" t="s">
        <v>83</v>
      </c>
      <c r="AY418" s="275" t="s">
        <v>265</v>
      </c>
    </row>
    <row r="419" s="2" customFormat="1" ht="16.30189" customHeight="1">
      <c r="A419" s="39"/>
      <c r="B419" s="40"/>
      <c r="C419" s="287" t="s">
        <v>663</v>
      </c>
      <c r="D419" s="287" t="s">
        <v>367</v>
      </c>
      <c r="E419" s="288" t="s">
        <v>2700</v>
      </c>
      <c r="F419" s="289" t="s">
        <v>1</v>
      </c>
      <c r="G419" s="290" t="s">
        <v>1</v>
      </c>
      <c r="H419" s="291">
        <v>1.6000000000000001</v>
      </c>
      <c r="I419" s="292"/>
      <c r="J419" s="291">
        <f>ROUND(I419*H419,2)</f>
        <v>0</v>
      </c>
      <c r="K419" s="293"/>
      <c r="L419" s="294"/>
      <c r="M419" s="295" t="s">
        <v>1</v>
      </c>
      <c r="N419" s="296" t="s">
        <v>41</v>
      </c>
      <c r="O419" s="92"/>
      <c r="P419" s="255">
        <f>O419*H419</f>
        <v>0</v>
      </c>
      <c r="Q419" s="255">
        <v>0.01847</v>
      </c>
      <c r="R419" s="255">
        <f>Q419*H419</f>
        <v>0.029552000000000002</v>
      </c>
      <c r="S419" s="255">
        <v>0</v>
      </c>
      <c r="T419" s="256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57" t="s">
        <v>338</v>
      </c>
      <c r="AT419" s="257" t="s">
        <v>367</v>
      </c>
      <c r="AU419" s="257" t="s">
        <v>91</v>
      </c>
      <c r="AY419" s="18" t="s">
        <v>265</v>
      </c>
      <c r="BE419" s="258">
        <f>IF(N419="základná",J419,0)</f>
        <v>0</v>
      </c>
      <c r="BF419" s="258">
        <f>IF(N419="znížená",J419,0)</f>
        <v>0</v>
      </c>
      <c r="BG419" s="258">
        <f>IF(N419="zákl. prenesená",J419,0)</f>
        <v>0</v>
      </c>
      <c r="BH419" s="258">
        <f>IF(N419="zníž. prenesená",J419,0)</f>
        <v>0</v>
      </c>
      <c r="BI419" s="258">
        <f>IF(N419="nulová",J419,0)</f>
        <v>0</v>
      </c>
      <c r="BJ419" s="18" t="s">
        <v>91</v>
      </c>
      <c r="BK419" s="258">
        <f>ROUND(I419*H419,2)</f>
        <v>0</v>
      </c>
      <c r="BL419" s="18" t="s">
        <v>282</v>
      </c>
      <c r="BM419" s="257" t="s">
        <v>2701</v>
      </c>
    </row>
    <row r="420" s="12" customFormat="1" ht="22.8" customHeight="1">
      <c r="A420" s="12"/>
      <c r="B420" s="230"/>
      <c r="C420" s="231"/>
      <c r="D420" s="232" t="s">
        <v>74</v>
      </c>
      <c r="E420" s="244" t="s">
        <v>342</v>
      </c>
      <c r="F420" s="244" t="s">
        <v>519</v>
      </c>
      <c r="G420" s="231"/>
      <c r="H420" s="231"/>
      <c r="I420" s="234"/>
      <c r="J420" s="245">
        <f>BK420</f>
        <v>0</v>
      </c>
      <c r="K420" s="231"/>
      <c r="L420" s="236"/>
      <c r="M420" s="237"/>
      <c r="N420" s="238"/>
      <c r="O420" s="238"/>
      <c r="P420" s="239">
        <f>SUM(P421:P521)</f>
        <v>0</v>
      </c>
      <c r="Q420" s="238"/>
      <c r="R420" s="239">
        <f>SUM(R421:R521)</f>
        <v>18.803141200384001</v>
      </c>
      <c r="S420" s="238"/>
      <c r="T420" s="240">
        <f>SUM(T421:T521)</f>
        <v>47.838000000000001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41" t="s">
        <v>83</v>
      </c>
      <c r="AT420" s="242" t="s">
        <v>74</v>
      </c>
      <c r="AU420" s="242" t="s">
        <v>83</v>
      </c>
      <c r="AY420" s="241" t="s">
        <v>265</v>
      </c>
      <c r="BK420" s="243">
        <f>SUM(BK421:BK521)</f>
        <v>0</v>
      </c>
    </row>
    <row r="421" s="2" customFormat="1" ht="16.30189" customHeight="1">
      <c r="A421" s="39"/>
      <c r="B421" s="40"/>
      <c r="C421" s="246" t="s">
        <v>666</v>
      </c>
      <c r="D421" s="246" t="s">
        <v>268</v>
      </c>
      <c r="E421" s="247" t="s">
        <v>551</v>
      </c>
      <c r="F421" s="248" t="s">
        <v>1</v>
      </c>
      <c r="G421" s="249" t="s">
        <v>1</v>
      </c>
      <c r="H421" s="250">
        <v>1</v>
      </c>
      <c r="I421" s="251"/>
      <c r="J421" s="250">
        <f>ROUND(I421*H421,2)</f>
        <v>0</v>
      </c>
      <c r="K421" s="252"/>
      <c r="L421" s="45"/>
      <c r="M421" s="253" t="s">
        <v>1</v>
      </c>
      <c r="N421" s="254" t="s">
        <v>41</v>
      </c>
      <c r="O421" s="92"/>
      <c r="P421" s="255">
        <f>O421*H421</f>
        <v>0</v>
      </c>
      <c r="Q421" s="255">
        <v>0.22684000000000001</v>
      </c>
      <c r="R421" s="255">
        <f>Q421*H421</f>
        <v>0.22684000000000001</v>
      </c>
      <c r="S421" s="255">
        <v>0</v>
      </c>
      <c r="T421" s="256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57" t="s">
        <v>282</v>
      </c>
      <c r="AT421" s="257" t="s">
        <v>268</v>
      </c>
      <c r="AU421" s="257" t="s">
        <v>91</v>
      </c>
      <c r="AY421" s="18" t="s">
        <v>265</v>
      </c>
      <c r="BE421" s="258">
        <f>IF(N421="základná",J421,0)</f>
        <v>0</v>
      </c>
      <c r="BF421" s="258">
        <f>IF(N421="znížená",J421,0)</f>
        <v>0</v>
      </c>
      <c r="BG421" s="258">
        <f>IF(N421="zákl. prenesená",J421,0)</f>
        <v>0</v>
      </c>
      <c r="BH421" s="258">
        <f>IF(N421="zníž. prenesená",J421,0)</f>
        <v>0</v>
      </c>
      <c r="BI421" s="258">
        <f>IF(N421="nulová",J421,0)</f>
        <v>0</v>
      </c>
      <c r="BJ421" s="18" t="s">
        <v>91</v>
      </c>
      <c r="BK421" s="258">
        <f>ROUND(I421*H421,2)</f>
        <v>0</v>
      </c>
      <c r="BL421" s="18" t="s">
        <v>282</v>
      </c>
      <c r="BM421" s="257" t="s">
        <v>2719</v>
      </c>
    </row>
    <row r="422" s="13" customFormat="1">
      <c r="A422" s="13"/>
      <c r="B422" s="264"/>
      <c r="C422" s="265"/>
      <c r="D422" s="266" t="s">
        <v>312</v>
      </c>
      <c r="E422" s="267" t="s">
        <v>1</v>
      </c>
      <c r="F422" s="268" t="s">
        <v>2720</v>
      </c>
      <c r="G422" s="265"/>
      <c r="H422" s="269">
        <v>1</v>
      </c>
      <c r="I422" s="270"/>
      <c r="J422" s="265"/>
      <c r="K422" s="265"/>
      <c r="L422" s="271"/>
      <c r="M422" s="272"/>
      <c r="N422" s="273"/>
      <c r="O422" s="273"/>
      <c r="P422" s="273"/>
      <c r="Q422" s="273"/>
      <c r="R422" s="273"/>
      <c r="S422" s="273"/>
      <c r="T422" s="27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75" t="s">
        <v>312</v>
      </c>
      <c r="AU422" s="275" t="s">
        <v>91</v>
      </c>
      <c r="AV422" s="13" t="s">
        <v>91</v>
      </c>
      <c r="AW422" s="13" t="s">
        <v>4</v>
      </c>
      <c r="AX422" s="13" t="s">
        <v>83</v>
      </c>
      <c r="AY422" s="275" t="s">
        <v>265</v>
      </c>
    </row>
    <row r="423" s="2" customFormat="1" ht="16.30189" customHeight="1">
      <c r="A423" s="39"/>
      <c r="B423" s="40"/>
      <c r="C423" s="246" t="s">
        <v>669</v>
      </c>
      <c r="D423" s="246" t="s">
        <v>268</v>
      </c>
      <c r="E423" s="247" t="s">
        <v>2729</v>
      </c>
      <c r="F423" s="248" t="s">
        <v>1</v>
      </c>
      <c r="G423" s="249" t="s">
        <v>1</v>
      </c>
      <c r="H423" s="250">
        <v>51</v>
      </c>
      <c r="I423" s="251"/>
      <c r="J423" s="250">
        <f>ROUND(I423*H423,2)</f>
        <v>0</v>
      </c>
      <c r="K423" s="252"/>
      <c r="L423" s="45"/>
      <c r="M423" s="253" t="s">
        <v>1</v>
      </c>
      <c r="N423" s="254" t="s">
        <v>41</v>
      </c>
      <c r="O423" s="92"/>
      <c r="P423" s="255">
        <f>O423*H423</f>
        <v>0</v>
      </c>
      <c r="Q423" s="255">
        <v>2.0000000000000002E-05</v>
      </c>
      <c r="R423" s="255">
        <f>Q423*H423</f>
        <v>0.0010200000000000001</v>
      </c>
      <c r="S423" s="255">
        <v>0</v>
      </c>
      <c r="T423" s="256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57" t="s">
        <v>282</v>
      </c>
      <c r="AT423" s="257" t="s">
        <v>268</v>
      </c>
      <c r="AU423" s="257" t="s">
        <v>91</v>
      </c>
      <c r="AY423" s="18" t="s">
        <v>265</v>
      </c>
      <c r="BE423" s="258">
        <f>IF(N423="základná",J423,0)</f>
        <v>0</v>
      </c>
      <c r="BF423" s="258">
        <f>IF(N423="znížená",J423,0)</f>
        <v>0</v>
      </c>
      <c r="BG423" s="258">
        <f>IF(N423="zákl. prenesená",J423,0)</f>
        <v>0</v>
      </c>
      <c r="BH423" s="258">
        <f>IF(N423="zníž. prenesená",J423,0)</f>
        <v>0</v>
      </c>
      <c r="BI423" s="258">
        <f>IF(N423="nulová",J423,0)</f>
        <v>0</v>
      </c>
      <c r="BJ423" s="18" t="s">
        <v>91</v>
      </c>
      <c r="BK423" s="258">
        <f>ROUND(I423*H423,2)</f>
        <v>0</v>
      </c>
      <c r="BL423" s="18" t="s">
        <v>282</v>
      </c>
      <c r="BM423" s="257" t="s">
        <v>2730</v>
      </c>
    </row>
    <row r="424" s="13" customFormat="1">
      <c r="A424" s="13"/>
      <c r="B424" s="264"/>
      <c r="C424" s="265"/>
      <c r="D424" s="266" t="s">
        <v>312</v>
      </c>
      <c r="E424" s="267" t="s">
        <v>1</v>
      </c>
      <c r="F424" s="268" t="s">
        <v>3890</v>
      </c>
      <c r="G424" s="265"/>
      <c r="H424" s="269">
        <v>34</v>
      </c>
      <c r="I424" s="270"/>
      <c r="J424" s="265"/>
      <c r="K424" s="265"/>
      <c r="L424" s="271"/>
      <c r="M424" s="272"/>
      <c r="N424" s="273"/>
      <c r="O424" s="273"/>
      <c r="P424" s="273"/>
      <c r="Q424" s="273"/>
      <c r="R424" s="273"/>
      <c r="S424" s="273"/>
      <c r="T424" s="27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75" t="s">
        <v>312</v>
      </c>
      <c r="AU424" s="275" t="s">
        <v>91</v>
      </c>
      <c r="AV424" s="13" t="s">
        <v>91</v>
      </c>
      <c r="AW424" s="13" t="s">
        <v>4</v>
      </c>
      <c r="AX424" s="13" t="s">
        <v>75</v>
      </c>
      <c r="AY424" s="275" t="s">
        <v>265</v>
      </c>
    </row>
    <row r="425" s="13" customFormat="1">
      <c r="A425" s="13"/>
      <c r="B425" s="264"/>
      <c r="C425" s="265"/>
      <c r="D425" s="266" t="s">
        <v>312</v>
      </c>
      <c r="E425" s="267" t="s">
        <v>1</v>
      </c>
      <c r="F425" s="268" t="s">
        <v>3729</v>
      </c>
      <c r="G425" s="265"/>
      <c r="H425" s="269">
        <v>17</v>
      </c>
      <c r="I425" s="270"/>
      <c r="J425" s="265"/>
      <c r="K425" s="265"/>
      <c r="L425" s="271"/>
      <c r="M425" s="272"/>
      <c r="N425" s="273"/>
      <c r="O425" s="273"/>
      <c r="P425" s="273"/>
      <c r="Q425" s="273"/>
      <c r="R425" s="273"/>
      <c r="S425" s="273"/>
      <c r="T425" s="27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75" t="s">
        <v>312</v>
      </c>
      <c r="AU425" s="275" t="s">
        <v>91</v>
      </c>
      <c r="AV425" s="13" t="s">
        <v>91</v>
      </c>
      <c r="AW425" s="13" t="s">
        <v>4</v>
      </c>
      <c r="AX425" s="13" t="s">
        <v>75</v>
      </c>
      <c r="AY425" s="275" t="s">
        <v>265</v>
      </c>
    </row>
    <row r="426" s="14" customFormat="1">
      <c r="A426" s="14"/>
      <c r="B426" s="276"/>
      <c r="C426" s="277"/>
      <c r="D426" s="266" t="s">
        <v>312</v>
      </c>
      <c r="E426" s="278" t="s">
        <v>1</v>
      </c>
      <c r="F426" s="279" t="s">
        <v>318</v>
      </c>
      <c r="G426" s="277"/>
      <c r="H426" s="280">
        <v>51</v>
      </c>
      <c r="I426" s="281"/>
      <c r="J426" s="277"/>
      <c r="K426" s="277"/>
      <c r="L426" s="282"/>
      <c r="M426" s="283"/>
      <c r="N426" s="284"/>
      <c r="O426" s="284"/>
      <c r="P426" s="284"/>
      <c r="Q426" s="284"/>
      <c r="R426" s="284"/>
      <c r="S426" s="284"/>
      <c r="T426" s="28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86" t="s">
        <v>312</v>
      </c>
      <c r="AU426" s="286" t="s">
        <v>91</v>
      </c>
      <c r="AV426" s="14" t="s">
        <v>282</v>
      </c>
      <c r="AW426" s="14" t="s">
        <v>4</v>
      </c>
      <c r="AX426" s="14" t="s">
        <v>83</v>
      </c>
      <c r="AY426" s="286" t="s">
        <v>265</v>
      </c>
    </row>
    <row r="427" s="2" customFormat="1" ht="16.30189" customHeight="1">
      <c r="A427" s="39"/>
      <c r="B427" s="40"/>
      <c r="C427" s="246" t="s">
        <v>672</v>
      </c>
      <c r="D427" s="246" t="s">
        <v>268</v>
      </c>
      <c r="E427" s="247" t="s">
        <v>913</v>
      </c>
      <c r="F427" s="248" t="s">
        <v>1</v>
      </c>
      <c r="G427" s="249" t="s">
        <v>1</v>
      </c>
      <c r="H427" s="250">
        <v>13</v>
      </c>
      <c r="I427" s="251"/>
      <c r="J427" s="250">
        <f>ROUND(I427*H427,2)</f>
        <v>0</v>
      </c>
      <c r="K427" s="252"/>
      <c r="L427" s="45"/>
      <c r="M427" s="253" t="s">
        <v>1</v>
      </c>
      <c r="N427" s="254" t="s">
        <v>41</v>
      </c>
      <c r="O427" s="92"/>
      <c r="P427" s="255">
        <f>O427*H427</f>
        <v>0</v>
      </c>
      <c r="Q427" s="255">
        <v>2.0999999999999998E-06</v>
      </c>
      <c r="R427" s="255">
        <f>Q427*H427</f>
        <v>2.7299999999999996E-05</v>
      </c>
      <c r="S427" s="255">
        <v>0</v>
      </c>
      <c r="T427" s="256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57" t="s">
        <v>282</v>
      </c>
      <c r="AT427" s="257" t="s">
        <v>268</v>
      </c>
      <c r="AU427" s="257" t="s">
        <v>91</v>
      </c>
      <c r="AY427" s="18" t="s">
        <v>265</v>
      </c>
      <c r="BE427" s="258">
        <f>IF(N427="základná",J427,0)</f>
        <v>0</v>
      </c>
      <c r="BF427" s="258">
        <f>IF(N427="znížená",J427,0)</f>
        <v>0</v>
      </c>
      <c r="BG427" s="258">
        <f>IF(N427="zákl. prenesená",J427,0)</f>
        <v>0</v>
      </c>
      <c r="BH427" s="258">
        <f>IF(N427="zníž. prenesená",J427,0)</f>
        <v>0</v>
      </c>
      <c r="BI427" s="258">
        <f>IF(N427="nulová",J427,0)</f>
        <v>0</v>
      </c>
      <c r="BJ427" s="18" t="s">
        <v>91</v>
      </c>
      <c r="BK427" s="258">
        <f>ROUND(I427*H427,2)</f>
        <v>0</v>
      </c>
      <c r="BL427" s="18" t="s">
        <v>282</v>
      </c>
      <c r="BM427" s="257" t="s">
        <v>3891</v>
      </c>
    </row>
    <row r="428" s="13" customFormat="1">
      <c r="A428" s="13"/>
      <c r="B428" s="264"/>
      <c r="C428" s="265"/>
      <c r="D428" s="266" t="s">
        <v>312</v>
      </c>
      <c r="E428" s="267" t="s">
        <v>1</v>
      </c>
      <c r="F428" s="268" t="s">
        <v>3892</v>
      </c>
      <c r="G428" s="265"/>
      <c r="H428" s="269">
        <v>13</v>
      </c>
      <c r="I428" s="270"/>
      <c r="J428" s="265"/>
      <c r="K428" s="265"/>
      <c r="L428" s="271"/>
      <c r="M428" s="272"/>
      <c r="N428" s="273"/>
      <c r="O428" s="273"/>
      <c r="P428" s="273"/>
      <c r="Q428" s="273"/>
      <c r="R428" s="273"/>
      <c r="S428" s="273"/>
      <c r="T428" s="27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75" t="s">
        <v>312</v>
      </c>
      <c r="AU428" s="275" t="s">
        <v>91</v>
      </c>
      <c r="AV428" s="13" t="s">
        <v>91</v>
      </c>
      <c r="AW428" s="13" t="s">
        <v>4</v>
      </c>
      <c r="AX428" s="13" t="s">
        <v>83</v>
      </c>
      <c r="AY428" s="275" t="s">
        <v>265</v>
      </c>
    </row>
    <row r="429" s="2" customFormat="1" ht="16.30189" customHeight="1">
      <c r="A429" s="39"/>
      <c r="B429" s="40"/>
      <c r="C429" s="246" t="s">
        <v>675</v>
      </c>
      <c r="D429" s="246" t="s">
        <v>268</v>
      </c>
      <c r="E429" s="247" t="s">
        <v>2746</v>
      </c>
      <c r="F429" s="248" t="s">
        <v>1</v>
      </c>
      <c r="G429" s="249" t="s">
        <v>1</v>
      </c>
      <c r="H429" s="250">
        <v>53.200000000000003</v>
      </c>
      <c r="I429" s="251"/>
      <c r="J429" s="250">
        <f>ROUND(I429*H429,2)</f>
        <v>0</v>
      </c>
      <c r="K429" s="252"/>
      <c r="L429" s="45"/>
      <c r="M429" s="253" t="s">
        <v>1</v>
      </c>
      <c r="N429" s="254" t="s">
        <v>41</v>
      </c>
      <c r="O429" s="92"/>
      <c r="P429" s="255">
        <f>O429*H429</f>
        <v>0</v>
      </c>
      <c r="Q429" s="255">
        <v>0.00018029999999999999</v>
      </c>
      <c r="R429" s="255">
        <f>Q429*H429</f>
        <v>0.0095919600000000001</v>
      </c>
      <c r="S429" s="255">
        <v>0</v>
      </c>
      <c r="T429" s="256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57" t="s">
        <v>282</v>
      </c>
      <c r="AT429" s="257" t="s">
        <v>268</v>
      </c>
      <c r="AU429" s="257" t="s">
        <v>91</v>
      </c>
      <c r="AY429" s="18" t="s">
        <v>265</v>
      </c>
      <c r="BE429" s="258">
        <f>IF(N429="základná",J429,0)</f>
        <v>0</v>
      </c>
      <c r="BF429" s="258">
        <f>IF(N429="znížená",J429,0)</f>
        <v>0</v>
      </c>
      <c r="BG429" s="258">
        <f>IF(N429="zákl. prenesená",J429,0)</f>
        <v>0</v>
      </c>
      <c r="BH429" s="258">
        <f>IF(N429="zníž. prenesená",J429,0)</f>
        <v>0</v>
      </c>
      <c r="BI429" s="258">
        <f>IF(N429="nulová",J429,0)</f>
        <v>0</v>
      </c>
      <c r="BJ429" s="18" t="s">
        <v>91</v>
      </c>
      <c r="BK429" s="258">
        <f>ROUND(I429*H429,2)</f>
        <v>0</v>
      </c>
      <c r="BL429" s="18" t="s">
        <v>282</v>
      </c>
      <c r="BM429" s="257" t="s">
        <v>2747</v>
      </c>
    </row>
    <row r="430" s="13" customFormat="1">
      <c r="A430" s="13"/>
      <c r="B430" s="264"/>
      <c r="C430" s="265"/>
      <c r="D430" s="266" t="s">
        <v>312</v>
      </c>
      <c r="E430" s="267" t="s">
        <v>1</v>
      </c>
      <c r="F430" s="268" t="s">
        <v>3893</v>
      </c>
      <c r="G430" s="265"/>
      <c r="H430" s="269">
        <v>19.199999999999999</v>
      </c>
      <c r="I430" s="270"/>
      <c r="J430" s="265"/>
      <c r="K430" s="265"/>
      <c r="L430" s="271"/>
      <c r="M430" s="272"/>
      <c r="N430" s="273"/>
      <c r="O430" s="273"/>
      <c r="P430" s="273"/>
      <c r="Q430" s="273"/>
      <c r="R430" s="273"/>
      <c r="S430" s="273"/>
      <c r="T430" s="27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75" t="s">
        <v>312</v>
      </c>
      <c r="AU430" s="275" t="s">
        <v>91</v>
      </c>
      <c r="AV430" s="13" t="s">
        <v>91</v>
      </c>
      <c r="AW430" s="13" t="s">
        <v>4</v>
      </c>
      <c r="AX430" s="13" t="s">
        <v>75</v>
      </c>
      <c r="AY430" s="275" t="s">
        <v>265</v>
      </c>
    </row>
    <row r="431" s="13" customFormat="1">
      <c r="A431" s="13"/>
      <c r="B431" s="264"/>
      <c r="C431" s="265"/>
      <c r="D431" s="266" t="s">
        <v>312</v>
      </c>
      <c r="E431" s="267" t="s">
        <v>1</v>
      </c>
      <c r="F431" s="268" t="s">
        <v>3894</v>
      </c>
      <c r="G431" s="265"/>
      <c r="H431" s="269">
        <v>34</v>
      </c>
      <c r="I431" s="270"/>
      <c r="J431" s="265"/>
      <c r="K431" s="265"/>
      <c r="L431" s="271"/>
      <c r="M431" s="272"/>
      <c r="N431" s="273"/>
      <c r="O431" s="273"/>
      <c r="P431" s="273"/>
      <c r="Q431" s="273"/>
      <c r="R431" s="273"/>
      <c r="S431" s="273"/>
      <c r="T431" s="27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75" t="s">
        <v>312</v>
      </c>
      <c r="AU431" s="275" t="s">
        <v>91</v>
      </c>
      <c r="AV431" s="13" t="s">
        <v>91</v>
      </c>
      <c r="AW431" s="13" t="s">
        <v>4</v>
      </c>
      <c r="AX431" s="13" t="s">
        <v>75</v>
      </c>
      <c r="AY431" s="275" t="s">
        <v>265</v>
      </c>
    </row>
    <row r="432" s="14" customFormat="1">
      <c r="A432" s="14"/>
      <c r="B432" s="276"/>
      <c r="C432" s="277"/>
      <c r="D432" s="266" t="s">
        <v>312</v>
      </c>
      <c r="E432" s="278" t="s">
        <v>1</v>
      </c>
      <c r="F432" s="279" t="s">
        <v>318</v>
      </c>
      <c r="G432" s="277"/>
      <c r="H432" s="280">
        <v>53.200000000000003</v>
      </c>
      <c r="I432" s="281"/>
      <c r="J432" s="277"/>
      <c r="K432" s="277"/>
      <c r="L432" s="282"/>
      <c r="M432" s="283"/>
      <c r="N432" s="284"/>
      <c r="O432" s="284"/>
      <c r="P432" s="284"/>
      <c r="Q432" s="284"/>
      <c r="R432" s="284"/>
      <c r="S432" s="284"/>
      <c r="T432" s="28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86" t="s">
        <v>312</v>
      </c>
      <c r="AU432" s="286" t="s">
        <v>91</v>
      </c>
      <c r="AV432" s="14" t="s">
        <v>282</v>
      </c>
      <c r="AW432" s="14" t="s">
        <v>4</v>
      </c>
      <c r="AX432" s="14" t="s">
        <v>83</v>
      </c>
      <c r="AY432" s="286" t="s">
        <v>265</v>
      </c>
    </row>
    <row r="433" s="2" customFormat="1" ht="16.30189" customHeight="1">
      <c r="A433" s="39"/>
      <c r="B433" s="40"/>
      <c r="C433" s="246" t="s">
        <v>679</v>
      </c>
      <c r="D433" s="246" t="s">
        <v>268</v>
      </c>
      <c r="E433" s="247" t="s">
        <v>2750</v>
      </c>
      <c r="F433" s="248" t="s">
        <v>1</v>
      </c>
      <c r="G433" s="249" t="s">
        <v>1</v>
      </c>
      <c r="H433" s="250">
        <v>7.0599999999999996</v>
      </c>
      <c r="I433" s="251"/>
      <c r="J433" s="250">
        <f>ROUND(I433*H433,2)</f>
        <v>0</v>
      </c>
      <c r="K433" s="252"/>
      <c r="L433" s="45"/>
      <c r="M433" s="253" t="s">
        <v>1</v>
      </c>
      <c r="N433" s="254" t="s">
        <v>41</v>
      </c>
      <c r="O433" s="92"/>
      <c r="P433" s="255">
        <f>O433*H433</f>
        <v>0</v>
      </c>
      <c r="Q433" s="255">
        <v>0.000464</v>
      </c>
      <c r="R433" s="255">
        <f>Q433*H433</f>
        <v>0.0032758399999999999</v>
      </c>
      <c r="S433" s="255">
        <v>0</v>
      </c>
      <c r="T433" s="256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57" t="s">
        <v>282</v>
      </c>
      <c r="AT433" s="257" t="s">
        <v>268</v>
      </c>
      <c r="AU433" s="257" t="s">
        <v>91</v>
      </c>
      <c r="AY433" s="18" t="s">
        <v>265</v>
      </c>
      <c r="BE433" s="258">
        <f>IF(N433="základná",J433,0)</f>
        <v>0</v>
      </c>
      <c r="BF433" s="258">
        <f>IF(N433="znížená",J433,0)</f>
        <v>0</v>
      </c>
      <c r="BG433" s="258">
        <f>IF(N433="zákl. prenesená",J433,0)</f>
        <v>0</v>
      </c>
      <c r="BH433" s="258">
        <f>IF(N433="zníž. prenesená",J433,0)</f>
        <v>0</v>
      </c>
      <c r="BI433" s="258">
        <f>IF(N433="nulová",J433,0)</f>
        <v>0</v>
      </c>
      <c r="BJ433" s="18" t="s">
        <v>91</v>
      </c>
      <c r="BK433" s="258">
        <f>ROUND(I433*H433,2)</f>
        <v>0</v>
      </c>
      <c r="BL433" s="18" t="s">
        <v>282</v>
      </c>
      <c r="BM433" s="257" t="s">
        <v>3895</v>
      </c>
    </row>
    <row r="434" s="13" customFormat="1">
      <c r="A434" s="13"/>
      <c r="B434" s="264"/>
      <c r="C434" s="265"/>
      <c r="D434" s="266" t="s">
        <v>312</v>
      </c>
      <c r="E434" s="267" t="s">
        <v>1</v>
      </c>
      <c r="F434" s="268" t="s">
        <v>3896</v>
      </c>
      <c r="G434" s="265"/>
      <c r="H434" s="269">
        <v>3.1400000000000001</v>
      </c>
      <c r="I434" s="270"/>
      <c r="J434" s="265"/>
      <c r="K434" s="265"/>
      <c r="L434" s="271"/>
      <c r="M434" s="272"/>
      <c r="N434" s="273"/>
      <c r="O434" s="273"/>
      <c r="P434" s="273"/>
      <c r="Q434" s="273"/>
      <c r="R434" s="273"/>
      <c r="S434" s="273"/>
      <c r="T434" s="27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75" t="s">
        <v>312</v>
      </c>
      <c r="AU434" s="275" t="s">
        <v>91</v>
      </c>
      <c r="AV434" s="13" t="s">
        <v>91</v>
      </c>
      <c r="AW434" s="13" t="s">
        <v>4</v>
      </c>
      <c r="AX434" s="13" t="s">
        <v>75</v>
      </c>
      <c r="AY434" s="275" t="s">
        <v>265</v>
      </c>
    </row>
    <row r="435" s="13" customFormat="1">
      <c r="A435" s="13"/>
      <c r="B435" s="264"/>
      <c r="C435" s="265"/>
      <c r="D435" s="266" t="s">
        <v>312</v>
      </c>
      <c r="E435" s="267" t="s">
        <v>1</v>
      </c>
      <c r="F435" s="268" t="s">
        <v>3897</v>
      </c>
      <c r="G435" s="265"/>
      <c r="H435" s="269">
        <v>3.9199999999999999</v>
      </c>
      <c r="I435" s="270"/>
      <c r="J435" s="265"/>
      <c r="K435" s="265"/>
      <c r="L435" s="271"/>
      <c r="M435" s="272"/>
      <c r="N435" s="273"/>
      <c r="O435" s="273"/>
      <c r="P435" s="273"/>
      <c r="Q435" s="273"/>
      <c r="R435" s="273"/>
      <c r="S435" s="273"/>
      <c r="T435" s="27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75" t="s">
        <v>312</v>
      </c>
      <c r="AU435" s="275" t="s">
        <v>91</v>
      </c>
      <c r="AV435" s="13" t="s">
        <v>91</v>
      </c>
      <c r="AW435" s="13" t="s">
        <v>4</v>
      </c>
      <c r="AX435" s="13" t="s">
        <v>75</v>
      </c>
      <c r="AY435" s="275" t="s">
        <v>265</v>
      </c>
    </row>
    <row r="436" s="14" customFormat="1">
      <c r="A436" s="14"/>
      <c r="B436" s="276"/>
      <c r="C436" s="277"/>
      <c r="D436" s="266" t="s">
        <v>312</v>
      </c>
      <c r="E436" s="278" t="s">
        <v>1</v>
      </c>
      <c r="F436" s="279" t="s">
        <v>318</v>
      </c>
      <c r="G436" s="277"/>
      <c r="H436" s="280">
        <v>7.0599999999999996</v>
      </c>
      <c r="I436" s="281"/>
      <c r="J436" s="277"/>
      <c r="K436" s="277"/>
      <c r="L436" s="282"/>
      <c r="M436" s="283"/>
      <c r="N436" s="284"/>
      <c r="O436" s="284"/>
      <c r="P436" s="284"/>
      <c r="Q436" s="284"/>
      <c r="R436" s="284"/>
      <c r="S436" s="284"/>
      <c r="T436" s="285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86" t="s">
        <v>312</v>
      </c>
      <c r="AU436" s="286" t="s">
        <v>91</v>
      </c>
      <c r="AV436" s="14" t="s">
        <v>282</v>
      </c>
      <c r="AW436" s="14" t="s">
        <v>4</v>
      </c>
      <c r="AX436" s="14" t="s">
        <v>83</v>
      </c>
      <c r="AY436" s="286" t="s">
        <v>265</v>
      </c>
    </row>
    <row r="437" s="2" customFormat="1" ht="16.30189" customHeight="1">
      <c r="A437" s="39"/>
      <c r="B437" s="40"/>
      <c r="C437" s="246" t="s">
        <v>682</v>
      </c>
      <c r="D437" s="246" t="s">
        <v>268</v>
      </c>
      <c r="E437" s="247" t="s">
        <v>2753</v>
      </c>
      <c r="F437" s="248" t="s">
        <v>1</v>
      </c>
      <c r="G437" s="249" t="s">
        <v>1</v>
      </c>
      <c r="H437" s="250">
        <v>34</v>
      </c>
      <c r="I437" s="251"/>
      <c r="J437" s="250">
        <f>ROUND(I437*H437,2)</f>
        <v>0</v>
      </c>
      <c r="K437" s="252"/>
      <c r="L437" s="45"/>
      <c r="M437" s="253" t="s">
        <v>1</v>
      </c>
      <c r="N437" s="254" t="s">
        <v>41</v>
      </c>
      <c r="O437" s="92"/>
      <c r="P437" s="255">
        <f>O437*H437</f>
        <v>0</v>
      </c>
      <c r="Q437" s="255">
        <v>1.1E-05</v>
      </c>
      <c r="R437" s="255">
        <f>Q437*H437</f>
        <v>0.00037399999999999998</v>
      </c>
      <c r="S437" s="255">
        <v>0</v>
      </c>
      <c r="T437" s="256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57" t="s">
        <v>282</v>
      </c>
      <c r="AT437" s="257" t="s">
        <v>268</v>
      </c>
      <c r="AU437" s="257" t="s">
        <v>91</v>
      </c>
      <c r="AY437" s="18" t="s">
        <v>265</v>
      </c>
      <c r="BE437" s="258">
        <f>IF(N437="základná",J437,0)</f>
        <v>0</v>
      </c>
      <c r="BF437" s="258">
        <f>IF(N437="znížená",J437,0)</f>
        <v>0</v>
      </c>
      <c r="BG437" s="258">
        <f>IF(N437="zákl. prenesená",J437,0)</f>
        <v>0</v>
      </c>
      <c r="BH437" s="258">
        <f>IF(N437="zníž. prenesená",J437,0)</f>
        <v>0</v>
      </c>
      <c r="BI437" s="258">
        <f>IF(N437="nulová",J437,0)</f>
        <v>0</v>
      </c>
      <c r="BJ437" s="18" t="s">
        <v>91</v>
      </c>
      <c r="BK437" s="258">
        <f>ROUND(I437*H437,2)</f>
        <v>0</v>
      </c>
      <c r="BL437" s="18" t="s">
        <v>282</v>
      </c>
      <c r="BM437" s="257" t="s">
        <v>2754</v>
      </c>
    </row>
    <row r="438" s="13" customFormat="1">
      <c r="A438" s="13"/>
      <c r="B438" s="264"/>
      <c r="C438" s="265"/>
      <c r="D438" s="266" t="s">
        <v>312</v>
      </c>
      <c r="E438" s="267" t="s">
        <v>1</v>
      </c>
      <c r="F438" s="268" t="s">
        <v>3898</v>
      </c>
      <c r="G438" s="265"/>
      <c r="H438" s="269">
        <v>34</v>
      </c>
      <c r="I438" s="270"/>
      <c r="J438" s="265"/>
      <c r="K438" s="265"/>
      <c r="L438" s="271"/>
      <c r="M438" s="272"/>
      <c r="N438" s="273"/>
      <c r="O438" s="273"/>
      <c r="P438" s="273"/>
      <c r="Q438" s="273"/>
      <c r="R438" s="273"/>
      <c r="S438" s="273"/>
      <c r="T438" s="27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75" t="s">
        <v>312</v>
      </c>
      <c r="AU438" s="275" t="s">
        <v>91</v>
      </c>
      <c r="AV438" s="13" t="s">
        <v>91</v>
      </c>
      <c r="AW438" s="13" t="s">
        <v>4</v>
      </c>
      <c r="AX438" s="13" t="s">
        <v>75</v>
      </c>
      <c r="AY438" s="275" t="s">
        <v>265</v>
      </c>
    </row>
    <row r="439" s="14" customFormat="1">
      <c r="A439" s="14"/>
      <c r="B439" s="276"/>
      <c r="C439" s="277"/>
      <c r="D439" s="266" t="s">
        <v>312</v>
      </c>
      <c r="E439" s="278" t="s">
        <v>1</v>
      </c>
      <c r="F439" s="279" t="s">
        <v>318</v>
      </c>
      <c r="G439" s="277"/>
      <c r="H439" s="280">
        <v>34</v>
      </c>
      <c r="I439" s="281"/>
      <c r="J439" s="277"/>
      <c r="K439" s="277"/>
      <c r="L439" s="282"/>
      <c r="M439" s="283"/>
      <c r="N439" s="284"/>
      <c r="O439" s="284"/>
      <c r="P439" s="284"/>
      <c r="Q439" s="284"/>
      <c r="R439" s="284"/>
      <c r="S439" s="284"/>
      <c r="T439" s="28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86" t="s">
        <v>312</v>
      </c>
      <c r="AU439" s="286" t="s">
        <v>91</v>
      </c>
      <c r="AV439" s="14" t="s">
        <v>282</v>
      </c>
      <c r="AW439" s="14" t="s">
        <v>4</v>
      </c>
      <c r="AX439" s="14" t="s">
        <v>83</v>
      </c>
      <c r="AY439" s="286" t="s">
        <v>265</v>
      </c>
    </row>
    <row r="440" s="2" customFormat="1" ht="16.30189" customHeight="1">
      <c r="A440" s="39"/>
      <c r="B440" s="40"/>
      <c r="C440" s="246" t="s">
        <v>687</v>
      </c>
      <c r="D440" s="246" t="s">
        <v>268</v>
      </c>
      <c r="E440" s="247" t="s">
        <v>3899</v>
      </c>
      <c r="F440" s="248" t="s">
        <v>1</v>
      </c>
      <c r="G440" s="249" t="s">
        <v>1</v>
      </c>
      <c r="H440" s="250">
        <v>34.5</v>
      </c>
      <c r="I440" s="251"/>
      <c r="J440" s="250">
        <f>ROUND(I440*H440,2)</f>
        <v>0</v>
      </c>
      <c r="K440" s="252"/>
      <c r="L440" s="45"/>
      <c r="M440" s="253" t="s">
        <v>1</v>
      </c>
      <c r="N440" s="254" t="s">
        <v>41</v>
      </c>
      <c r="O440" s="92"/>
      <c r="P440" s="255">
        <f>O440*H440</f>
        <v>0</v>
      </c>
      <c r="Q440" s="255">
        <v>0.272366</v>
      </c>
      <c r="R440" s="255">
        <f>Q440*H440</f>
        <v>9.3966270000000005</v>
      </c>
      <c r="S440" s="255">
        <v>0</v>
      </c>
      <c r="T440" s="256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57" t="s">
        <v>282</v>
      </c>
      <c r="AT440" s="257" t="s">
        <v>268</v>
      </c>
      <c r="AU440" s="257" t="s">
        <v>91</v>
      </c>
      <c r="AY440" s="18" t="s">
        <v>265</v>
      </c>
      <c r="BE440" s="258">
        <f>IF(N440="základná",J440,0)</f>
        <v>0</v>
      </c>
      <c r="BF440" s="258">
        <f>IF(N440="znížená",J440,0)</f>
        <v>0</v>
      </c>
      <c r="BG440" s="258">
        <f>IF(N440="zákl. prenesená",J440,0)</f>
        <v>0</v>
      </c>
      <c r="BH440" s="258">
        <f>IF(N440="zníž. prenesená",J440,0)</f>
        <v>0</v>
      </c>
      <c r="BI440" s="258">
        <f>IF(N440="nulová",J440,0)</f>
        <v>0</v>
      </c>
      <c r="BJ440" s="18" t="s">
        <v>91</v>
      </c>
      <c r="BK440" s="258">
        <f>ROUND(I440*H440,2)</f>
        <v>0</v>
      </c>
      <c r="BL440" s="18" t="s">
        <v>282</v>
      </c>
      <c r="BM440" s="257" t="s">
        <v>3900</v>
      </c>
    </row>
    <row r="441" s="13" customFormat="1">
      <c r="A441" s="13"/>
      <c r="B441" s="264"/>
      <c r="C441" s="265"/>
      <c r="D441" s="266" t="s">
        <v>312</v>
      </c>
      <c r="E441" s="267" t="s">
        <v>1</v>
      </c>
      <c r="F441" s="268" t="s">
        <v>3773</v>
      </c>
      <c r="G441" s="265"/>
      <c r="H441" s="269">
        <v>34.5</v>
      </c>
      <c r="I441" s="270"/>
      <c r="J441" s="265"/>
      <c r="K441" s="265"/>
      <c r="L441" s="271"/>
      <c r="M441" s="272"/>
      <c r="N441" s="273"/>
      <c r="O441" s="273"/>
      <c r="P441" s="273"/>
      <c r="Q441" s="273"/>
      <c r="R441" s="273"/>
      <c r="S441" s="273"/>
      <c r="T441" s="27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75" t="s">
        <v>312</v>
      </c>
      <c r="AU441" s="275" t="s">
        <v>91</v>
      </c>
      <c r="AV441" s="13" t="s">
        <v>91</v>
      </c>
      <c r="AW441" s="13" t="s">
        <v>4</v>
      </c>
      <c r="AX441" s="13" t="s">
        <v>83</v>
      </c>
      <c r="AY441" s="275" t="s">
        <v>265</v>
      </c>
    </row>
    <row r="442" s="2" customFormat="1" ht="16.30189" customHeight="1">
      <c r="A442" s="39"/>
      <c r="B442" s="40"/>
      <c r="C442" s="287" t="s">
        <v>692</v>
      </c>
      <c r="D442" s="287" t="s">
        <v>367</v>
      </c>
      <c r="E442" s="288" t="s">
        <v>3901</v>
      </c>
      <c r="F442" s="289" t="s">
        <v>1</v>
      </c>
      <c r="G442" s="290" t="s">
        <v>1</v>
      </c>
      <c r="H442" s="291">
        <v>138</v>
      </c>
      <c r="I442" s="292"/>
      <c r="J442" s="291">
        <f>ROUND(I442*H442,2)</f>
        <v>0</v>
      </c>
      <c r="K442" s="293"/>
      <c r="L442" s="294"/>
      <c r="M442" s="295" t="s">
        <v>1</v>
      </c>
      <c r="N442" s="296" t="s">
        <v>41</v>
      </c>
      <c r="O442" s="92"/>
      <c r="P442" s="255">
        <f>O442*H442</f>
        <v>0</v>
      </c>
      <c r="Q442" s="255">
        <v>0.058000000000000003</v>
      </c>
      <c r="R442" s="255">
        <f>Q442*H442</f>
        <v>8.0039999999999996</v>
      </c>
      <c r="S442" s="255">
        <v>0</v>
      </c>
      <c r="T442" s="256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57" t="s">
        <v>338</v>
      </c>
      <c r="AT442" s="257" t="s">
        <v>367</v>
      </c>
      <c r="AU442" s="257" t="s">
        <v>91</v>
      </c>
      <c r="AY442" s="18" t="s">
        <v>265</v>
      </c>
      <c r="BE442" s="258">
        <f>IF(N442="základná",J442,0)</f>
        <v>0</v>
      </c>
      <c r="BF442" s="258">
        <f>IF(N442="znížená",J442,0)</f>
        <v>0</v>
      </c>
      <c r="BG442" s="258">
        <f>IF(N442="zákl. prenesená",J442,0)</f>
        <v>0</v>
      </c>
      <c r="BH442" s="258">
        <f>IF(N442="zníž. prenesená",J442,0)</f>
        <v>0</v>
      </c>
      <c r="BI442" s="258">
        <f>IF(N442="nulová",J442,0)</f>
        <v>0</v>
      </c>
      <c r="BJ442" s="18" t="s">
        <v>91</v>
      </c>
      <c r="BK442" s="258">
        <f>ROUND(I442*H442,2)</f>
        <v>0</v>
      </c>
      <c r="BL442" s="18" t="s">
        <v>282</v>
      </c>
      <c r="BM442" s="257" t="s">
        <v>3902</v>
      </c>
    </row>
    <row r="443" s="13" customFormat="1">
      <c r="A443" s="13"/>
      <c r="B443" s="264"/>
      <c r="C443" s="265"/>
      <c r="D443" s="266" t="s">
        <v>312</v>
      </c>
      <c r="E443" s="267" t="s">
        <v>1</v>
      </c>
      <c r="F443" s="268" t="s">
        <v>3903</v>
      </c>
      <c r="G443" s="265"/>
      <c r="H443" s="269">
        <v>138</v>
      </c>
      <c r="I443" s="270"/>
      <c r="J443" s="265"/>
      <c r="K443" s="265"/>
      <c r="L443" s="271"/>
      <c r="M443" s="272"/>
      <c r="N443" s="273"/>
      <c r="O443" s="273"/>
      <c r="P443" s="273"/>
      <c r="Q443" s="273"/>
      <c r="R443" s="273"/>
      <c r="S443" s="273"/>
      <c r="T443" s="27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75" t="s">
        <v>312</v>
      </c>
      <c r="AU443" s="275" t="s">
        <v>91</v>
      </c>
      <c r="AV443" s="13" t="s">
        <v>91</v>
      </c>
      <c r="AW443" s="13" t="s">
        <v>4</v>
      </c>
      <c r="AX443" s="13" t="s">
        <v>83</v>
      </c>
      <c r="AY443" s="275" t="s">
        <v>265</v>
      </c>
    </row>
    <row r="444" s="2" customFormat="1" ht="16.30189" customHeight="1">
      <c r="A444" s="39"/>
      <c r="B444" s="40"/>
      <c r="C444" s="246" t="s">
        <v>697</v>
      </c>
      <c r="D444" s="246" t="s">
        <v>268</v>
      </c>
      <c r="E444" s="247" t="s">
        <v>2756</v>
      </c>
      <c r="F444" s="248" t="s">
        <v>1</v>
      </c>
      <c r="G444" s="249" t="s">
        <v>1</v>
      </c>
      <c r="H444" s="250">
        <v>70.079999999999998</v>
      </c>
      <c r="I444" s="251"/>
      <c r="J444" s="250">
        <f>ROUND(I444*H444,2)</f>
        <v>0</v>
      </c>
      <c r="K444" s="252"/>
      <c r="L444" s="45"/>
      <c r="M444" s="253" t="s">
        <v>1</v>
      </c>
      <c r="N444" s="254" t="s">
        <v>41</v>
      </c>
      <c r="O444" s="92"/>
      <c r="P444" s="255">
        <f>O444*H444</f>
        <v>0</v>
      </c>
      <c r="Q444" s="255">
        <v>0</v>
      </c>
      <c r="R444" s="255">
        <f>Q444*H444</f>
        <v>0</v>
      </c>
      <c r="S444" s="255">
        <v>0</v>
      </c>
      <c r="T444" s="256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57" t="s">
        <v>282</v>
      </c>
      <c r="AT444" s="257" t="s">
        <v>268</v>
      </c>
      <c r="AU444" s="257" t="s">
        <v>91</v>
      </c>
      <c r="AY444" s="18" t="s">
        <v>265</v>
      </c>
      <c r="BE444" s="258">
        <f>IF(N444="základná",J444,0)</f>
        <v>0</v>
      </c>
      <c r="BF444" s="258">
        <f>IF(N444="znížená",J444,0)</f>
        <v>0</v>
      </c>
      <c r="BG444" s="258">
        <f>IF(N444="zákl. prenesená",J444,0)</f>
        <v>0</v>
      </c>
      <c r="BH444" s="258">
        <f>IF(N444="zníž. prenesená",J444,0)</f>
        <v>0</v>
      </c>
      <c r="BI444" s="258">
        <f>IF(N444="nulová",J444,0)</f>
        <v>0</v>
      </c>
      <c r="BJ444" s="18" t="s">
        <v>91</v>
      </c>
      <c r="BK444" s="258">
        <f>ROUND(I444*H444,2)</f>
        <v>0</v>
      </c>
      <c r="BL444" s="18" t="s">
        <v>282</v>
      </c>
      <c r="BM444" s="257" t="s">
        <v>2757</v>
      </c>
    </row>
    <row r="445" s="13" customFormat="1">
      <c r="A445" s="13"/>
      <c r="B445" s="264"/>
      <c r="C445" s="265"/>
      <c r="D445" s="266" t="s">
        <v>312</v>
      </c>
      <c r="E445" s="267" t="s">
        <v>1</v>
      </c>
      <c r="F445" s="268" t="s">
        <v>3904</v>
      </c>
      <c r="G445" s="265"/>
      <c r="H445" s="269">
        <v>70.079999999999998</v>
      </c>
      <c r="I445" s="270"/>
      <c r="J445" s="265"/>
      <c r="K445" s="265"/>
      <c r="L445" s="271"/>
      <c r="M445" s="272"/>
      <c r="N445" s="273"/>
      <c r="O445" s="273"/>
      <c r="P445" s="273"/>
      <c r="Q445" s="273"/>
      <c r="R445" s="273"/>
      <c r="S445" s="273"/>
      <c r="T445" s="27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75" t="s">
        <v>312</v>
      </c>
      <c r="AU445" s="275" t="s">
        <v>91</v>
      </c>
      <c r="AV445" s="13" t="s">
        <v>91</v>
      </c>
      <c r="AW445" s="13" t="s">
        <v>4</v>
      </c>
      <c r="AX445" s="13" t="s">
        <v>75</v>
      </c>
      <c r="AY445" s="275" t="s">
        <v>265</v>
      </c>
    </row>
    <row r="446" s="2" customFormat="1" ht="16.30189" customHeight="1">
      <c r="A446" s="39"/>
      <c r="B446" s="40"/>
      <c r="C446" s="246" t="s">
        <v>701</v>
      </c>
      <c r="D446" s="246" t="s">
        <v>268</v>
      </c>
      <c r="E446" s="247" t="s">
        <v>2760</v>
      </c>
      <c r="F446" s="248" t="s">
        <v>1</v>
      </c>
      <c r="G446" s="249" t="s">
        <v>1</v>
      </c>
      <c r="H446" s="250">
        <v>24.07</v>
      </c>
      <c r="I446" s="251"/>
      <c r="J446" s="250">
        <f>ROUND(I446*H446,2)</f>
        <v>0</v>
      </c>
      <c r="K446" s="252"/>
      <c r="L446" s="45"/>
      <c r="M446" s="253" t="s">
        <v>1</v>
      </c>
      <c r="N446" s="254" t="s">
        <v>41</v>
      </c>
      <c r="O446" s="92"/>
      <c r="P446" s="255">
        <f>O446*H446</f>
        <v>0</v>
      </c>
      <c r="Q446" s="255">
        <v>0</v>
      </c>
      <c r="R446" s="255">
        <f>Q446*H446</f>
        <v>0</v>
      </c>
      <c r="S446" s="255">
        <v>0</v>
      </c>
      <c r="T446" s="256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57" t="s">
        <v>282</v>
      </c>
      <c r="AT446" s="257" t="s">
        <v>268</v>
      </c>
      <c r="AU446" s="257" t="s">
        <v>91</v>
      </c>
      <c r="AY446" s="18" t="s">
        <v>265</v>
      </c>
      <c r="BE446" s="258">
        <f>IF(N446="základná",J446,0)</f>
        <v>0</v>
      </c>
      <c r="BF446" s="258">
        <f>IF(N446="znížená",J446,0)</f>
        <v>0</v>
      </c>
      <c r="BG446" s="258">
        <f>IF(N446="zákl. prenesená",J446,0)</f>
        <v>0</v>
      </c>
      <c r="BH446" s="258">
        <f>IF(N446="zníž. prenesená",J446,0)</f>
        <v>0</v>
      </c>
      <c r="BI446" s="258">
        <f>IF(N446="nulová",J446,0)</f>
        <v>0</v>
      </c>
      <c r="BJ446" s="18" t="s">
        <v>91</v>
      </c>
      <c r="BK446" s="258">
        <f>ROUND(I446*H446,2)</f>
        <v>0</v>
      </c>
      <c r="BL446" s="18" t="s">
        <v>282</v>
      </c>
      <c r="BM446" s="257" t="s">
        <v>2761</v>
      </c>
    </row>
    <row r="447" s="15" customFormat="1">
      <c r="A447" s="15"/>
      <c r="B447" s="297"/>
      <c r="C447" s="298"/>
      <c r="D447" s="266" t="s">
        <v>312</v>
      </c>
      <c r="E447" s="299" t="s">
        <v>1</v>
      </c>
      <c r="F447" s="300" t="s">
        <v>2656</v>
      </c>
      <c r="G447" s="298"/>
      <c r="H447" s="299" t="s">
        <v>1</v>
      </c>
      <c r="I447" s="301"/>
      <c r="J447" s="298"/>
      <c r="K447" s="298"/>
      <c r="L447" s="302"/>
      <c r="M447" s="303"/>
      <c r="N447" s="304"/>
      <c r="O447" s="304"/>
      <c r="P447" s="304"/>
      <c r="Q447" s="304"/>
      <c r="R447" s="304"/>
      <c r="S447" s="304"/>
      <c r="T447" s="30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306" t="s">
        <v>312</v>
      </c>
      <c r="AU447" s="306" t="s">
        <v>91</v>
      </c>
      <c r="AV447" s="15" t="s">
        <v>83</v>
      </c>
      <c r="AW447" s="15" t="s">
        <v>4</v>
      </c>
      <c r="AX447" s="15" t="s">
        <v>75</v>
      </c>
      <c r="AY447" s="306" t="s">
        <v>265</v>
      </c>
    </row>
    <row r="448" s="13" customFormat="1">
      <c r="A448" s="13"/>
      <c r="B448" s="264"/>
      <c r="C448" s="265"/>
      <c r="D448" s="266" t="s">
        <v>312</v>
      </c>
      <c r="E448" s="267" t="s">
        <v>1</v>
      </c>
      <c r="F448" s="268" t="s">
        <v>3884</v>
      </c>
      <c r="G448" s="265"/>
      <c r="H448" s="269">
        <v>22.469999999999999</v>
      </c>
      <c r="I448" s="270"/>
      <c r="J448" s="265"/>
      <c r="K448" s="265"/>
      <c r="L448" s="271"/>
      <c r="M448" s="272"/>
      <c r="N448" s="273"/>
      <c r="O448" s="273"/>
      <c r="P448" s="273"/>
      <c r="Q448" s="273"/>
      <c r="R448" s="273"/>
      <c r="S448" s="273"/>
      <c r="T448" s="27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75" t="s">
        <v>312</v>
      </c>
      <c r="AU448" s="275" t="s">
        <v>91</v>
      </c>
      <c r="AV448" s="13" t="s">
        <v>91</v>
      </c>
      <c r="AW448" s="13" t="s">
        <v>4</v>
      </c>
      <c r="AX448" s="13" t="s">
        <v>75</v>
      </c>
      <c r="AY448" s="275" t="s">
        <v>265</v>
      </c>
    </row>
    <row r="449" s="15" customFormat="1">
      <c r="A449" s="15"/>
      <c r="B449" s="297"/>
      <c r="C449" s="298"/>
      <c r="D449" s="266" t="s">
        <v>312</v>
      </c>
      <c r="E449" s="299" t="s">
        <v>1</v>
      </c>
      <c r="F449" s="300" t="s">
        <v>2762</v>
      </c>
      <c r="G449" s="298"/>
      <c r="H449" s="299" t="s">
        <v>1</v>
      </c>
      <c r="I449" s="301"/>
      <c r="J449" s="298"/>
      <c r="K449" s="298"/>
      <c r="L449" s="302"/>
      <c r="M449" s="303"/>
      <c r="N449" s="304"/>
      <c r="O449" s="304"/>
      <c r="P449" s="304"/>
      <c r="Q449" s="304"/>
      <c r="R449" s="304"/>
      <c r="S449" s="304"/>
      <c r="T449" s="30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306" t="s">
        <v>312</v>
      </c>
      <c r="AU449" s="306" t="s">
        <v>91</v>
      </c>
      <c r="AV449" s="15" t="s">
        <v>83</v>
      </c>
      <c r="AW449" s="15" t="s">
        <v>4</v>
      </c>
      <c r="AX449" s="15" t="s">
        <v>75</v>
      </c>
      <c r="AY449" s="306" t="s">
        <v>265</v>
      </c>
    </row>
    <row r="450" s="15" customFormat="1">
      <c r="A450" s="15"/>
      <c r="B450" s="297"/>
      <c r="C450" s="298"/>
      <c r="D450" s="266" t="s">
        <v>312</v>
      </c>
      <c r="E450" s="299" t="s">
        <v>1</v>
      </c>
      <c r="F450" s="300" t="s">
        <v>2658</v>
      </c>
      <c r="G450" s="298"/>
      <c r="H450" s="299" t="s">
        <v>1</v>
      </c>
      <c r="I450" s="301"/>
      <c r="J450" s="298"/>
      <c r="K450" s="298"/>
      <c r="L450" s="302"/>
      <c r="M450" s="303"/>
      <c r="N450" s="304"/>
      <c r="O450" s="304"/>
      <c r="P450" s="304"/>
      <c r="Q450" s="304"/>
      <c r="R450" s="304"/>
      <c r="S450" s="304"/>
      <c r="T450" s="30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306" t="s">
        <v>312</v>
      </c>
      <c r="AU450" s="306" t="s">
        <v>91</v>
      </c>
      <c r="AV450" s="15" t="s">
        <v>83</v>
      </c>
      <c r="AW450" s="15" t="s">
        <v>4</v>
      </c>
      <c r="AX450" s="15" t="s">
        <v>75</v>
      </c>
      <c r="AY450" s="306" t="s">
        <v>265</v>
      </c>
    </row>
    <row r="451" s="13" customFormat="1">
      <c r="A451" s="13"/>
      <c r="B451" s="264"/>
      <c r="C451" s="265"/>
      <c r="D451" s="266" t="s">
        <v>312</v>
      </c>
      <c r="E451" s="267" t="s">
        <v>1</v>
      </c>
      <c r="F451" s="268" t="s">
        <v>3886</v>
      </c>
      <c r="G451" s="265"/>
      <c r="H451" s="269">
        <v>1.6000000000000001</v>
      </c>
      <c r="I451" s="270"/>
      <c r="J451" s="265"/>
      <c r="K451" s="265"/>
      <c r="L451" s="271"/>
      <c r="M451" s="272"/>
      <c r="N451" s="273"/>
      <c r="O451" s="273"/>
      <c r="P451" s="273"/>
      <c r="Q451" s="273"/>
      <c r="R451" s="273"/>
      <c r="S451" s="273"/>
      <c r="T451" s="27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75" t="s">
        <v>312</v>
      </c>
      <c r="AU451" s="275" t="s">
        <v>91</v>
      </c>
      <c r="AV451" s="13" t="s">
        <v>91</v>
      </c>
      <c r="AW451" s="13" t="s">
        <v>4</v>
      </c>
      <c r="AX451" s="13" t="s">
        <v>75</v>
      </c>
      <c r="AY451" s="275" t="s">
        <v>265</v>
      </c>
    </row>
    <row r="452" s="14" customFormat="1">
      <c r="A452" s="14"/>
      <c r="B452" s="276"/>
      <c r="C452" s="277"/>
      <c r="D452" s="266" t="s">
        <v>312</v>
      </c>
      <c r="E452" s="278" t="s">
        <v>1</v>
      </c>
      <c r="F452" s="279" t="s">
        <v>318</v>
      </c>
      <c r="G452" s="277"/>
      <c r="H452" s="280">
        <v>24.07</v>
      </c>
      <c r="I452" s="281"/>
      <c r="J452" s="277"/>
      <c r="K452" s="277"/>
      <c r="L452" s="282"/>
      <c r="M452" s="283"/>
      <c r="N452" s="284"/>
      <c r="O452" s="284"/>
      <c r="P452" s="284"/>
      <c r="Q452" s="284"/>
      <c r="R452" s="284"/>
      <c r="S452" s="284"/>
      <c r="T452" s="285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86" t="s">
        <v>312</v>
      </c>
      <c r="AU452" s="286" t="s">
        <v>91</v>
      </c>
      <c r="AV452" s="14" t="s">
        <v>282</v>
      </c>
      <c r="AW452" s="14" t="s">
        <v>4</v>
      </c>
      <c r="AX452" s="14" t="s">
        <v>83</v>
      </c>
      <c r="AY452" s="286" t="s">
        <v>265</v>
      </c>
    </row>
    <row r="453" s="2" customFormat="1" ht="16.30189" customHeight="1">
      <c r="A453" s="39"/>
      <c r="B453" s="40"/>
      <c r="C453" s="246" t="s">
        <v>706</v>
      </c>
      <c r="D453" s="246" t="s">
        <v>268</v>
      </c>
      <c r="E453" s="247" t="s">
        <v>2763</v>
      </c>
      <c r="F453" s="248" t="s">
        <v>1</v>
      </c>
      <c r="G453" s="249" t="s">
        <v>1</v>
      </c>
      <c r="H453" s="250">
        <v>10.310000000000001</v>
      </c>
      <c r="I453" s="251"/>
      <c r="J453" s="250">
        <f>ROUND(I453*H453,2)</f>
        <v>0</v>
      </c>
      <c r="K453" s="252"/>
      <c r="L453" s="45"/>
      <c r="M453" s="253" t="s">
        <v>1</v>
      </c>
      <c r="N453" s="254" t="s">
        <v>41</v>
      </c>
      <c r="O453" s="92"/>
      <c r="P453" s="255">
        <f>O453*H453</f>
        <v>0</v>
      </c>
      <c r="Q453" s="255">
        <v>0</v>
      </c>
      <c r="R453" s="255">
        <f>Q453*H453</f>
        <v>0</v>
      </c>
      <c r="S453" s="255">
        <v>0</v>
      </c>
      <c r="T453" s="256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57" t="s">
        <v>282</v>
      </c>
      <c r="AT453" s="257" t="s">
        <v>268</v>
      </c>
      <c r="AU453" s="257" t="s">
        <v>91</v>
      </c>
      <c r="AY453" s="18" t="s">
        <v>265</v>
      </c>
      <c r="BE453" s="258">
        <f>IF(N453="základná",J453,0)</f>
        <v>0</v>
      </c>
      <c r="BF453" s="258">
        <f>IF(N453="znížená",J453,0)</f>
        <v>0</v>
      </c>
      <c r="BG453" s="258">
        <f>IF(N453="zákl. prenesená",J453,0)</f>
        <v>0</v>
      </c>
      <c r="BH453" s="258">
        <f>IF(N453="zníž. prenesená",J453,0)</f>
        <v>0</v>
      </c>
      <c r="BI453" s="258">
        <f>IF(N453="nulová",J453,0)</f>
        <v>0</v>
      </c>
      <c r="BJ453" s="18" t="s">
        <v>91</v>
      </c>
      <c r="BK453" s="258">
        <f>ROUND(I453*H453,2)</f>
        <v>0</v>
      </c>
      <c r="BL453" s="18" t="s">
        <v>282</v>
      </c>
      <c r="BM453" s="257" t="s">
        <v>2764</v>
      </c>
    </row>
    <row r="454" s="15" customFormat="1">
      <c r="A454" s="15"/>
      <c r="B454" s="297"/>
      <c r="C454" s="298"/>
      <c r="D454" s="266" t="s">
        <v>312</v>
      </c>
      <c r="E454" s="299" t="s">
        <v>1</v>
      </c>
      <c r="F454" s="300" t="s">
        <v>2765</v>
      </c>
      <c r="G454" s="298"/>
      <c r="H454" s="299" t="s">
        <v>1</v>
      </c>
      <c r="I454" s="301"/>
      <c r="J454" s="298"/>
      <c r="K454" s="298"/>
      <c r="L454" s="302"/>
      <c r="M454" s="303"/>
      <c r="N454" s="304"/>
      <c r="O454" s="304"/>
      <c r="P454" s="304"/>
      <c r="Q454" s="304"/>
      <c r="R454" s="304"/>
      <c r="S454" s="304"/>
      <c r="T454" s="30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306" t="s">
        <v>312</v>
      </c>
      <c r="AU454" s="306" t="s">
        <v>91</v>
      </c>
      <c r="AV454" s="15" t="s">
        <v>83</v>
      </c>
      <c r="AW454" s="15" t="s">
        <v>4</v>
      </c>
      <c r="AX454" s="15" t="s">
        <v>75</v>
      </c>
      <c r="AY454" s="306" t="s">
        <v>265</v>
      </c>
    </row>
    <row r="455" s="15" customFormat="1">
      <c r="A455" s="15"/>
      <c r="B455" s="297"/>
      <c r="C455" s="298"/>
      <c r="D455" s="266" t="s">
        <v>312</v>
      </c>
      <c r="E455" s="299" t="s">
        <v>1</v>
      </c>
      <c r="F455" s="300" t="s">
        <v>2656</v>
      </c>
      <c r="G455" s="298"/>
      <c r="H455" s="299" t="s">
        <v>1</v>
      </c>
      <c r="I455" s="301"/>
      <c r="J455" s="298"/>
      <c r="K455" s="298"/>
      <c r="L455" s="302"/>
      <c r="M455" s="303"/>
      <c r="N455" s="304"/>
      <c r="O455" s="304"/>
      <c r="P455" s="304"/>
      <c r="Q455" s="304"/>
      <c r="R455" s="304"/>
      <c r="S455" s="304"/>
      <c r="T455" s="30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306" t="s">
        <v>312</v>
      </c>
      <c r="AU455" s="306" t="s">
        <v>91</v>
      </c>
      <c r="AV455" s="15" t="s">
        <v>83</v>
      </c>
      <c r="AW455" s="15" t="s">
        <v>4</v>
      </c>
      <c r="AX455" s="15" t="s">
        <v>75</v>
      </c>
      <c r="AY455" s="306" t="s">
        <v>265</v>
      </c>
    </row>
    <row r="456" s="13" customFormat="1">
      <c r="A456" s="13"/>
      <c r="B456" s="264"/>
      <c r="C456" s="265"/>
      <c r="D456" s="266" t="s">
        <v>312</v>
      </c>
      <c r="E456" s="267" t="s">
        <v>1</v>
      </c>
      <c r="F456" s="268" t="s">
        <v>3885</v>
      </c>
      <c r="G456" s="265"/>
      <c r="H456" s="269">
        <v>9.6300000000000008</v>
      </c>
      <c r="I456" s="270"/>
      <c r="J456" s="265"/>
      <c r="K456" s="265"/>
      <c r="L456" s="271"/>
      <c r="M456" s="272"/>
      <c r="N456" s="273"/>
      <c r="O456" s="273"/>
      <c r="P456" s="273"/>
      <c r="Q456" s="273"/>
      <c r="R456" s="273"/>
      <c r="S456" s="273"/>
      <c r="T456" s="27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75" t="s">
        <v>312</v>
      </c>
      <c r="AU456" s="275" t="s">
        <v>91</v>
      </c>
      <c r="AV456" s="13" t="s">
        <v>91</v>
      </c>
      <c r="AW456" s="13" t="s">
        <v>4</v>
      </c>
      <c r="AX456" s="13" t="s">
        <v>75</v>
      </c>
      <c r="AY456" s="275" t="s">
        <v>265</v>
      </c>
    </row>
    <row r="457" s="15" customFormat="1">
      <c r="A457" s="15"/>
      <c r="B457" s="297"/>
      <c r="C457" s="298"/>
      <c r="D457" s="266" t="s">
        <v>312</v>
      </c>
      <c r="E457" s="299" t="s">
        <v>1</v>
      </c>
      <c r="F457" s="300" t="s">
        <v>2762</v>
      </c>
      <c r="G457" s="298"/>
      <c r="H457" s="299" t="s">
        <v>1</v>
      </c>
      <c r="I457" s="301"/>
      <c r="J457" s="298"/>
      <c r="K457" s="298"/>
      <c r="L457" s="302"/>
      <c r="M457" s="303"/>
      <c r="N457" s="304"/>
      <c r="O457" s="304"/>
      <c r="P457" s="304"/>
      <c r="Q457" s="304"/>
      <c r="R457" s="304"/>
      <c r="S457" s="304"/>
      <c r="T457" s="305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306" t="s">
        <v>312</v>
      </c>
      <c r="AU457" s="306" t="s">
        <v>91</v>
      </c>
      <c r="AV457" s="15" t="s">
        <v>83</v>
      </c>
      <c r="AW457" s="15" t="s">
        <v>4</v>
      </c>
      <c r="AX457" s="15" t="s">
        <v>75</v>
      </c>
      <c r="AY457" s="306" t="s">
        <v>265</v>
      </c>
    </row>
    <row r="458" s="15" customFormat="1">
      <c r="A458" s="15"/>
      <c r="B458" s="297"/>
      <c r="C458" s="298"/>
      <c r="D458" s="266" t="s">
        <v>312</v>
      </c>
      <c r="E458" s="299" t="s">
        <v>1</v>
      </c>
      <c r="F458" s="300" t="s">
        <v>2658</v>
      </c>
      <c r="G458" s="298"/>
      <c r="H458" s="299" t="s">
        <v>1</v>
      </c>
      <c r="I458" s="301"/>
      <c r="J458" s="298"/>
      <c r="K458" s="298"/>
      <c r="L458" s="302"/>
      <c r="M458" s="303"/>
      <c r="N458" s="304"/>
      <c r="O458" s="304"/>
      <c r="P458" s="304"/>
      <c r="Q458" s="304"/>
      <c r="R458" s="304"/>
      <c r="S458" s="304"/>
      <c r="T458" s="30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306" t="s">
        <v>312</v>
      </c>
      <c r="AU458" s="306" t="s">
        <v>91</v>
      </c>
      <c r="AV458" s="15" t="s">
        <v>83</v>
      </c>
      <c r="AW458" s="15" t="s">
        <v>4</v>
      </c>
      <c r="AX458" s="15" t="s">
        <v>75</v>
      </c>
      <c r="AY458" s="306" t="s">
        <v>265</v>
      </c>
    </row>
    <row r="459" s="13" customFormat="1">
      <c r="A459" s="13"/>
      <c r="B459" s="264"/>
      <c r="C459" s="265"/>
      <c r="D459" s="266" t="s">
        <v>312</v>
      </c>
      <c r="E459" s="267" t="s">
        <v>1</v>
      </c>
      <c r="F459" s="268" t="s">
        <v>3887</v>
      </c>
      <c r="G459" s="265"/>
      <c r="H459" s="269">
        <v>0.68000000000000005</v>
      </c>
      <c r="I459" s="270"/>
      <c r="J459" s="265"/>
      <c r="K459" s="265"/>
      <c r="L459" s="271"/>
      <c r="M459" s="272"/>
      <c r="N459" s="273"/>
      <c r="O459" s="273"/>
      <c r="P459" s="273"/>
      <c r="Q459" s="273"/>
      <c r="R459" s="273"/>
      <c r="S459" s="273"/>
      <c r="T459" s="27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75" t="s">
        <v>312</v>
      </c>
      <c r="AU459" s="275" t="s">
        <v>91</v>
      </c>
      <c r="AV459" s="13" t="s">
        <v>91</v>
      </c>
      <c r="AW459" s="13" t="s">
        <v>4</v>
      </c>
      <c r="AX459" s="13" t="s">
        <v>75</v>
      </c>
      <c r="AY459" s="275" t="s">
        <v>265</v>
      </c>
    </row>
    <row r="460" s="14" customFormat="1">
      <c r="A460" s="14"/>
      <c r="B460" s="276"/>
      <c r="C460" s="277"/>
      <c r="D460" s="266" t="s">
        <v>312</v>
      </c>
      <c r="E460" s="278" t="s">
        <v>1</v>
      </c>
      <c r="F460" s="279" t="s">
        <v>318</v>
      </c>
      <c r="G460" s="277"/>
      <c r="H460" s="280">
        <v>10.310000000000001</v>
      </c>
      <c r="I460" s="281"/>
      <c r="J460" s="277"/>
      <c r="K460" s="277"/>
      <c r="L460" s="282"/>
      <c r="M460" s="283"/>
      <c r="N460" s="284"/>
      <c r="O460" s="284"/>
      <c r="P460" s="284"/>
      <c r="Q460" s="284"/>
      <c r="R460" s="284"/>
      <c r="S460" s="284"/>
      <c r="T460" s="285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86" t="s">
        <v>312</v>
      </c>
      <c r="AU460" s="286" t="s">
        <v>91</v>
      </c>
      <c r="AV460" s="14" t="s">
        <v>282</v>
      </c>
      <c r="AW460" s="14" t="s">
        <v>4</v>
      </c>
      <c r="AX460" s="14" t="s">
        <v>83</v>
      </c>
      <c r="AY460" s="286" t="s">
        <v>265</v>
      </c>
    </row>
    <row r="461" s="2" customFormat="1" ht="16.30189" customHeight="1">
      <c r="A461" s="39"/>
      <c r="B461" s="40"/>
      <c r="C461" s="246" t="s">
        <v>710</v>
      </c>
      <c r="D461" s="246" t="s">
        <v>268</v>
      </c>
      <c r="E461" s="247" t="s">
        <v>2766</v>
      </c>
      <c r="F461" s="248" t="s">
        <v>1</v>
      </c>
      <c r="G461" s="249" t="s">
        <v>1</v>
      </c>
      <c r="H461" s="250">
        <v>49.219999999999999</v>
      </c>
      <c r="I461" s="251"/>
      <c r="J461" s="250">
        <f>ROUND(I461*H461,2)</f>
        <v>0</v>
      </c>
      <c r="K461" s="252"/>
      <c r="L461" s="45"/>
      <c r="M461" s="253" t="s">
        <v>1</v>
      </c>
      <c r="N461" s="254" t="s">
        <v>41</v>
      </c>
      <c r="O461" s="92"/>
      <c r="P461" s="255">
        <f>O461*H461</f>
        <v>0</v>
      </c>
      <c r="Q461" s="255">
        <v>0</v>
      </c>
      <c r="R461" s="255">
        <f>Q461*H461</f>
        <v>0</v>
      </c>
      <c r="S461" s="255">
        <v>0</v>
      </c>
      <c r="T461" s="256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57" t="s">
        <v>282</v>
      </c>
      <c r="AT461" s="257" t="s">
        <v>268</v>
      </c>
      <c r="AU461" s="257" t="s">
        <v>91</v>
      </c>
      <c r="AY461" s="18" t="s">
        <v>265</v>
      </c>
      <c r="BE461" s="258">
        <f>IF(N461="základná",J461,0)</f>
        <v>0</v>
      </c>
      <c r="BF461" s="258">
        <f>IF(N461="znížená",J461,0)</f>
        <v>0</v>
      </c>
      <c r="BG461" s="258">
        <f>IF(N461="zákl. prenesená",J461,0)</f>
        <v>0</v>
      </c>
      <c r="BH461" s="258">
        <f>IF(N461="zníž. prenesená",J461,0)</f>
        <v>0</v>
      </c>
      <c r="BI461" s="258">
        <f>IF(N461="nulová",J461,0)</f>
        <v>0</v>
      </c>
      <c r="BJ461" s="18" t="s">
        <v>91</v>
      </c>
      <c r="BK461" s="258">
        <f>ROUND(I461*H461,2)</f>
        <v>0</v>
      </c>
      <c r="BL461" s="18" t="s">
        <v>282</v>
      </c>
      <c r="BM461" s="257" t="s">
        <v>2767</v>
      </c>
    </row>
    <row r="462" s="13" customFormat="1">
      <c r="A462" s="13"/>
      <c r="B462" s="264"/>
      <c r="C462" s="265"/>
      <c r="D462" s="266" t="s">
        <v>312</v>
      </c>
      <c r="E462" s="267" t="s">
        <v>1</v>
      </c>
      <c r="F462" s="268" t="s">
        <v>3905</v>
      </c>
      <c r="G462" s="265"/>
      <c r="H462" s="269">
        <v>49.219999999999999</v>
      </c>
      <c r="I462" s="270"/>
      <c r="J462" s="265"/>
      <c r="K462" s="265"/>
      <c r="L462" s="271"/>
      <c r="M462" s="272"/>
      <c r="N462" s="273"/>
      <c r="O462" s="273"/>
      <c r="P462" s="273"/>
      <c r="Q462" s="273"/>
      <c r="R462" s="273"/>
      <c r="S462" s="273"/>
      <c r="T462" s="27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75" t="s">
        <v>312</v>
      </c>
      <c r="AU462" s="275" t="s">
        <v>91</v>
      </c>
      <c r="AV462" s="13" t="s">
        <v>91</v>
      </c>
      <c r="AW462" s="13" t="s">
        <v>4</v>
      </c>
      <c r="AX462" s="13" t="s">
        <v>83</v>
      </c>
      <c r="AY462" s="275" t="s">
        <v>265</v>
      </c>
    </row>
    <row r="463" s="2" customFormat="1" ht="16.30189" customHeight="1">
      <c r="A463" s="39"/>
      <c r="B463" s="40"/>
      <c r="C463" s="246" t="s">
        <v>714</v>
      </c>
      <c r="D463" s="246" t="s">
        <v>268</v>
      </c>
      <c r="E463" s="247" t="s">
        <v>2769</v>
      </c>
      <c r="F463" s="248" t="s">
        <v>1</v>
      </c>
      <c r="G463" s="249" t="s">
        <v>1</v>
      </c>
      <c r="H463" s="250">
        <v>32.100000000000001</v>
      </c>
      <c r="I463" s="251"/>
      <c r="J463" s="250">
        <f>ROUND(I463*H463,2)</f>
        <v>0</v>
      </c>
      <c r="K463" s="252"/>
      <c r="L463" s="45"/>
      <c r="M463" s="253" t="s">
        <v>1</v>
      </c>
      <c r="N463" s="254" t="s">
        <v>41</v>
      </c>
      <c r="O463" s="92"/>
      <c r="P463" s="255">
        <f>O463*H463</f>
        <v>0</v>
      </c>
      <c r="Q463" s="255">
        <v>0</v>
      </c>
      <c r="R463" s="255">
        <f>Q463*H463</f>
        <v>0</v>
      </c>
      <c r="S463" s="255">
        <v>0</v>
      </c>
      <c r="T463" s="256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57" t="s">
        <v>282</v>
      </c>
      <c r="AT463" s="257" t="s">
        <v>268</v>
      </c>
      <c r="AU463" s="257" t="s">
        <v>91</v>
      </c>
      <c r="AY463" s="18" t="s">
        <v>265</v>
      </c>
      <c r="BE463" s="258">
        <f>IF(N463="základná",J463,0)</f>
        <v>0</v>
      </c>
      <c r="BF463" s="258">
        <f>IF(N463="znížená",J463,0)</f>
        <v>0</v>
      </c>
      <c r="BG463" s="258">
        <f>IF(N463="zákl. prenesená",J463,0)</f>
        <v>0</v>
      </c>
      <c r="BH463" s="258">
        <f>IF(N463="zníž. prenesená",J463,0)</f>
        <v>0</v>
      </c>
      <c r="BI463" s="258">
        <f>IF(N463="nulová",J463,0)</f>
        <v>0</v>
      </c>
      <c r="BJ463" s="18" t="s">
        <v>91</v>
      </c>
      <c r="BK463" s="258">
        <f>ROUND(I463*H463,2)</f>
        <v>0</v>
      </c>
      <c r="BL463" s="18" t="s">
        <v>282</v>
      </c>
      <c r="BM463" s="257" t="s">
        <v>2770</v>
      </c>
    </row>
    <row r="464" s="15" customFormat="1">
      <c r="A464" s="15"/>
      <c r="B464" s="297"/>
      <c r="C464" s="298"/>
      <c r="D464" s="266" t="s">
        <v>312</v>
      </c>
      <c r="E464" s="299" t="s">
        <v>1</v>
      </c>
      <c r="F464" s="300" t="s">
        <v>2656</v>
      </c>
      <c r="G464" s="298"/>
      <c r="H464" s="299" t="s">
        <v>1</v>
      </c>
      <c r="I464" s="301"/>
      <c r="J464" s="298"/>
      <c r="K464" s="298"/>
      <c r="L464" s="302"/>
      <c r="M464" s="303"/>
      <c r="N464" s="304"/>
      <c r="O464" s="304"/>
      <c r="P464" s="304"/>
      <c r="Q464" s="304"/>
      <c r="R464" s="304"/>
      <c r="S464" s="304"/>
      <c r="T464" s="30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306" t="s">
        <v>312</v>
      </c>
      <c r="AU464" s="306" t="s">
        <v>91</v>
      </c>
      <c r="AV464" s="15" t="s">
        <v>83</v>
      </c>
      <c r="AW464" s="15" t="s">
        <v>4</v>
      </c>
      <c r="AX464" s="15" t="s">
        <v>75</v>
      </c>
      <c r="AY464" s="306" t="s">
        <v>265</v>
      </c>
    </row>
    <row r="465" s="13" customFormat="1">
      <c r="A465" s="13"/>
      <c r="B465" s="264"/>
      <c r="C465" s="265"/>
      <c r="D465" s="266" t="s">
        <v>312</v>
      </c>
      <c r="E465" s="267" t="s">
        <v>1</v>
      </c>
      <c r="F465" s="268" t="s">
        <v>3880</v>
      </c>
      <c r="G465" s="265"/>
      <c r="H465" s="269">
        <v>32.100000000000001</v>
      </c>
      <c r="I465" s="270"/>
      <c r="J465" s="265"/>
      <c r="K465" s="265"/>
      <c r="L465" s="271"/>
      <c r="M465" s="272"/>
      <c r="N465" s="273"/>
      <c r="O465" s="273"/>
      <c r="P465" s="273"/>
      <c r="Q465" s="273"/>
      <c r="R465" s="273"/>
      <c r="S465" s="273"/>
      <c r="T465" s="27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75" t="s">
        <v>312</v>
      </c>
      <c r="AU465" s="275" t="s">
        <v>91</v>
      </c>
      <c r="AV465" s="13" t="s">
        <v>91</v>
      </c>
      <c r="AW465" s="13" t="s">
        <v>4</v>
      </c>
      <c r="AX465" s="13" t="s">
        <v>83</v>
      </c>
      <c r="AY465" s="275" t="s">
        <v>265</v>
      </c>
    </row>
    <row r="466" s="2" customFormat="1" ht="16.30189" customHeight="1">
      <c r="A466" s="39"/>
      <c r="B466" s="40"/>
      <c r="C466" s="246" t="s">
        <v>718</v>
      </c>
      <c r="D466" s="246" t="s">
        <v>268</v>
      </c>
      <c r="E466" s="247" t="s">
        <v>1064</v>
      </c>
      <c r="F466" s="248" t="s">
        <v>1</v>
      </c>
      <c r="G466" s="249" t="s">
        <v>1</v>
      </c>
      <c r="H466" s="250">
        <v>2.2799999999999998</v>
      </c>
      <c r="I466" s="251"/>
      <c r="J466" s="250">
        <f>ROUND(I466*H466,2)</f>
        <v>0</v>
      </c>
      <c r="K466" s="252"/>
      <c r="L466" s="45"/>
      <c r="M466" s="253" t="s">
        <v>1</v>
      </c>
      <c r="N466" s="254" t="s">
        <v>41</v>
      </c>
      <c r="O466" s="92"/>
      <c r="P466" s="255">
        <f>O466*H466</f>
        <v>0</v>
      </c>
      <c r="Q466" s="255">
        <v>0</v>
      </c>
      <c r="R466" s="255">
        <f>Q466*H466</f>
        <v>0</v>
      </c>
      <c r="S466" s="255">
        <v>0</v>
      </c>
      <c r="T466" s="256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57" t="s">
        <v>282</v>
      </c>
      <c r="AT466" s="257" t="s">
        <v>268</v>
      </c>
      <c r="AU466" s="257" t="s">
        <v>91</v>
      </c>
      <c r="AY466" s="18" t="s">
        <v>265</v>
      </c>
      <c r="BE466" s="258">
        <f>IF(N466="základná",J466,0)</f>
        <v>0</v>
      </c>
      <c r="BF466" s="258">
        <f>IF(N466="znížená",J466,0)</f>
        <v>0</v>
      </c>
      <c r="BG466" s="258">
        <f>IF(N466="zákl. prenesená",J466,0)</f>
        <v>0</v>
      </c>
      <c r="BH466" s="258">
        <f>IF(N466="zníž. prenesená",J466,0)</f>
        <v>0</v>
      </c>
      <c r="BI466" s="258">
        <f>IF(N466="nulová",J466,0)</f>
        <v>0</v>
      </c>
      <c r="BJ466" s="18" t="s">
        <v>91</v>
      </c>
      <c r="BK466" s="258">
        <f>ROUND(I466*H466,2)</f>
        <v>0</v>
      </c>
      <c r="BL466" s="18" t="s">
        <v>282</v>
      </c>
      <c r="BM466" s="257" t="s">
        <v>2771</v>
      </c>
    </row>
    <row r="467" s="15" customFormat="1">
      <c r="A467" s="15"/>
      <c r="B467" s="297"/>
      <c r="C467" s="298"/>
      <c r="D467" s="266" t="s">
        <v>312</v>
      </c>
      <c r="E467" s="299" t="s">
        <v>1</v>
      </c>
      <c r="F467" s="300" t="s">
        <v>2658</v>
      </c>
      <c r="G467" s="298"/>
      <c r="H467" s="299" t="s">
        <v>1</v>
      </c>
      <c r="I467" s="301"/>
      <c r="J467" s="298"/>
      <c r="K467" s="298"/>
      <c r="L467" s="302"/>
      <c r="M467" s="303"/>
      <c r="N467" s="304"/>
      <c r="O467" s="304"/>
      <c r="P467" s="304"/>
      <c r="Q467" s="304"/>
      <c r="R467" s="304"/>
      <c r="S467" s="304"/>
      <c r="T467" s="30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306" t="s">
        <v>312</v>
      </c>
      <c r="AU467" s="306" t="s">
        <v>91</v>
      </c>
      <c r="AV467" s="15" t="s">
        <v>83</v>
      </c>
      <c r="AW467" s="15" t="s">
        <v>4</v>
      </c>
      <c r="AX467" s="15" t="s">
        <v>75</v>
      </c>
      <c r="AY467" s="306" t="s">
        <v>265</v>
      </c>
    </row>
    <row r="468" s="13" customFormat="1">
      <c r="A468" s="13"/>
      <c r="B468" s="264"/>
      <c r="C468" s="265"/>
      <c r="D468" s="266" t="s">
        <v>312</v>
      </c>
      <c r="E468" s="267" t="s">
        <v>1</v>
      </c>
      <c r="F468" s="268" t="s">
        <v>3881</v>
      </c>
      <c r="G468" s="265"/>
      <c r="H468" s="269">
        <v>2.2799999999999998</v>
      </c>
      <c r="I468" s="270"/>
      <c r="J468" s="265"/>
      <c r="K468" s="265"/>
      <c r="L468" s="271"/>
      <c r="M468" s="272"/>
      <c r="N468" s="273"/>
      <c r="O468" s="273"/>
      <c r="P468" s="273"/>
      <c r="Q468" s="273"/>
      <c r="R468" s="273"/>
      <c r="S468" s="273"/>
      <c r="T468" s="27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75" t="s">
        <v>312</v>
      </c>
      <c r="AU468" s="275" t="s">
        <v>91</v>
      </c>
      <c r="AV468" s="13" t="s">
        <v>91</v>
      </c>
      <c r="AW468" s="13" t="s">
        <v>4</v>
      </c>
      <c r="AX468" s="13" t="s">
        <v>75</v>
      </c>
      <c r="AY468" s="275" t="s">
        <v>265</v>
      </c>
    </row>
    <row r="469" s="14" customFormat="1">
      <c r="A469" s="14"/>
      <c r="B469" s="276"/>
      <c r="C469" s="277"/>
      <c r="D469" s="266" t="s">
        <v>312</v>
      </c>
      <c r="E469" s="278" t="s">
        <v>1</v>
      </c>
      <c r="F469" s="279" t="s">
        <v>318</v>
      </c>
      <c r="G469" s="277"/>
      <c r="H469" s="280">
        <v>2.2799999999999998</v>
      </c>
      <c r="I469" s="281"/>
      <c r="J469" s="277"/>
      <c r="K469" s="277"/>
      <c r="L469" s="282"/>
      <c r="M469" s="283"/>
      <c r="N469" s="284"/>
      <c r="O469" s="284"/>
      <c r="P469" s="284"/>
      <c r="Q469" s="284"/>
      <c r="R469" s="284"/>
      <c r="S469" s="284"/>
      <c r="T469" s="285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86" t="s">
        <v>312</v>
      </c>
      <c r="AU469" s="286" t="s">
        <v>91</v>
      </c>
      <c r="AV469" s="14" t="s">
        <v>282</v>
      </c>
      <c r="AW469" s="14" t="s">
        <v>4</v>
      </c>
      <c r="AX469" s="14" t="s">
        <v>83</v>
      </c>
      <c r="AY469" s="286" t="s">
        <v>265</v>
      </c>
    </row>
    <row r="470" s="2" customFormat="1" ht="16.30189" customHeight="1">
      <c r="A470" s="39"/>
      <c r="B470" s="40"/>
      <c r="C470" s="246" t="s">
        <v>721</v>
      </c>
      <c r="D470" s="246" t="s">
        <v>268</v>
      </c>
      <c r="E470" s="247" t="s">
        <v>2772</v>
      </c>
      <c r="F470" s="248" t="s">
        <v>1</v>
      </c>
      <c r="G470" s="249" t="s">
        <v>1</v>
      </c>
      <c r="H470" s="250">
        <v>3.1499999999999999</v>
      </c>
      <c r="I470" s="251"/>
      <c r="J470" s="250">
        <f>ROUND(I470*H470,2)</f>
        <v>0</v>
      </c>
      <c r="K470" s="252"/>
      <c r="L470" s="45"/>
      <c r="M470" s="253" t="s">
        <v>1</v>
      </c>
      <c r="N470" s="254" t="s">
        <v>41</v>
      </c>
      <c r="O470" s="92"/>
      <c r="P470" s="255">
        <f>O470*H470</f>
        <v>0</v>
      </c>
      <c r="Q470" s="255">
        <v>0</v>
      </c>
      <c r="R470" s="255">
        <f>Q470*H470</f>
        <v>0</v>
      </c>
      <c r="S470" s="255">
        <v>0</v>
      </c>
      <c r="T470" s="256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57" t="s">
        <v>282</v>
      </c>
      <c r="AT470" s="257" t="s">
        <v>268</v>
      </c>
      <c r="AU470" s="257" t="s">
        <v>91</v>
      </c>
      <c r="AY470" s="18" t="s">
        <v>265</v>
      </c>
      <c r="BE470" s="258">
        <f>IF(N470="základná",J470,0)</f>
        <v>0</v>
      </c>
      <c r="BF470" s="258">
        <f>IF(N470="znížená",J470,0)</f>
        <v>0</v>
      </c>
      <c r="BG470" s="258">
        <f>IF(N470="zákl. prenesená",J470,0)</f>
        <v>0</v>
      </c>
      <c r="BH470" s="258">
        <f>IF(N470="zníž. prenesená",J470,0)</f>
        <v>0</v>
      </c>
      <c r="BI470" s="258">
        <f>IF(N470="nulová",J470,0)</f>
        <v>0</v>
      </c>
      <c r="BJ470" s="18" t="s">
        <v>91</v>
      </c>
      <c r="BK470" s="258">
        <f>ROUND(I470*H470,2)</f>
        <v>0</v>
      </c>
      <c r="BL470" s="18" t="s">
        <v>282</v>
      </c>
      <c r="BM470" s="257" t="s">
        <v>3906</v>
      </c>
    </row>
    <row r="471" s="15" customFormat="1">
      <c r="A471" s="15"/>
      <c r="B471" s="297"/>
      <c r="C471" s="298"/>
      <c r="D471" s="266" t="s">
        <v>312</v>
      </c>
      <c r="E471" s="299" t="s">
        <v>1</v>
      </c>
      <c r="F471" s="300" t="s">
        <v>2652</v>
      </c>
      <c r="G471" s="298"/>
      <c r="H471" s="299" t="s">
        <v>1</v>
      </c>
      <c r="I471" s="301"/>
      <c r="J471" s="298"/>
      <c r="K471" s="298"/>
      <c r="L471" s="302"/>
      <c r="M471" s="303"/>
      <c r="N471" s="304"/>
      <c r="O471" s="304"/>
      <c r="P471" s="304"/>
      <c r="Q471" s="304"/>
      <c r="R471" s="304"/>
      <c r="S471" s="304"/>
      <c r="T471" s="30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306" t="s">
        <v>312</v>
      </c>
      <c r="AU471" s="306" t="s">
        <v>91</v>
      </c>
      <c r="AV471" s="15" t="s">
        <v>83</v>
      </c>
      <c r="AW471" s="15" t="s">
        <v>4</v>
      </c>
      <c r="AX471" s="15" t="s">
        <v>75</v>
      </c>
      <c r="AY471" s="306" t="s">
        <v>265</v>
      </c>
    </row>
    <row r="472" s="13" customFormat="1">
      <c r="A472" s="13"/>
      <c r="B472" s="264"/>
      <c r="C472" s="265"/>
      <c r="D472" s="266" t="s">
        <v>312</v>
      </c>
      <c r="E472" s="267" t="s">
        <v>1</v>
      </c>
      <c r="F472" s="268" t="s">
        <v>3907</v>
      </c>
      <c r="G472" s="265"/>
      <c r="H472" s="269">
        <v>3.1499999999999999</v>
      </c>
      <c r="I472" s="270"/>
      <c r="J472" s="265"/>
      <c r="K472" s="265"/>
      <c r="L472" s="271"/>
      <c r="M472" s="272"/>
      <c r="N472" s="273"/>
      <c r="O472" s="273"/>
      <c r="P472" s="273"/>
      <c r="Q472" s="273"/>
      <c r="R472" s="273"/>
      <c r="S472" s="273"/>
      <c r="T472" s="27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75" t="s">
        <v>312</v>
      </c>
      <c r="AU472" s="275" t="s">
        <v>91</v>
      </c>
      <c r="AV472" s="13" t="s">
        <v>91</v>
      </c>
      <c r="AW472" s="13" t="s">
        <v>4</v>
      </c>
      <c r="AX472" s="13" t="s">
        <v>75</v>
      </c>
      <c r="AY472" s="275" t="s">
        <v>265</v>
      </c>
    </row>
    <row r="473" s="14" customFormat="1">
      <c r="A473" s="14"/>
      <c r="B473" s="276"/>
      <c r="C473" s="277"/>
      <c r="D473" s="266" t="s">
        <v>312</v>
      </c>
      <c r="E473" s="278" t="s">
        <v>1</v>
      </c>
      <c r="F473" s="279" t="s">
        <v>318</v>
      </c>
      <c r="G473" s="277"/>
      <c r="H473" s="280">
        <v>3.1499999999999999</v>
      </c>
      <c r="I473" s="281"/>
      <c r="J473" s="277"/>
      <c r="K473" s="277"/>
      <c r="L473" s="282"/>
      <c r="M473" s="283"/>
      <c r="N473" s="284"/>
      <c r="O473" s="284"/>
      <c r="P473" s="284"/>
      <c r="Q473" s="284"/>
      <c r="R473" s="284"/>
      <c r="S473" s="284"/>
      <c r="T473" s="285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86" t="s">
        <v>312</v>
      </c>
      <c r="AU473" s="286" t="s">
        <v>91</v>
      </c>
      <c r="AV473" s="14" t="s">
        <v>282</v>
      </c>
      <c r="AW473" s="14" t="s">
        <v>4</v>
      </c>
      <c r="AX473" s="14" t="s">
        <v>83</v>
      </c>
      <c r="AY473" s="286" t="s">
        <v>265</v>
      </c>
    </row>
    <row r="474" s="2" customFormat="1" ht="16.30189" customHeight="1">
      <c r="A474" s="39"/>
      <c r="B474" s="40"/>
      <c r="C474" s="246" t="s">
        <v>725</v>
      </c>
      <c r="D474" s="246" t="s">
        <v>268</v>
      </c>
      <c r="E474" s="247" t="s">
        <v>2775</v>
      </c>
      <c r="F474" s="248" t="s">
        <v>1</v>
      </c>
      <c r="G474" s="249" t="s">
        <v>1</v>
      </c>
      <c r="H474" s="250">
        <v>40</v>
      </c>
      <c r="I474" s="251"/>
      <c r="J474" s="250">
        <f>ROUND(I474*H474,2)</f>
        <v>0</v>
      </c>
      <c r="K474" s="252"/>
      <c r="L474" s="45"/>
      <c r="M474" s="253" t="s">
        <v>1</v>
      </c>
      <c r="N474" s="254" t="s">
        <v>41</v>
      </c>
      <c r="O474" s="92"/>
      <c r="P474" s="255">
        <f>O474*H474</f>
        <v>0</v>
      </c>
      <c r="Q474" s="255">
        <v>0.027144450000000001</v>
      </c>
      <c r="R474" s="255">
        <f>Q474*H474</f>
        <v>1.0857779999999999</v>
      </c>
      <c r="S474" s="255">
        <v>0</v>
      </c>
      <c r="T474" s="256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57" t="s">
        <v>282</v>
      </c>
      <c r="AT474" s="257" t="s">
        <v>268</v>
      </c>
      <c r="AU474" s="257" t="s">
        <v>91</v>
      </c>
      <c r="AY474" s="18" t="s">
        <v>265</v>
      </c>
      <c r="BE474" s="258">
        <f>IF(N474="základná",J474,0)</f>
        <v>0</v>
      </c>
      <c r="BF474" s="258">
        <f>IF(N474="znížená",J474,0)</f>
        <v>0</v>
      </c>
      <c r="BG474" s="258">
        <f>IF(N474="zákl. prenesená",J474,0)</f>
        <v>0</v>
      </c>
      <c r="BH474" s="258">
        <f>IF(N474="zníž. prenesená",J474,0)</f>
        <v>0</v>
      </c>
      <c r="BI474" s="258">
        <f>IF(N474="nulová",J474,0)</f>
        <v>0</v>
      </c>
      <c r="BJ474" s="18" t="s">
        <v>91</v>
      </c>
      <c r="BK474" s="258">
        <f>ROUND(I474*H474,2)</f>
        <v>0</v>
      </c>
      <c r="BL474" s="18" t="s">
        <v>282</v>
      </c>
      <c r="BM474" s="257" t="s">
        <v>2776</v>
      </c>
    </row>
    <row r="475" s="13" customFormat="1">
      <c r="A475" s="13"/>
      <c r="B475" s="264"/>
      <c r="C475" s="265"/>
      <c r="D475" s="266" t="s">
        <v>312</v>
      </c>
      <c r="E475" s="267" t="s">
        <v>1</v>
      </c>
      <c r="F475" s="268" t="s">
        <v>3908</v>
      </c>
      <c r="G475" s="265"/>
      <c r="H475" s="269">
        <v>40</v>
      </c>
      <c r="I475" s="270"/>
      <c r="J475" s="265"/>
      <c r="K475" s="265"/>
      <c r="L475" s="271"/>
      <c r="M475" s="272"/>
      <c r="N475" s="273"/>
      <c r="O475" s="273"/>
      <c r="P475" s="273"/>
      <c r="Q475" s="273"/>
      <c r="R475" s="273"/>
      <c r="S475" s="273"/>
      <c r="T475" s="27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75" t="s">
        <v>312</v>
      </c>
      <c r="AU475" s="275" t="s">
        <v>91</v>
      </c>
      <c r="AV475" s="13" t="s">
        <v>91</v>
      </c>
      <c r="AW475" s="13" t="s">
        <v>4</v>
      </c>
      <c r="AX475" s="13" t="s">
        <v>83</v>
      </c>
      <c r="AY475" s="275" t="s">
        <v>265</v>
      </c>
    </row>
    <row r="476" s="2" customFormat="1" ht="16.30189" customHeight="1">
      <c r="A476" s="39"/>
      <c r="B476" s="40"/>
      <c r="C476" s="246" t="s">
        <v>730</v>
      </c>
      <c r="D476" s="246" t="s">
        <v>268</v>
      </c>
      <c r="E476" s="247" t="s">
        <v>2959</v>
      </c>
      <c r="F476" s="248" t="s">
        <v>1</v>
      </c>
      <c r="G476" s="249" t="s">
        <v>1</v>
      </c>
      <c r="H476" s="250">
        <v>80</v>
      </c>
      <c r="I476" s="251"/>
      <c r="J476" s="250">
        <f>ROUND(I476*H476,2)</f>
        <v>0</v>
      </c>
      <c r="K476" s="252"/>
      <c r="L476" s="45"/>
      <c r="M476" s="253" t="s">
        <v>1</v>
      </c>
      <c r="N476" s="254" t="s">
        <v>41</v>
      </c>
      <c r="O476" s="92"/>
      <c r="P476" s="255">
        <f>O476*H476</f>
        <v>0</v>
      </c>
      <c r="Q476" s="255">
        <v>0.00020995000000000001</v>
      </c>
      <c r="R476" s="255">
        <f>Q476*H476</f>
        <v>0.016796000000000002</v>
      </c>
      <c r="S476" s="255">
        <v>0</v>
      </c>
      <c r="T476" s="256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57" t="s">
        <v>282</v>
      </c>
      <c r="AT476" s="257" t="s">
        <v>268</v>
      </c>
      <c r="AU476" s="257" t="s">
        <v>91</v>
      </c>
      <c r="AY476" s="18" t="s">
        <v>265</v>
      </c>
      <c r="BE476" s="258">
        <f>IF(N476="základná",J476,0)</f>
        <v>0</v>
      </c>
      <c r="BF476" s="258">
        <f>IF(N476="znížená",J476,0)</f>
        <v>0</v>
      </c>
      <c r="BG476" s="258">
        <f>IF(N476="zákl. prenesená",J476,0)</f>
        <v>0</v>
      </c>
      <c r="BH476" s="258">
        <f>IF(N476="zníž. prenesená",J476,0)</f>
        <v>0</v>
      </c>
      <c r="BI476" s="258">
        <f>IF(N476="nulová",J476,0)</f>
        <v>0</v>
      </c>
      <c r="BJ476" s="18" t="s">
        <v>91</v>
      </c>
      <c r="BK476" s="258">
        <f>ROUND(I476*H476,2)</f>
        <v>0</v>
      </c>
      <c r="BL476" s="18" t="s">
        <v>282</v>
      </c>
      <c r="BM476" s="257" t="s">
        <v>3909</v>
      </c>
    </row>
    <row r="477" s="13" customFormat="1">
      <c r="A477" s="13"/>
      <c r="B477" s="264"/>
      <c r="C477" s="265"/>
      <c r="D477" s="266" t="s">
        <v>312</v>
      </c>
      <c r="E477" s="267" t="s">
        <v>1</v>
      </c>
      <c r="F477" s="268" t="s">
        <v>3910</v>
      </c>
      <c r="G477" s="265"/>
      <c r="H477" s="269">
        <v>80</v>
      </c>
      <c r="I477" s="270"/>
      <c r="J477" s="265"/>
      <c r="K477" s="265"/>
      <c r="L477" s="271"/>
      <c r="M477" s="272"/>
      <c r="N477" s="273"/>
      <c r="O477" s="273"/>
      <c r="P477" s="273"/>
      <c r="Q477" s="273"/>
      <c r="R477" s="273"/>
      <c r="S477" s="273"/>
      <c r="T477" s="27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75" t="s">
        <v>312</v>
      </c>
      <c r="AU477" s="275" t="s">
        <v>91</v>
      </c>
      <c r="AV477" s="13" t="s">
        <v>91</v>
      </c>
      <c r="AW477" s="13" t="s">
        <v>4</v>
      </c>
      <c r="AX477" s="13" t="s">
        <v>83</v>
      </c>
      <c r="AY477" s="275" t="s">
        <v>265</v>
      </c>
    </row>
    <row r="478" s="2" customFormat="1" ht="16.30189" customHeight="1">
      <c r="A478" s="39"/>
      <c r="B478" s="40"/>
      <c r="C478" s="246" t="s">
        <v>734</v>
      </c>
      <c r="D478" s="246" t="s">
        <v>268</v>
      </c>
      <c r="E478" s="247" t="s">
        <v>3911</v>
      </c>
      <c r="F478" s="248" t="s">
        <v>1</v>
      </c>
      <c r="G478" s="249" t="s">
        <v>1</v>
      </c>
      <c r="H478" s="250">
        <v>10</v>
      </c>
      <c r="I478" s="251"/>
      <c r="J478" s="250">
        <f>ROUND(I478*H478,2)</f>
        <v>0</v>
      </c>
      <c r="K478" s="252"/>
      <c r="L478" s="45"/>
      <c r="M478" s="253" t="s">
        <v>1</v>
      </c>
      <c r="N478" s="254" t="s">
        <v>41</v>
      </c>
      <c r="O478" s="92"/>
      <c r="P478" s="255">
        <f>O478*H478</f>
        <v>0</v>
      </c>
      <c r="Q478" s="255">
        <v>0.00035</v>
      </c>
      <c r="R478" s="255">
        <f>Q478*H478</f>
        <v>0.0035000000000000001</v>
      </c>
      <c r="S478" s="255">
        <v>0</v>
      </c>
      <c r="T478" s="256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57" t="s">
        <v>282</v>
      </c>
      <c r="AT478" s="257" t="s">
        <v>268</v>
      </c>
      <c r="AU478" s="257" t="s">
        <v>91</v>
      </c>
      <c r="AY478" s="18" t="s">
        <v>265</v>
      </c>
      <c r="BE478" s="258">
        <f>IF(N478="základná",J478,0)</f>
        <v>0</v>
      </c>
      <c r="BF478" s="258">
        <f>IF(N478="znížená",J478,0)</f>
        <v>0</v>
      </c>
      <c r="BG478" s="258">
        <f>IF(N478="zákl. prenesená",J478,0)</f>
        <v>0</v>
      </c>
      <c r="BH478" s="258">
        <f>IF(N478="zníž. prenesená",J478,0)</f>
        <v>0</v>
      </c>
      <c r="BI478" s="258">
        <f>IF(N478="nulová",J478,0)</f>
        <v>0</v>
      </c>
      <c r="BJ478" s="18" t="s">
        <v>91</v>
      </c>
      <c r="BK478" s="258">
        <f>ROUND(I478*H478,2)</f>
        <v>0</v>
      </c>
      <c r="BL478" s="18" t="s">
        <v>282</v>
      </c>
      <c r="BM478" s="257" t="s">
        <v>3912</v>
      </c>
    </row>
    <row r="479" s="13" customFormat="1">
      <c r="A479" s="13"/>
      <c r="B479" s="264"/>
      <c r="C479" s="265"/>
      <c r="D479" s="266" t="s">
        <v>312</v>
      </c>
      <c r="E479" s="267" t="s">
        <v>1</v>
      </c>
      <c r="F479" s="268" t="s">
        <v>3913</v>
      </c>
      <c r="G479" s="265"/>
      <c r="H479" s="269">
        <v>10</v>
      </c>
      <c r="I479" s="270"/>
      <c r="J479" s="265"/>
      <c r="K479" s="265"/>
      <c r="L479" s="271"/>
      <c r="M479" s="272"/>
      <c r="N479" s="273"/>
      <c r="O479" s="273"/>
      <c r="P479" s="273"/>
      <c r="Q479" s="273"/>
      <c r="R479" s="273"/>
      <c r="S479" s="273"/>
      <c r="T479" s="27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75" t="s">
        <v>312</v>
      </c>
      <c r="AU479" s="275" t="s">
        <v>91</v>
      </c>
      <c r="AV479" s="13" t="s">
        <v>91</v>
      </c>
      <c r="AW479" s="13" t="s">
        <v>4</v>
      </c>
      <c r="AX479" s="13" t="s">
        <v>83</v>
      </c>
      <c r="AY479" s="275" t="s">
        <v>265</v>
      </c>
    </row>
    <row r="480" s="2" customFormat="1" ht="16.30189" customHeight="1">
      <c r="A480" s="39"/>
      <c r="B480" s="40"/>
      <c r="C480" s="246" t="s">
        <v>737</v>
      </c>
      <c r="D480" s="246" t="s">
        <v>268</v>
      </c>
      <c r="E480" s="247" t="s">
        <v>1072</v>
      </c>
      <c r="F480" s="248" t="s">
        <v>1</v>
      </c>
      <c r="G480" s="249" t="s">
        <v>1</v>
      </c>
      <c r="H480" s="250">
        <v>10</v>
      </c>
      <c r="I480" s="251"/>
      <c r="J480" s="250">
        <f>ROUND(I480*H480,2)</f>
        <v>0</v>
      </c>
      <c r="K480" s="252"/>
      <c r="L480" s="45"/>
      <c r="M480" s="253" t="s">
        <v>1</v>
      </c>
      <c r="N480" s="254" t="s">
        <v>41</v>
      </c>
      <c r="O480" s="92"/>
      <c r="P480" s="255">
        <f>O480*H480</f>
        <v>0</v>
      </c>
      <c r="Q480" s="255">
        <v>0.0011658975999999999</v>
      </c>
      <c r="R480" s="255">
        <f>Q480*H480</f>
        <v>0.011658976</v>
      </c>
      <c r="S480" s="255">
        <v>0</v>
      </c>
      <c r="T480" s="256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57" t="s">
        <v>282</v>
      </c>
      <c r="AT480" s="257" t="s">
        <v>268</v>
      </c>
      <c r="AU480" s="257" t="s">
        <v>91</v>
      </c>
      <c r="AY480" s="18" t="s">
        <v>265</v>
      </c>
      <c r="BE480" s="258">
        <f>IF(N480="základná",J480,0)</f>
        <v>0</v>
      </c>
      <c r="BF480" s="258">
        <f>IF(N480="znížená",J480,0)</f>
        <v>0</v>
      </c>
      <c r="BG480" s="258">
        <f>IF(N480="zákl. prenesená",J480,0)</f>
        <v>0</v>
      </c>
      <c r="BH480" s="258">
        <f>IF(N480="zníž. prenesená",J480,0)</f>
        <v>0</v>
      </c>
      <c r="BI480" s="258">
        <f>IF(N480="nulová",J480,0)</f>
        <v>0</v>
      </c>
      <c r="BJ480" s="18" t="s">
        <v>91</v>
      </c>
      <c r="BK480" s="258">
        <f>ROUND(I480*H480,2)</f>
        <v>0</v>
      </c>
      <c r="BL480" s="18" t="s">
        <v>282</v>
      </c>
      <c r="BM480" s="257" t="s">
        <v>3914</v>
      </c>
    </row>
    <row r="481" s="13" customFormat="1">
      <c r="A481" s="13"/>
      <c r="B481" s="264"/>
      <c r="C481" s="265"/>
      <c r="D481" s="266" t="s">
        <v>312</v>
      </c>
      <c r="E481" s="267" t="s">
        <v>1</v>
      </c>
      <c r="F481" s="268" t="s">
        <v>3915</v>
      </c>
      <c r="G481" s="265"/>
      <c r="H481" s="269">
        <v>10</v>
      </c>
      <c r="I481" s="270"/>
      <c r="J481" s="265"/>
      <c r="K481" s="265"/>
      <c r="L481" s="271"/>
      <c r="M481" s="272"/>
      <c r="N481" s="273"/>
      <c r="O481" s="273"/>
      <c r="P481" s="273"/>
      <c r="Q481" s="273"/>
      <c r="R481" s="273"/>
      <c r="S481" s="273"/>
      <c r="T481" s="27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75" t="s">
        <v>312</v>
      </c>
      <c r="AU481" s="275" t="s">
        <v>91</v>
      </c>
      <c r="AV481" s="13" t="s">
        <v>91</v>
      </c>
      <c r="AW481" s="13" t="s">
        <v>4</v>
      </c>
      <c r="AX481" s="13" t="s">
        <v>83</v>
      </c>
      <c r="AY481" s="275" t="s">
        <v>265</v>
      </c>
    </row>
    <row r="482" s="2" customFormat="1" ht="16.30189" customHeight="1">
      <c r="A482" s="39"/>
      <c r="B482" s="40"/>
      <c r="C482" s="246" t="s">
        <v>741</v>
      </c>
      <c r="D482" s="246" t="s">
        <v>268</v>
      </c>
      <c r="E482" s="247" t="s">
        <v>953</v>
      </c>
      <c r="F482" s="248" t="s">
        <v>1</v>
      </c>
      <c r="G482" s="249" t="s">
        <v>1</v>
      </c>
      <c r="H482" s="250">
        <v>19.489999999999998</v>
      </c>
      <c r="I482" s="251"/>
      <c r="J482" s="250">
        <f>ROUND(I482*H482,2)</f>
        <v>0</v>
      </c>
      <c r="K482" s="252"/>
      <c r="L482" s="45"/>
      <c r="M482" s="253" t="s">
        <v>1</v>
      </c>
      <c r="N482" s="254" t="s">
        <v>41</v>
      </c>
      <c r="O482" s="92"/>
      <c r="P482" s="255">
        <f>O482*H482</f>
        <v>0</v>
      </c>
      <c r="Q482" s="255">
        <v>0.0017262816000000001</v>
      </c>
      <c r="R482" s="255">
        <f>Q482*H482</f>
        <v>0.033645228383999998</v>
      </c>
      <c r="S482" s="255">
        <v>2.3999999999999999</v>
      </c>
      <c r="T482" s="256">
        <f>S482*H482</f>
        <v>46.775999999999996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57" t="s">
        <v>282</v>
      </c>
      <c r="AT482" s="257" t="s">
        <v>268</v>
      </c>
      <c r="AU482" s="257" t="s">
        <v>91</v>
      </c>
      <c r="AY482" s="18" t="s">
        <v>265</v>
      </c>
      <c r="BE482" s="258">
        <f>IF(N482="základná",J482,0)</f>
        <v>0</v>
      </c>
      <c r="BF482" s="258">
        <f>IF(N482="znížená",J482,0)</f>
        <v>0</v>
      </c>
      <c r="BG482" s="258">
        <f>IF(N482="zákl. prenesená",J482,0)</f>
        <v>0</v>
      </c>
      <c r="BH482" s="258">
        <f>IF(N482="zníž. prenesená",J482,0)</f>
        <v>0</v>
      </c>
      <c r="BI482" s="258">
        <f>IF(N482="nulová",J482,0)</f>
        <v>0</v>
      </c>
      <c r="BJ482" s="18" t="s">
        <v>91</v>
      </c>
      <c r="BK482" s="258">
        <f>ROUND(I482*H482,2)</f>
        <v>0</v>
      </c>
      <c r="BL482" s="18" t="s">
        <v>282</v>
      </c>
      <c r="BM482" s="257" t="s">
        <v>2785</v>
      </c>
    </row>
    <row r="483" s="13" customFormat="1">
      <c r="A483" s="13"/>
      <c r="B483" s="264"/>
      <c r="C483" s="265"/>
      <c r="D483" s="266" t="s">
        <v>312</v>
      </c>
      <c r="E483" s="267" t="s">
        <v>1</v>
      </c>
      <c r="F483" s="268" t="s">
        <v>3830</v>
      </c>
      <c r="G483" s="265"/>
      <c r="H483" s="269">
        <v>2.0499999999999998</v>
      </c>
      <c r="I483" s="270"/>
      <c r="J483" s="265"/>
      <c r="K483" s="265"/>
      <c r="L483" s="271"/>
      <c r="M483" s="272"/>
      <c r="N483" s="273"/>
      <c r="O483" s="273"/>
      <c r="P483" s="273"/>
      <c r="Q483" s="273"/>
      <c r="R483" s="273"/>
      <c r="S483" s="273"/>
      <c r="T483" s="27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75" t="s">
        <v>312</v>
      </c>
      <c r="AU483" s="275" t="s">
        <v>91</v>
      </c>
      <c r="AV483" s="13" t="s">
        <v>91</v>
      </c>
      <c r="AW483" s="13" t="s">
        <v>4</v>
      </c>
      <c r="AX483" s="13" t="s">
        <v>75</v>
      </c>
      <c r="AY483" s="275" t="s">
        <v>265</v>
      </c>
    </row>
    <row r="484" s="13" customFormat="1">
      <c r="A484" s="13"/>
      <c r="B484" s="264"/>
      <c r="C484" s="265"/>
      <c r="D484" s="266" t="s">
        <v>312</v>
      </c>
      <c r="E484" s="267" t="s">
        <v>1</v>
      </c>
      <c r="F484" s="268" t="s">
        <v>3916</v>
      </c>
      <c r="G484" s="265"/>
      <c r="H484" s="269">
        <v>13.390000000000001</v>
      </c>
      <c r="I484" s="270"/>
      <c r="J484" s="265"/>
      <c r="K484" s="265"/>
      <c r="L484" s="271"/>
      <c r="M484" s="272"/>
      <c r="N484" s="273"/>
      <c r="O484" s="273"/>
      <c r="P484" s="273"/>
      <c r="Q484" s="273"/>
      <c r="R484" s="273"/>
      <c r="S484" s="273"/>
      <c r="T484" s="27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75" t="s">
        <v>312</v>
      </c>
      <c r="AU484" s="275" t="s">
        <v>91</v>
      </c>
      <c r="AV484" s="13" t="s">
        <v>91</v>
      </c>
      <c r="AW484" s="13" t="s">
        <v>4</v>
      </c>
      <c r="AX484" s="13" t="s">
        <v>75</v>
      </c>
      <c r="AY484" s="275" t="s">
        <v>265</v>
      </c>
    </row>
    <row r="485" s="13" customFormat="1">
      <c r="A485" s="13"/>
      <c r="B485" s="264"/>
      <c r="C485" s="265"/>
      <c r="D485" s="266" t="s">
        <v>312</v>
      </c>
      <c r="E485" s="267" t="s">
        <v>1</v>
      </c>
      <c r="F485" s="268" t="s">
        <v>3917</v>
      </c>
      <c r="G485" s="265"/>
      <c r="H485" s="269">
        <v>4.0499999999999998</v>
      </c>
      <c r="I485" s="270"/>
      <c r="J485" s="265"/>
      <c r="K485" s="265"/>
      <c r="L485" s="271"/>
      <c r="M485" s="272"/>
      <c r="N485" s="273"/>
      <c r="O485" s="273"/>
      <c r="P485" s="273"/>
      <c r="Q485" s="273"/>
      <c r="R485" s="273"/>
      <c r="S485" s="273"/>
      <c r="T485" s="27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75" t="s">
        <v>312</v>
      </c>
      <c r="AU485" s="275" t="s">
        <v>91</v>
      </c>
      <c r="AV485" s="13" t="s">
        <v>91</v>
      </c>
      <c r="AW485" s="13" t="s">
        <v>4</v>
      </c>
      <c r="AX485" s="13" t="s">
        <v>75</v>
      </c>
      <c r="AY485" s="275" t="s">
        <v>265</v>
      </c>
    </row>
    <row r="486" s="14" customFormat="1">
      <c r="A486" s="14"/>
      <c r="B486" s="276"/>
      <c r="C486" s="277"/>
      <c r="D486" s="266" t="s">
        <v>312</v>
      </c>
      <c r="E486" s="278" t="s">
        <v>1</v>
      </c>
      <c r="F486" s="279" t="s">
        <v>318</v>
      </c>
      <c r="G486" s="277"/>
      <c r="H486" s="280">
        <v>19.489999999999998</v>
      </c>
      <c r="I486" s="281"/>
      <c r="J486" s="277"/>
      <c r="K486" s="277"/>
      <c r="L486" s="282"/>
      <c r="M486" s="283"/>
      <c r="N486" s="284"/>
      <c r="O486" s="284"/>
      <c r="P486" s="284"/>
      <c r="Q486" s="284"/>
      <c r="R486" s="284"/>
      <c r="S486" s="284"/>
      <c r="T486" s="285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86" t="s">
        <v>312</v>
      </c>
      <c r="AU486" s="286" t="s">
        <v>91</v>
      </c>
      <c r="AV486" s="14" t="s">
        <v>282</v>
      </c>
      <c r="AW486" s="14" t="s">
        <v>4</v>
      </c>
      <c r="AX486" s="14" t="s">
        <v>83</v>
      </c>
      <c r="AY486" s="286" t="s">
        <v>265</v>
      </c>
    </row>
    <row r="487" s="2" customFormat="1" ht="16.30189" customHeight="1">
      <c r="A487" s="39"/>
      <c r="B487" s="40"/>
      <c r="C487" s="246" t="s">
        <v>744</v>
      </c>
      <c r="D487" s="246" t="s">
        <v>268</v>
      </c>
      <c r="E487" s="247" t="s">
        <v>2790</v>
      </c>
      <c r="F487" s="248" t="s">
        <v>1</v>
      </c>
      <c r="G487" s="249" t="s">
        <v>1</v>
      </c>
      <c r="H487" s="250">
        <v>18</v>
      </c>
      <c r="I487" s="251"/>
      <c r="J487" s="250">
        <f>ROUND(I487*H487,2)</f>
        <v>0</v>
      </c>
      <c r="K487" s="252"/>
      <c r="L487" s="45"/>
      <c r="M487" s="253" t="s">
        <v>1</v>
      </c>
      <c r="N487" s="254" t="s">
        <v>41</v>
      </c>
      <c r="O487" s="92"/>
      <c r="P487" s="255">
        <f>O487*H487</f>
        <v>0</v>
      </c>
      <c r="Q487" s="255">
        <v>0.00029325999999999999</v>
      </c>
      <c r="R487" s="255">
        <f>Q487*H487</f>
        <v>0.00527868</v>
      </c>
      <c r="S487" s="255">
        <v>0.053999999999999999</v>
      </c>
      <c r="T487" s="256">
        <f>S487*H487</f>
        <v>0.97199999999999998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57" t="s">
        <v>282</v>
      </c>
      <c r="AT487" s="257" t="s">
        <v>268</v>
      </c>
      <c r="AU487" s="257" t="s">
        <v>91</v>
      </c>
      <c r="AY487" s="18" t="s">
        <v>265</v>
      </c>
      <c r="BE487" s="258">
        <f>IF(N487="základná",J487,0)</f>
        <v>0</v>
      </c>
      <c r="BF487" s="258">
        <f>IF(N487="znížená",J487,0)</f>
        <v>0</v>
      </c>
      <c r="BG487" s="258">
        <f>IF(N487="zákl. prenesená",J487,0)</f>
        <v>0</v>
      </c>
      <c r="BH487" s="258">
        <f>IF(N487="zníž. prenesená",J487,0)</f>
        <v>0</v>
      </c>
      <c r="BI487" s="258">
        <f>IF(N487="nulová",J487,0)</f>
        <v>0</v>
      </c>
      <c r="BJ487" s="18" t="s">
        <v>91</v>
      </c>
      <c r="BK487" s="258">
        <f>ROUND(I487*H487,2)</f>
        <v>0</v>
      </c>
      <c r="BL487" s="18" t="s">
        <v>282</v>
      </c>
      <c r="BM487" s="257" t="s">
        <v>2791</v>
      </c>
    </row>
    <row r="488" s="13" customFormat="1">
      <c r="A488" s="13"/>
      <c r="B488" s="264"/>
      <c r="C488" s="265"/>
      <c r="D488" s="266" t="s">
        <v>312</v>
      </c>
      <c r="E488" s="267" t="s">
        <v>1</v>
      </c>
      <c r="F488" s="268" t="s">
        <v>3738</v>
      </c>
      <c r="G488" s="265"/>
      <c r="H488" s="269">
        <v>18</v>
      </c>
      <c r="I488" s="270"/>
      <c r="J488" s="265"/>
      <c r="K488" s="265"/>
      <c r="L488" s="271"/>
      <c r="M488" s="272"/>
      <c r="N488" s="273"/>
      <c r="O488" s="273"/>
      <c r="P488" s="273"/>
      <c r="Q488" s="273"/>
      <c r="R488" s="273"/>
      <c r="S488" s="273"/>
      <c r="T488" s="27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75" t="s">
        <v>312</v>
      </c>
      <c r="AU488" s="275" t="s">
        <v>91</v>
      </c>
      <c r="AV488" s="13" t="s">
        <v>91</v>
      </c>
      <c r="AW488" s="13" t="s">
        <v>4</v>
      </c>
      <c r="AX488" s="13" t="s">
        <v>83</v>
      </c>
      <c r="AY488" s="275" t="s">
        <v>265</v>
      </c>
    </row>
    <row r="489" s="2" customFormat="1" ht="16.30189" customHeight="1">
      <c r="A489" s="39"/>
      <c r="B489" s="40"/>
      <c r="C489" s="246" t="s">
        <v>748</v>
      </c>
      <c r="D489" s="246" t="s">
        <v>268</v>
      </c>
      <c r="E489" s="247" t="s">
        <v>2793</v>
      </c>
      <c r="F489" s="248" t="s">
        <v>1</v>
      </c>
      <c r="G489" s="249" t="s">
        <v>1</v>
      </c>
      <c r="H489" s="250">
        <v>120</v>
      </c>
      <c r="I489" s="251"/>
      <c r="J489" s="250">
        <f>ROUND(I489*H489,2)</f>
        <v>0</v>
      </c>
      <c r="K489" s="252"/>
      <c r="L489" s="45"/>
      <c r="M489" s="253" t="s">
        <v>1</v>
      </c>
      <c r="N489" s="254" t="s">
        <v>41</v>
      </c>
      <c r="O489" s="92"/>
      <c r="P489" s="255">
        <f>O489*H489</f>
        <v>0</v>
      </c>
      <c r="Q489" s="255">
        <v>3.9401799999999999E-05</v>
      </c>
      <c r="R489" s="255">
        <f>Q489*H489</f>
        <v>0.0047282160000000004</v>
      </c>
      <c r="S489" s="255">
        <v>0.00075000000000000002</v>
      </c>
      <c r="T489" s="256">
        <f>S489*H489</f>
        <v>0.089999999999999997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57" t="s">
        <v>282</v>
      </c>
      <c r="AT489" s="257" t="s">
        <v>268</v>
      </c>
      <c r="AU489" s="257" t="s">
        <v>91</v>
      </c>
      <c r="AY489" s="18" t="s">
        <v>265</v>
      </c>
      <c r="BE489" s="258">
        <f>IF(N489="základná",J489,0)</f>
        <v>0</v>
      </c>
      <c r="BF489" s="258">
        <f>IF(N489="znížená",J489,0)</f>
        <v>0</v>
      </c>
      <c r="BG489" s="258">
        <f>IF(N489="zákl. prenesená",J489,0)</f>
        <v>0</v>
      </c>
      <c r="BH489" s="258">
        <f>IF(N489="zníž. prenesená",J489,0)</f>
        <v>0</v>
      </c>
      <c r="BI489" s="258">
        <f>IF(N489="nulová",J489,0)</f>
        <v>0</v>
      </c>
      <c r="BJ489" s="18" t="s">
        <v>91</v>
      </c>
      <c r="BK489" s="258">
        <f>ROUND(I489*H489,2)</f>
        <v>0</v>
      </c>
      <c r="BL489" s="18" t="s">
        <v>282</v>
      </c>
      <c r="BM489" s="257" t="s">
        <v>2794</v>
      </c>
    </row>
    <row r="490" s="13" customFormat="1">
      <c r="A490" s="13"/>
      <c r="B490" s="264"/>
      <c r="C490" s="265"/>
      <c r="D490" s="266" t="s">
        <v>312</v>
      </c>
      <c r="E490" s="267" t="s">
        <v>1</v>
      </c>
      <c r="F490" s="268" t="s">
        <v>3739</v>
      </c>
      <c r="G490" s="265"/>
      <c r="H490" s="269">
        <v>120</v>
      </c>
      <c r="I490" s="270"/>
      <c r="J490" s="265"/>
      <c r="K490" s="265"/>
      <c r="L490" s="271"/>
      <c r="M490" s="272"/>
      <c r="N490" s="273"/>
      <c r="O490" s="273"/>
      <c r="P490" s="273"/>
      <c r="Q490" s="273"/>
      <c r="R490" s="273"/>
      <c r="S490" s="273"/>
      <c r="T490" s="27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75" t="s">
        <v>312</v>
      </c>
      <c r="AU490" s="275" t="s">
        <v>91</v>
      </c>
      <c r="AV490" s="13" t="s">
        <v>91</v>
      </c>
      <c r="AW490" s="13" t="s">
        <v>4</v>
      </c>
      <c r="AX490" s="13" t="s">
        <v>83</v>
      </c>
      <c r="AY490" s="275" t="s">
        <v>265</v>
      </c>
    </row>
    <row r="491" s="2" customFormat="1" ht="16.30189" customHeight="1">
      <c r="A491" s="39"/>
      <c r="B491" s="40"/>
      <c r="C491" s="246" t="s">
        <v>751</v>
      </c>
      <c r="D491" s="246" t="s">
        <v>268</v>
      </c>
      <c r="E491" s="247" t="s">
        <v>956</v>
      </c>
      <c r="F491" s="248" t="s">
        <v>1</v>
      </c>
      <c r="G491" s="249" t="s">
        <v>1</v>
      </c>
      <c r="H491" s="250">
        <v>345.56</v>
      </c>
      <c r="I491" s="251"/>
      <c r="J491" s="250">
        <f>ROUND(I491*H491,2)</f>
        <v>0</v>
      </c>
      <c r="K491" s="252"/>
      <c r="L491" s="45"/>
      <c r="M491" s="253" t="s">
        <v>1</v>
      </c>
      <c r="N491" s="254" t="s">
        <v>41</v>
      </c>
      <c r="O491" s="92"/>
      <c r="P491" s="255">
        <f>O491*H491</f>
        <v>0</v>
      </c>
      <c r="Q491" s="255">
        <v>0</v>
      </c>
      <c r="R491" s="255">
        <f>Q491*H491</f>
        <v>0</v>
      </c>
      <c r="S491" s="255">
        <v>0</v>
      </c>
      <c r="T491" s="256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57" t="s">
        <v>282</v>
      </c>
      <c r="AT491" s="257" t="s">
        <v>268</v>
      </c>
      <c r="AU491" s="257" t="s">
        <v>91</v>
      </c>
      <c r="AY491" s="18" t="s">
        <v>265</v>
      </c>
      <c r="BE491" s="258">
        <f>IF(N491="základná",J491,0)</f>
        <v>0</v>
      </c>
      <c r="BF491" s="258">
        <f>IF(N491="znížená",J491,0)</f>
        <v>0</v>
      </c>
      <c r="BG491" s="258">
        <f>IF(N491="zákl. prenesená",J491,0)</f>
        <v>0</v>
      </c>
      <c r="BH491" s="258">
        <f>IF(N491="zníž. prenesená",J491,0)</f>
        <v>0</v>
      </c>
      <c r="BI491" s="258">
        <f>IF(N491="nulová",J491,0)</f>
        <v>0</v>
      </c>
      <c r="BJ491" s="18" t="s">
        <v>91</v>
      </c>
      <c r="BK491" s="258">
        <f>ROUND(I491*H491,2)</f>
        <v>0</v>
      </c>
      <c r="BL491" s="18" t="s">
        <v>282</v>
      </c>
      <c r="BM491" s="257" t="s">
        <v>2796</v>
      </c>
    </row>
    <row r="492" s="15" customFormat="1">
      <c r="A492" s="15"/>
      <c r="B492" s="297"/>
      <c r="C492" s="298"/>
      <c r="D492" s="266" t="s">
        <v>312</v>
      </c>
      <c r="E492" s="299" t="s">
        <v>1</v>
      </c>
      <c r="F492" s="300" t="s">
        <v>2797</v>
      </c>
      <c r="G492" s="298"/>
      <c r="H492" s="299" t="s">
        <v>1</v>
      </c>
      <c r="I492" s="301"/>
      <c r="J492" s="298"/>
      <c r="K492" s="298"/>
      <c r="L492" s="302"/>
      <c r="M492" s="303"/>
      <c r="N492" s="304"/>
      <c r="O492" s="304"/>
      <c r="P492" s="304"/>
      <c r="Q492" s="304"/>
      <c r="R492" s="304"/>
      <c r="S492" s="304"/>
      <c r="T492" s="30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306" t="s">
        <v>312</v>
      </c>
      <c r="AU492" s="306" t="s">
        <v>91</v>
      </c>
      <c r="AV492" s="15" t="s">
        <v>83</v>
      </c>
      <c r="AW492" s="15" t="s">
        <v>4</v>
      </c>
      <c r="AX492" s="15" t="s">
        <v>75</v>
      </c>
      <c r="AY492" s="306" t="s">
        <v>265</v>
      </c>
    </row>
    <row r="493" s="13" customFormat="1">
      <c r="A493" s="13"/>
      <c r="B493" s="264"/>
      <c r="C493" s="265"/>
      <c r="D493" s="266" t="s">
        <v>312</v>
      </c>
      <c r="E493" s="267" t="s">
        <v>1</v>
      </c>
      <c r="F493" s="268" t="s">
        <v>3918</v>
      </c>
      <c r="G493" s="265"/>
      <c r="H493" s="269">
        <v>22.859999999999999</v>
      </c>
      <c r="I493" s="270"/>
      <c r="J493" s="265"/>
      <c r="K493" s="265"/>
      <c r="L493" s="271"/>
      <c r="M493" s="272"/>
      <c r="N493" s="273"/>
      <c r="O493" s="273"/>
      <c r="P493" s="273"/>
      <c r="Q493" s="273"/>
      <c r="R493" s="273"/>
      <c r="S493" s="273"/>
      <c r="T493" s="27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75" t="s">
        <v>312</v>
      </c>
      <c r="AU493" s="275" t="s">
        <v>91</v>
      </c>
      <c r="AV493" s="13" t="s">
        <v>91</v>
      </c>
      <c r="AW493" s="13" t="s">
        <v>4</v>
      </c>
      <c r="AX493" s="13" t="s">
        <v>75</v>
      </c>
      <c r="AY493" s="275" t="s">
        <v>265</v>
      </c>
    </row>
    <row r="494" s="13" customFormat="1">
      <c r="A494" s="13"/>
      <c r="B494" s="264"/>
      <c r="C494" s="265"/>
      <c r="D494" s="266" t="s">
        <v>312</v>
      </c>
      <c r="E494" s="267" t="s">
        <v>1</v>
      </c>
      <c r="F494" s="268" t="s">
        <v>3919</v>
      </c>
      <c r="G494" s="265"/>
      <c r="H494" s="269">
        <v>128.52000000000001</v>
      </c>
      <c r="I494" s="270"/>
      <c r="J494" s="265"/>
      <c r="K494" s="265"/>
      <c r="L494" s="271"/>
      <c r="M494" s="272"/>
      <c r="N494" s="273"/>
      <c r="O494" s="273"/>
      <c r="P494" s="273"/>
      <c r="Q494" s="273"/>
      <c r="R494" s="273"/>
      <c r="S494" s="273"/>
      <c r="T494" s="27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75" t="s">
        <v>312</v>
      </c>
      <c r="AU494" s="275" t="s">
        <v>91</v>
      </c>
      <c r="AV494" s="13" t="s">
        <v>91</v>
      </c>
      <c r="AW494" s="13" t="s">
        <v>4</v>
      </c>
      <c r="AX494" s="13" t="s">
        <v>75</v>
      </c>
      <c r="AY494" s="275" t="s">
        <v>265</v>
      </c>
    </row>
    <row r="495" s="16" customFormat="1">
      <c r="A495" s="16"/>
      <c r="B495" s="311"/>
      <c r="C495" s="312"/>
      <c r="D495" s="266" t="s">
        <v>312</v>
      </c>
      <c r="E495" s="313" t="s">
        <v>1</v>
      </c>
      <c r="F495" s="314" t="s">
        <v>2800</v>
      </c>
      <c r="G495" s="312"/>
      <c r="H495" s="315">
        <v>151.38</v>
      </c>
      <c r="I495" s="316"/>
      <c r="J495" s="312"/>
      <c r="K495" s="312"/>
      <c r="L495" s="317"/>
      <c r="M495" s="318"/>
      <c r="N495" s="319"/>
      <c r="O495" s="319"/>
      <c r="P495" s="319"/>
      <c r="Q495" s="319"/>
      <c r="R495" s="319"/>
      <c r="S495" s="319"/>
      <c r="T495" s="320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T495" s="321" t="s">
        <v>312</v>
      </c>
      <c r="AU495" s="321" t="s">
        <v>91</v>
      </c>
      <c r="AV495" s="16" t="s">
        <v>98</v>
      </c>
      <c r="AW495" s="16" t="s">
        <v>4</v>
      </c>
      <c r="AX495" s="16" t="s">
        <v>75</v>
      </c>
      <c r="AY495" s="321" t="s">
        <v>265</v>
      </c>
    </row>
    <row r="496" s="15" customFormat="1">
      <c r="A496" s="15"/>
      <c r="B496" s="297"/>
      <c r="C496" s="298"/>
      <c r="D496" s="266" t="s">
        <v>312</v>
      </c>
      <c r="E496" s="299" t="s">
        <v>1</v>
      </c>
      <c r="F496" s="300" t="s">
        <v>2801</v>
      </c>
      <c r="G496" s="298"/>
      <c r="H496" s="299" t="s">
        <v>1</v>
      </c>
      <c r="I496" s="301"/>
      <c r="J496" s="298"/>
      <c r="K496" s="298"/>
      <c r="L496" s="302"/>
      <c r="M496" s="303"/>
      <c r="N496" s="304"/>
      <c r="O496" s="304"/>
      <c r="P496" s="304"/>
      <c r="Q496" s="304"/>
      <c r="R496" s="304"/>
      <c r="S496" s="304"/>
      <c r="T496" s="305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306" t="s">
        <v>312</v>
      </c>
      <c r="AU496" s="306" t="s">
        <v>91</v>
      </c>
      <c r="AV496" s="15" t="s">
        <v>83</v>
      </c>
      <c r="AW496" s="15" t="s">
        <v>4</v>
      </c>
      <c r="AX496" s="15" t="s">
        <v>75</v>
      </c>
      <c r="AY496" s="306" t="s">
        <v>265</v>
      </c>
    </row>
    <row r="497" s="13" customFormat="1">
      <c r="A497" s="13"/>
      <c r="B497" s="264"/>
      <c r="C497" s="265"/>
      <c r="D497" s="266" t="s">
        <v>312</v>
      </c>
      <c r="E497" s="267" t="s">
        <v>1</v>
      </c>
      <c r="F497" s="268" t="s">
        <v>3920</v>
      </c>
      <c r="G497" s="265"/>
      <c r="H497" s="269">
        <v>4.7599999999999998</v>
      </c>
      <c r="I497" s="270"/>
      <c r="J497" s="265"/>
      <c r="K497" s="265"/>
      <c r="L497" s="271"/>
      <c r="M497" s="272"/>
      <c r="N497" s="273"/>
      <c r="O497" s="273"/>
      <c r="P497" s="273"/>
      <c r="Q497" s="273"/>
      <c r="R497" s="273"/>
      <c r="S497" s="273"/>
      <c r="T497" s="27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75" t="s">
        <v>312</v>
      </c>
      <c r="AU497" s="275" t="s">
        <v>91</v>
      </c>
      <c r="AV497" s="13" t="s">
        <v>91</v>
      </c>
      <c r="AW497" s="13" t="s">
        <v>4</v>
      </c>
      <c r="AX497" s="13" t="s">
        <v>75</v>
      </c>
      <c r="AY497" s="275" t="s">
        <v>265</v>
      </c>
    </row>
    <row r="498" s="15" customFormat="1">
      <c r="A498" s="15"/>
      <c r="B498" s="297"/>
      <c r="C498" s="298"/>
      <c r="D498" s="266" t="s">
        <v>312</v>
      </c>
      <c r="E498" s="299" t="s">
        <v>1</v>
      </c>
      <c r="F498" s="300" t="s">
        <v>2802</v>
      </c>
      <c r="G498" s="298"/>
      <c r="H498" s="299" t="s">
        <v>1</v>
      </c>
      <c r="I498" s="301"/>
      <c r="J498" s="298"/>
      <c r="K498" s="298"/>
      <c r="L498" s="302"/>
      <c r="M498" s="303"/>
      <c r="N498" s="304"/>
      <c r="O498" s="304"/>
      <c r="P498" s="304"/>
      <c r="Q498" s="304"/>
      <c r="R498" s="304"/>
      <c r="S498" s="304"/>
      <c r="T498" s="30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306" t="s">
        <v>312</v>
      </c>
      <c r="AU498" s="306" t="s">
        <v>91</v>
      </c>
      <c r="AV498" s="15" t="s">
        <v>83</v>
      </c>
      <c r="AW498" s="15" t="s">
        <v>4</v>
      </c>
      <c r="AX498" s="15" t="s">
        <v>75</v>
      </c>
      <c r="AY498" s="306" t="s">
        <v>265</v>
      </c>
    </row>
    <row r="499" s="13" customFormat="1">
      <c r="A499" s="13"/>
      <c r="B499" s="264"/>
      <c r="C499" s="265"/>
      <c r="D499" s="266" t="s">
        <v>312</v>
      </c>
      <c r="E499" s="267" t="s">
        <v>1</v>
      </c>
      <c r="F499" s="268" t="s">
        <v>3921</v>
      </c>
      <c r="G499" s="265"/>
      <c r="H499" s="269">
        <v>141.68000000000001</v>
      </c>
      <c r="I499" s="270"/>
      <c r="J499" s="265"/>
      <c r="K499" s="265"/>
      <c r="L499" s="271"/>
      <c r="M499" s="272"/>
      <c r="N499" s="273"/>
      <c r="O499" s="273"/>
      <c r="P499" s="273"/>
      <c r="Q499" s="273"/>
      <c r="R499" s="273"/>
      <c r="S499" s="273"/>
      <c r="T499" s="27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75" t="s">
        <v>312</v>
      </c>
      <c r="AU499" s="275" t="s">
        <v>91</v>
      </c>
      <c r="AV499" s="13" t="s">
        <v>91</v>
      </c>
      <c r="AW499" s="13" t="s">
        <v>4</v>
      </c>
      <c r="AX499" s="13" t="s">
        <v>75</v>
      </c>
      <c r="AY499" s="275" t="s">
        <v>265</v>
      </c>
    </row>
    <row r="500" s="16" customFormat="1">
      <c r="A500" s="16"/>
      <c r="B500" s="311"/>
      <c r="C500" s="312"/>
      <c r="D500" s="266" t="s">
        <v>312</v>
      </c>
      <c r="E500" s="313" t="s">
        <v>1</v>
      </c>
      <c r="F500" s="314" t="s">
        <v>2800</v>
      </c>
      <c r="G500" s="312"/>
      <c r="H500" s="315">
        <v>146.44</v>
      </c>
      <c r="I500" s="316"/>
      <c r="J500" s="312"/>
      <c r="K500" s="312"/>
      <c r="L500" s="317"/>
      <c r="M500" s="318"/>
      <c r="N500" s="319"/>
      <c r="O500" s="319"/>
      <c r="P500" s="319"/>
      <c r="Q500" s="319"/>
      <c r="R500" s="319"/>
      <c r="S500" s="319"/>
      <c r="T500" s="320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T500" s="321" t="s">
        <v>312</v>
      </c>
      <c r="AU500" s="321" t="s">
        <v>91</v>
      </c>
      <c r="AV500" s="16" t="s">
        <v>98</v>
      </c>
      <c r="AW500" s="16" t="s">
        <v>4</v>
      </c>
      <c r="AX500" s="16" t="s">
        <v>75</v>
      </c>
      <c r="AY500" s="321" t="s">
        <v>265</v>
      </c>
    </row>
    <row r="501" s="13" customFormat="1">
      <c r="A501" s="13"/>
      <c r="B501" s="264"/>
      <c r="C501" s="265"/>
      <c r="D501" s="266" t="s">
        <v>312</v>
      </c>
      <c r="E501" s="267" t="s">
        <v>1</v>
      </c>
      <c r="F501" s="268" t="s">
        <v>3743</v>
      </c>
      <c r="G501" s="265"/>
      <c r="H501" s="269">
        <v>0.96999999999999997</v>
      </c>
      <c r="I501" s="270"/>
      <c r="J501" s="265"/>
      <c r="K501" s="265"/>
      <c r="L501" s="271"/>
      <c r="M501" s="272"/>
      <c r="N501" s="273"/>
      <c r="O501" s="273"/>
      <c r="P501" s="273"/>
      <c r="Q501" s="273"/>
      <c r="R501" s="273"/>
      <c r="S501" s="273"/>
      <c r="T501" s="27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75" t="s">
        <v>312</v>
      </c>
      <c r="AU501" s="275" t="s">
        <v>91</v>
      </c>
      <c r="AV501" s="13" t="s">
        <v>91</v>
      </c>
      <c r="AW501" s="13" t="s">
        <v>4</v>
      </c>
      <c r="AX501" s="13" t="s">
        <v>75</v>
      </c>
      <c r="AY501" s="275" t="s">
        <v>265</v>
      </c>
    </row>
    <row r="502" s="16" customFormat="1">
      <c r="A502" s="16"/>
      <c r="B502" s="311"/>
      <c r="C502" s="312"/>
      <c r="D502" s="266" t="s">
        <v>312</v>
      </c>
      <c r="E502" s="313" t="s">
        <v>1</v>
      </c>
      <c r="F502" s="314" t="s">
        <v>2800</v>
      </c>
      <c r="G502" s="312"/>
      <c r="H502" s="315">
        <v>0.96999999999999997</v>
      </c>
      <c r="I502" s="316"/>
      <c r="J502" s="312"/>
      <c r="K502" s="312"/>
      <c r="L502" s="317"/>
      <c r="M502" s="318"/>
      <c r="N502" s="319"/>
      <c r="O502" s="319"/>
      <c r="P502" s="319"/>
      <c r="Q502" s="319"/>
      <c r="R502" s="319"/>
      <c r="S502" s="319"/>
      <c r="T502" s="320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321" t="s">
        <v>312</v>
      </c>
      <c r="AU502" s="321" t="s">
        <v>91</v>
      </c>
      <c r="AV502" s="16" t="s">
        <v>98</v>
      </c>
      <c r="AW502" s="16" t="s">
        <v>4</v>
      </c>
      <c r="AX502" s="16" t="s">
        <v>75</v>
      </c>
      <c r="AY502" s="321" t="s">
        <v>265</v>
      </c>
    </row>
    <row r="503" s="13" customFormat="1">
      <c r="A503" s="13"/>
      <c r="B503" s="264"/>
      <c r="C503" s="265"/>
      <c r="D503" s="266" t="s">
        <v>312</v>
      </c>
      <c r="E503" s="267" t="s">
        <v>1</v>
      </c>
      <c r="F503" s="268" t="s">
        <v>3922</v>
      </c>
      <c r="G503" s="265"/>
      <c r="H503" s="269">
        <v>4.9199999999999999</v>
      </c>
      <c r="I503" s="270"/>
      <c r="J503" s="265"/>
      <c r="K503" s="265"/>
      <c r="L503" s="271"/>
      <c r="M503" s="272"/>
      <c r="N503" s="273"/>
      <c r="O503" s="273"/>
      <c r="P503" s="273"/>
      <c r="Q503" s="273"/>
      <c r="R503" s="273"/>
      <c r="S503" s="273"/>
      <c r="T503" s="27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75" t="s">
        <v>312</v>
      </c>
      <c r="AU503" s="275" t="s">
        <v>91</v>
      </c>
      <c r="AV503" s="13" t="s">
        <v>91</v>
      </c>
      <c r="AW503" s="13" t="s">
        <v>4</v>
      </c>
      <c r="AX503" s="13" t="s">
        <v>75</v>
      </c>
      <c r="AY503" s="275" t="s">
        <v>265</v>
      </c>
    </row>
    <row r="504" s="13" customFormat="1">
      <c r="A504" s="13"/>
      <c r="B504" s="264"/>
      <c r="C504" s="265"/>
      <c r="D504" s="266" t="s">
        <v>312</v>
      </c>
      <c r="E504" s="267" t="s">
        <v>1</v>
      </c>
      <c r="F504" s="268" t="s">
        <v>3923</v>
      </c>
      <c r="G504" s="265"/>
      <c r="H504" s="269">
        <v>32.130000000000003</v>
      </c>
      <c r="I504" s="270"/>
      <c r="J504" s="265"/>
      <c r="K504" s="265"/>
      <c r="L504" s="271"/>
      <c r="M504" s="272"/>
      <c r="N504" s="273"/>
      <c r="O504" s="273"/>
      <c r="P504" s="273"/>
      <c r="Q504" s="273"/>
      <c r="R504" s="273"/>
      <c r="S504" s="273"/>
      <c r="T504" s="27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75" t="s">
        <v>312</v>
      </c>
      <c r="AU504" s="275" t="s">
        <v>91</v>
      </c>
      <c r="AV504" s="13" t="s">
        <v>91</v>
      </c>
      <c r="AW504" s="13" t="s">
        <v>4</v>
      </c>
      <c r="AX504" s="13" t="s">
        <v>75</v>
      </c>
      <c r="AY504" s="275" t="s">
        <v>265</v>
      </c>
    </row>
    <row r="505" s="13" customFormat="1">
      <c r="A505" s="13"/>
      <c r="B505" s="264"/>
      <c r="C505" s="265"/>
      <c r="D505" s="266" t="s">
        <v>312</v>
      </c>
      <c r="E505" s="267" t="s">
        <v>1</v>
      </c>
      <c r="F505" s="268" t="s">
        <v>3924</v>
      </c>
      <c r="G505" s="265"/>
      <c r="H505" s="269">
        <v>9.7200000000000006</v>
      </c>
      <c r="I505" s="270"/>
      <c r="J505" s="265"/>
      <c r="K505" s="265"/>
      <c r="L505" s="271"/>
      <c r="M505" s="272"/>
      <c r="N505" s="273"/>
      <c r="O505" s="273"/>
      <c r="P505" s="273"/>
      <c r="Q505" s="273"/>
      <c r="R505" s="273"/>
      <c r="S505" s="273"/>
      <c r="T505" s="27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75" t="s">
        <v>312</v>
      </c>
      <c r="AU505" s="275" t="s">
        <v>91</v>
      </c>
      <c r="AV505" s="13" t="s">
        <v>91</v>
      </c>
      <c r="AW505" s="13" t="s">
        <v>4</v>
      </c>
      <c r="AX505" s="13" t="s">
        <v>75</v>
      </c>
      <c r="AY505" s="275" t="s">
        <v>265</v>
      </c>
    </row>
    <row r="506" s="16" customFormat="1">
      <c r="A506" s="16"/>
      <c r="B506" s="311"/>
      <c r="C506" s="312"/>
      <c r="D506" s="266" t="s">
        <v>312</v>
      </c>
      <c r="E506" s="313" t="s">
        <v>1</v>
      </c>
      <c r="F506" s="314" t="s">
        <v>2800</v>
      </c>
      <c r="G506" s="312"/>
      <c r="H506" s="315">
        <v>46.770000000000003</v>
      </c>
      <c r="I506" s="316"/>
      <c r="J506" s="312"/>
      <c r="K506" s="312"/>
      <c r="L506" s="317"/>
      <c r="M506" s="318"/>
      <c r="N506" s="319"/>
      <c r="O506" s="319"/>
      <c r="P506" s="319"/>
      <c r="Q506" s="319"/>
      <c r="R506" s="319"/>
      <c r="S506" s="319"/>
      <c r="T506" s="320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T506" s="321" t="s">
        <v>312</v>
      </c>
      <c r="AU506" s="321" t="s">
        <v>91</v>
      </c>
      <c r="AV506" s="16" t="s">
        <v>98</v>
      </c>
      <c r="AW506" s="16" t="s">
        <v>4</v>
      </c>
      <c r="AX506" s="16" t="s">
        <v>75</v>
      </c>
      <c r="AY506" s="321" t="s">
        <v>265</v>
      </c>
    </row>
    <row r="507" s="14" customFormat="1">
      <c r="A507" s="14"/>
      <c r="B507" s="276"/>
      <c r="C507" s="277"/>
      <c r="D507" s="266" t="s">
        <v>312</v>
      </c>
      <c r="E507" s="278" t="s">
        <v>1</v>
      </c>
      <c r="F507" s="279" t="s">
        <v>318</v>
      </c>
      <c r="G507" s="277"/>
      <c r="H507" s="280">
        <v>345.56</v>
      </c>
      <c r="I507" s="281"/>
      <c r="J507" s="277"/>
      <c r="K507" s="277"/>
      <c r="L507" s="282"/>
      <c r="M507" s="283"/>
      <c r="N507" s="284"/>
      <c r="O507" s="284"/>
      <c r="P507" s="284"/>
      <c r="Q507" s="284"/>
      <c r="R507" s="284"/>
      <c r="S507" s="284"/>
      <c r="T507" s="285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86" t="s">
        <v>312</v>
      </c>
      <c r="AU507" s="286" t="s">
        <v>91</v>
      </c>
      <c r="AV507" s="14" t="s">
        <v>282</v>
      </c>
      <c r="AW507" s="14" t="s">
        <v>4</v>
      </c>
      <c r="AX507" s="14" t="s">
        <v>83</v>
      </c>
      <c r="AY507" s="286" t="s">
        <v>265</v>
      </c>
    </row>
    <row r="508" s="2" customFormat="1" ht="16.30189" customHeight="1">
      <c r="A508" s="39"/>
      <c r="B508" s="40"/>
      <c r="C508" s="246" t="s">
        <v>755</v>
      </c>
      <c r="D508" s="246" t="s">
        <v>268</v>
      </c>
      <c r="E508" s="247" t="s">
        <v>959</v>
      </c>
      <c r="F508" s="248" t="s">
        <v>1</v>
      </c>
      <c r="G508" s="249" t="s">
        <v>1</v>
      </c>
      <c r="H508" s="250">
        <v>3110.04</v>
      </c>
      <c r="I508" s="251"/>
      <c r="J508" s="250">
        <f>ROUND(I508*H508,2)</f>
        <v>0</v>
      </c>
      <c r="K508" s="252"/>
      <c r="L508" s="45"/>
      <c r="M508" s="253" t="s">
        <v>1</v>
      </c>
      <c r="N508" s="254" t="s">
        <v>41</v>
      </c>
      <c r="O508" s="92"/>
      <c r="P508" s="255">
        <f>O508*H508</f>
        <v>0</v>
      </c>
      <c r="Q508" s="255">
        <v>0</v>
      </c>
      <c r="R508" s="255">
        <f>Q508*H508</f>
        <v>0</v>
      </c>
      <c r="S508" s="255">
        <v>0</v>
      </c>
      <c r="T508" s="256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57" t="s">
        <v>282</v>
      </c>
      <c r="AT508" s="257" t="s">
        <v>268</v>
      </c>
      <c r="AU508" s="257" t="s">
        <v>91</v>
      </c>
      <c r="AY508" s="18" t="s">
        <v>265</v>
      </c>
      <c r="BE508" s="258">
        <f>IF(N508="základná",J508,0)</f>
        <v>0</v>
      </c>
      <c r="BF508" s="258">
        <f>IF(N508="znížená",J508,0)</f>
        <v>0</v>
      </c>
      <c r="BG508" s="258">
        <f>IF(N508="zákl. prenesená",J508,0)</f>
        <v>0</v>
      </c>
      <c r="BH508" s="258">
        <f>IF(N508="zníž. prenesená",J508,0)</f>
        <v>0</v>
      </c>
      <c r="BI508" s="258">
        <f>IF(N508="nulová",J508,0)</f>
        <v>0</v>
      </c>
      <c r="BJ508" s="18" t="s">
        <v>91</v>
      </c>
      <c r="BK508" s="258">
        <f>ROUND(I508*H508,2)</f>
        <v>0</v>
      </c>
      <c r="BL508" s="18" t="s">
        <v>282</v>
      </c>
      <c r="BM508" s="257" t="s">
        <v>2809</v>
      </c>
    </row>
    <row r="509" s="13" customFormat="1">
      <c r="A509" s="13"/>
      <c r="B509" s="264"/>
      <c r="C509" s="265"/>
      <c r="D509" s="266" t="s">
        <v>312</v>
      </c>
      <c r="E509" s="267" t="s">
        <v>1</v>
      </c>
      <c r="F509" s="268" t="s">
        <v>3925</v>
      </c>
      <c r="G509" s="265"/>
      <c r="H509" s="269">
        <v>345.56</v>
      </c>
      <c r="I509" s="270"/>
      <c r="J509" s="265"/>
      <c r="K509" s="265"/>
      <c r="L509" s="271"/>
      <c r="M509" s="272"/>
      <c r="N509" s="273"/>
      <c r="O509" s="273"/>
      <c r="P509" s="273"/>
      <c r="Q509" s="273"/>
      <c r="R509" s="273"/>
      <c r="S509" s="273"/>
      <c r="T509" s="274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75" t="s">
        <v>312</v>
      </c>
      <c r="AU509" s="275" t="s">
        <v>91</v>
      </c>
      <c r="AV509" s="13" t="s">
        <v>91</v>
      </c>
      <c r="AW509" s="13" t="s">
        <v>4</v>
      </c>
      <c r="AX509" s="13" t="s">
        <v>83</v>
      </c>
      <c r="AY509" s="275" t="s">
        <v>265</v>
      </c>
    </row>
    <row r="510" s="13" customFormat="1">
      <c r="A510" s="13"/>
      <c r="B510" s="264"/>
      <c r="C510" s="265"/>
      <c r="D510" s="266" t="s">
        <v>312</v>
      </c>
      <c r="E510" s="265"/>
      <c r="F510" s="268" t="s">
        <v>3926</v>
      </c>
      <c r="G510" s="265"/>
      <c r="H510" s="269">
        <v>3110.04</v>
      </c>
      <c r="I510" s="270"/>
      <c r="J510" s="265"/>
      <c r="K510" s="265"/>
      <c r="L510" s="271"/>
      <c r="M510" s="272"/>
      <c r="N510" s="273"/>
      <c r="O510" s="273"/>
      <c r="P510" s="273"/>
      <c r="Q510" s="273"/>
      <c r="R510" s="273"/>
      <c r="S510" s="273"/>
      <c r="T510" s="27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75" t="s">
        <v>312</v>
      </c>
      <c r="AU510" s="275" t="s">
        <v>91</v>
      </c>
      <c r="AV510" s="13" t="s">
        <v>91</v>
      </c>
      <c r="AW510" s="13" t="s">
        <v>5</v>
      </c>
      <c r="AX510" s="13" t="s">
        <v>83</v>
      </c>
      <c r="AY510" s="275" t="s">
        <v>265</v>
      </c>
    </row>
    <row r="511" s="2" customFormat="1" ht="16.30189" customHeight="1">
      <c r="A511" s="39"/>
      <c r="B511" s="40"/>
      <c r="C511" s="246" t="s">
        <v>758</v>
      </c>
      <c r="D511" s="246" t="s">
        <v>268</v>
      </c>
      <c r="E511" s="247" t="s">
        <v>932</v>
      </c>
      <c r="F511" s="248" t="s">
        <v>1</v>
      </c>
      <c r="G511" s="249" t="s">
        <v>1</v>
      </c>
      <c r="H511" s="250">
        <v>193.21000000000001</v>
      </c>
      <c r="I511" s="251"/>
      <c r="J511" s="250">
        <f>ROUND(I511*H511,2)</f>
        <v>0</v>
      </c>
      <c r="K511" s="252"/>
      <c r="L511" s="45"/>
      <c r="M511" s="253" t="s">
        <v>1</v>
      </c>
      <c r="N511" s="254" t="s">
        <v>41</v>
      </c>
      <c r="O511" s="92"/>
      <c r="P511" s="255">
        <f>O511*H511</f>
        <v>0</v>
      </c>
      <c r="Q511" s="255">
        <v>0</v>
      </c>
      <c r="R511" s="255">
        <f>Q511*H511</f>
        <v>0</v>
      </c>
      <c r="S511" s="255">
        <v>0</v>
      </c>
      <c r="T511" s="256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57" t="s">
        <v>282</v>
      </c>
      <c r="AT511" s="257" t="s">
        <v>268</v>
      </c>
      <c r="AU511" s="257" t="s">
        <v>91</v>
      </c>
      <c r="AY511" s="18" t="s">
        <v>265</v>
      </c>
      <c r="BE511" s="258">
        <f>IF(N511="základná",J511,0)</f>
        <v>0</v>
      </c>
      <c r="BF511" s="258">
        <f>IF(N511="znížená",J511,0)</f>
        <v>0</v>
      </c>
      <c r="BG511" s="258">
        <f>IF(N511="zákl. prenesená",J511,0)</f>
        <v>0</v>
      </c>
      <c r="BH511" s="258">
        <f>IF(N511="zníž. prenesená",J511,0)</f>
        <v>0</v>
      </c>
      <c r="BI511" s="258">
        <f>IF(N511="nulová",J511,0)</f>
        <v>0</v>
      </c>
      <c r="BJ511" s="18" t="s">
        <v>91</v>
      </c>
      <c r="BK511" s="258">
        <f>ROUND(I511*H511,2)</f>
        <v>0</v>
      </c>
      <c r="BL511" s="18" t="s">
        <v>282</v>
      </c>
      <c r="BM511" s="257" t="s">
        <v>2812</v>
      </c>
    </row>
    <row r="512" s="15" customFormat="1">
      <c r="A512" s="15"/>
      <c r="B512" s="297"/>
      <c r="C512" s="298"/>
      <c r="D512" s="266" t="s">
        <v>312</v>
      </c>
      <c r="E512" s="299" t="s">
        <v>1</v>
      </c>
      <c r="F512" s="300" t="s">
        <v>2802</v>
      </c>
      <c r="G512" s="298"/>
      <c r="H512" s="299" t="s">
        <v>1</v>
      </c>
      <c r="I512" s="301"/>
      <c r="J512" s="298"/>
      <c r="K512" s="298"/>
      <c r="L512" s="302"/>
      <c r="M512" s="303"/>
      <c r="N512" s="304"/>
      <c r="O512" s="304"/>
      <c r="P512" s="304"/>
      <c r="Q512" s="304"/>
      <c r="R512" s="304"/>
      <c r="S512" s="304"/>
      <c r="T512" s="30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306" t="s">
        <v>312</v>
      </c>
      <c r="AU512" s="306" t="s">
        <v>91</v>
      </c>
      <c r="AV512" s="15" t="s">
        <v>83</v>
      </c>
      <c r="AW512" s="15" t="s">
        <v>4</v>
      </c>
      <c r="AX512" s="15" t="s">
        <v>75</v>
      </c>
      <c r="AY512" s="306" t="s">
        <v>265</v>
      </c>
    </row>
    <row r="513" s="13" customFormat="1">
      <c r="A513" s="13"/>
      <c r="B513" s="264"/>
      <c r="C513" s="265"/>
      <c r="D513" s="266" t="s">
        <v>312</v>
      </c>
      <c r="E513" s="267" t="s">
        <v>1</v>
      </c>
      <c r="F513" s="268" t="s">
        <v>3921</v>
      </c>
      <c r="G513" s="265"/>
      <c r="H513" s="269">
        <v>141.68000000000001</v>
      </c>
      <c r="I513" s="270"/>
      <c r="J513" s="265"/>
      <c r="K513" s="265"/>
      <c r="L513" s="271"/>
      <c r="M513" s="272"/>
      <c r="N513" s="273"/>
      <c r="O513" s="273"/>
      <c r="P513" s="273"/>
      <c r="Q513" s="273"/>
      <c r="R513" s="273"/>
      <c r="S513" s="273"/>
      <c r="T513" s="27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75" t="s">
        <v>312</v>
      </c>
      <c r="AU513" s="275" t="s">
        <v>91</v>
      </c>
      <c r="AV513" s="13" t="s">
        <v>91</v>
      </c>
      <c r="AW513" s="13" t="s">
        <v>4</v>
      </c>
      <c r="AX513" s="13" t="s">
        <v>75</v>
      </c>
      <c r="AY513" s="275" t="s">
        <v>265</v>
      </c>
    </row>
    <row r="514" s="13" customFormat="1">
      <c r="A514" s="13"/>
      <c r="B514" s="264"/>
      <c r="C514" s="265"/>
      <c r="D514" s="266" t="s">
        <v>312</v>
      </c>
      <c r="E514" s="267" t="s">
        <v>1</v>
      </c>
      <c r="F514" s="268" t="s">
        <v>3920</v>
      </c>
      <c r="G514" s="265"/>
      <c r="H514" s="269">
        <v>4.7599999999999998</v>
      </c>
      <c r="I514" s="270"/>
      <c r="J514" s="265"/>
      <c r="K514" s="265"/>
      <c r="L514" s="271"/>
      <c r="M514" s="272"/>
      <c r="N514" s="273"/>
      <c r="O514" s="273"/>
      <c r="P514" s="273"/>
      <c r="Q514" s="273"/>
      <c r="R514" s="273"/>
      <c r="S514" s="273"/>
      <c r="T514" s="27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75" t="s">
        <v>312</v>
      </c>
      <c r="AU514" s="275" t="s">
        <v>91</v>
      </c>
      <c r="AV514" s="13" t="s">
        <v>91</v>
      </c>
      <c r="AW514" s="13" t="s">
        <v>4</v>
      </c>
      <c r="AX514" s="13" t="s">
        <v>75</v>
      </c>
      <c r="AY514" s="275" t="s">
        <v>265</v>
      </c>
    </row>
    <row r="515" s="13" customFormat="1">
      <c r="A515" s="13"/>
      <c r="B515" s="264"/>
      <c r="C515" s="265"/>
      <c r="D515" s="266" t="s">
        <v>312</v>
      </c>
      <c r="E515" s="267" t="s">
        <v>1</v>
      </c>
      <c r="F515" s="268" t="s">
        <v>3922</v>
      </c>
      <c r="G515" s="265"/>
      <c r="H515" s="269">
        <v>4.9199999999999999</v>
      </c>
      <c r="I515" s="270"/>
      <c r="J515" s="265"/>
      <c r="K515" s="265"/>
      <c r="L515" s="271"/>
      <c r="M515" s="272"/>
      <c r="N515" s="273"/>
      <c r="O515" s="273"/>
      <c r="P515" s="273"/>
      <c r="Q515" s="273"/>
      <c r="R515" s="273"/>
      <c r="S515" s="273"/>
      <c r="T515" s="274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75" t="s">
        <v>312</v>
      </c>
      <c r="AU515" s="275" t="s">
        <v>91</v>
      </c>
      <c r="AV515" s="13" t="s">
        <v>91</v>
      </c>
      <c r="AW515" s="13" t="s">
        <v>4</v>
      </c>
      <c r="AX515" s="13" t="s">
        <v>75</v>
      </c>
      <c r="AY515" s="275" t="s">
        <v>265</v>
      </c>
    </row>
    <row r="516" s="13" customFormat="1">
      <c r="A516" s="13"/>
      <c r="B516" s="264"/>
      <c r="C516" s="265"/>
      <c r="D516" s="266" t="s">
        <v>312</v>
      </c>
      <c r="E516" s="267" t="s">
        <v>1</v>
      </c>
      <c r="F516" s="268" t="s">
        <v>3923</v>
      </c>
      <c r="G516" s="265"/>
      <c r="H516" s="269">
        <v>32.130000000000003</v>
      </c>
      <c r="I516" s="270"/>
      <c r="J516" s="265"/>
      <c r="K516" s="265"/>
      <c r="L516" s="271"/>
      <c r="M516" s="272"/>
      <c r="N516" s="273"/>
      <c r="O516" s="273"/>
      <c r="P516" s="273"/>
      <c r="Q516" s="273"/>
      <c r="R516" s="273"/>
      <c r="S516" s="273"/>
      <c r="T516" s="27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75" t="s">
        <v>312</v>
      </c>
      <c r="AU516" s="275" t="s">
        <v>91</v>
      </c>
      <c r="AV516" s="13" t="s">
        <v>91</v>
      </c>
      <c r="AW516" s="13" t="s">
        <v>4</v>
      </c>
      <c r="AX516" s="13" t="s">
        <v>75</v>
      </c>
      <c r="AY516" s="275" t="s">
        <v>265</v>
      </c>
    </row>
    <row r="517" s="13" customFormat="1">
      <c r="A517" s="13"/>
      <c r="B517" s="264"/>
      <c r="C517" s="265"/>
      <c r="D517" s="266" t="s">
        <v>312</v>
      </c>
      <c r="E517" s="267" t="s">
        <v>1</v>
      </c>
      <c r="F517" s="268" t="s">
        <v>3924</v>
      </c>
      <c r="G517" s="265"/>
      <c r="H517" s="269">
        <v>9.7200000000000006</v>
      </c>
      <c r="I517" s="270"/>
      <c r="J517" s="265"/>
      <c r="K517" s="265"/>
      <c r="L517" s="271"/>
      <c r="M517" s="272"/>
      <c r="N517" s="273"/>
      <c r="O517" s="273"/>
      <c r="P517" s="273"/>
      <c r="Q517" s="273"/>
      <c r="R517" s="273"/>
      <c r="S517" s="273"/>
      <c r="T517" s="27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75" t="s">
        <v>312</v>
      </c>
      <c r="AU517" s="275" t="s">
        <v>91</v>
      </c>
      <c r="AV517" s="13" t="s">
        <v>91</v>
      </c>
      <c r="AW517" s="13" t="s">
        <v>4</v>
      </c>
      <c r="AX517" s="13" t="s">
        <v>75</v>
      </c>
      <c r="AY517" s="275" t="s">
        <v>265</v>
      </c>
    </row>
    <row r="518" s="14" customFormat="1">
      <c r="A518" s="14"/>
      <c r="B518" s="276"/>
      <c r="C518" s="277"/>
      <c r="D518" s="266" t="s">
        <v>312</v>
      </c>
      <c r="E518" s="278" t="s">
        <v>1</v>
      </c>
      <c r="F518" s="279" t="s">
        <v>318</v>
      </c>
      <c r="G518" s="277"/>
      <c r="H518" s="280">
        <v>193.21000000000001</v>
      </c>
      <c r="I518" s="281"/>
      <c r="J518" s="277"/>
      <c r="K518" s="277"/>
      <c r="L518" s="282"/>
      <c r="M518" s="283"/>
      <c r="N518" s="284"/>
      <c r="O518" s="284"/>
      <c r="P518" s="284"/>
      <c r="Q518" s="284"/>
      <c r="R518" s="284"/>
      <c r="S518" s="284"/>
      <c r="T518" s="28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86" t="s">
        <v>312</v>
      </c>
      <c r="AU518" s="286" t="s">
        <v>91</v>
      </c>
      <c r="AV518" s="14" t="s">
        <v>282</v>
      </c>
      <c r="AW518" s="14" t="s">
        <v>4</v>
      </c>
      <c r="AX518" s="14" t="s">
        <v>83</v>
      </c>
      <c r="AY518" s="286" t="s">
        <v>265</v>
      </c>
    </row>
    <row r="519" s="2" customFormat="1" ht="16.30189" customHeight="1">
      <c r="A519" s="39"/>
      <c r="B519" s="40"/>
      <c r="C519" s="246" t="s">
        <v>762</v>
      </c>
      <c r="D519" s="246" t="s">
        <v>268</v>
      </c>
      <c r="E519" s="247" t="s">
        <v>2813</v>
      </c>
      <c r="F519" s="248" t="s">
        <v>1</v>
      </c>
      <c r="G519" s="249" t="s">
        <v>1</v>
      </c>
      <c r="H519" s="250">
        <v>0.96999999999999997</v>
      </c>
      <c r="I519" s="251"/>
      <c r="J519" s="250">
        <f>ROUND(I519*H519,2)</f>
        <v>0</v>
      </c>
      <c r="K519" s="252"/>
      <c r="L519" s="45"/>
      <c r="M519" s="253" t="s">
        <v>1</v>
      </c>
      <c r="N519" s="254" t="s">
        <v>41</v>
      </c>
      <c r="O519" s="92"/>
      <c r="P519" s="255">
        <f>O519*H519</f>
        <v>0</v>
      </c>
      <c r="Q519" s="255">
        <v>0</v>
      </c>
      <c r="R519" s="255">
        <f>Q519*H519</f>
        <v>0</v>
      </c>
      <c r="S519" s="255">
        <v>0</v>
      </c>
      <c r="T519" s="256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57" t="s">
        <v>282</v>
      </c>
      <c r="AT519" s="257" t="s">
        <v>268</v>
      </c>
      <c r="AU519" s="257" t="s">
        <v>91</v>
      </c>
      <c r="AY519" s="18" t="s">
        <v>265</v>
      </c>
      <c r="BE519" s="258">
        <f>IF(N519="základná",J519,0)</f>
        <v>0</v>
      </c>
      <c r="BF519" s="258">
        <f>IF(N519="znížená",J519,0)</f>
        <v>0</v>
      </c>
      <c r="BG519" s="258">
        <f>IF(N519="zákl. prenesená",J519,0)</f>
        <v>0</v>
      </c>
      <c r="BH519" s="258">
        <f>IF(N519="zníž. prenesená",J519,0)</f>
        <v>0</v>
      </c>
      <c r="BI519" s="258">
        <f>IF(N519="nulová",J519,0)</f>
        <v>0</v>
      </c>
      <c r="BJ519" s="18" t="s">
        <v>91</v>
      </c>
      <c r="BK519" s="258">
        <f>ROUND(I519*H519,2)</f>
        <v>0</v>
      </c>
      <c r="BL519" s="18" t="s">
        <v>282</v>
      </c>
      <c r="BM519" s="257" t="s">
        <v>2814</v>
      </c>
    </row>
    <row r="520" s="13" customFormat="1">
      <c r="A520" s="13"/>
      <c r="B520" s="264"/>
      <c r="C520" s="265"/>
      <c r="D520" s="266" t="s">
        <v>312</v>
      </c>
      <c r="E520" s="267" t="s">
        <v>1</v>
      </c>
      <c r="F520" s="268" t="s">
        <v>3743</v>
      </c>
      <c r="G520" s="265"/>
      <c r="H520" s="269">
        <v>0.96999999999999997</v>
      </c>
      <c r="I520" s="270"/>
      <c r="J520" s="265"/>
      <c r="K520" s="265"/>
      <c r="L520" s="271"/>
      <c r="M520" s="272"/>
      <c r="N520" s="273"/>
      <c r="O520" s="273"/>
      <c r="P520" s="273"/>
      <c r="Q520" s="273"/>
      <c r="R520" s="273"/>
      <c r="S520" s="273"/>
      <c r="T520" s="27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75" t="s">
        <v>312</v>
      </c>
      <c r="AU520" s="275" t="s">
        <v>91</v>
      </c>
      <c r="AV520" s="13" t="s">
        <v>91</v>
      </c>
      <c r="AW520" s="13" t="s">
        <v>4</v>
      </c>
      <c r="AX520" s="13" t="s">
        <v>75</v>
      </c>
      <c r="AY520" s="275" t="s">
        <v>265</v>
      </c>
    </row>
    <row r="521" s="14" customFormat="1">
      <c r="A521" s="14"/>
      <c r="B521" s="276"/>
      <c r="C521" s="277"/>
      <c r="D521" s="266" t="s">
        <v>312</v>
      </c>
      <c r="E521" s="278" t="s">
        <v>1</v>
      </c>
      <c r="F521" s="279" t="s">
        <v>318</v>
      </c>
      <c r="G521" s="277"/>
      <c r="H521" s="280">
        <v>0.96999999999999997</v>
      </c>
      <c r="I521" s="281"/>
      <c r="J521" s="277"/>
      <c r="K521" s="277"/>
      <c r="L521" s="282"/>
      <c r="M521" s="283"/>
      <c r="N521" s="284"/>
      <c r="O521" s="284"/>
      <c r="P521" s="284"/>
      <c r="Q521" s="284"/>
      <c r="R521" s="284"/>
      <c r="S521" s="284"/>
      <c r="T521" s="285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86" t="s">
        <v>312</v>
      </c>
      <c r="AU521" s="286" t="s">
        <v>91</v>
      </c>
      <c r="AV521" s="14" t="s">
        <v>282</v>
      </c>
      <c r="AW521" s="14" t="s">
        <v>4</v>
      </c>
      <c r="AX521" s="14" t="s">
        <v>83</v>
      </c>
      <c r="AY521" s="286" t="s">
        <v>265</v>
      </c>
    </row>
    <row r="522" s="12" customFormat="1" ht="22.8" customHeight="1">
      <c r="A522" s="12"/>
      <c r="B522" s="230"/>
      <c r="C522" s="231"/>
      <c r="D522" s="232" t="s">
        <v>74</v>
      </c>
      <c r="E522" s="244" t="s">
        <v>675</v>
      </c>
      <c r="F522" s="244" t="s">
        <v>826</v>
      </c>
      <c r="G522" s="231"/>
      <c r="H522" s="231"/>
      <c r="I522" s="234"/>
      <c r="J522" s="245">
        <f>BK522</f>
        <v>0</v>
      </c>
      <c r="K522" s="231"/>
      <c r="L522" s="236"/>
      <c r="M522" s="237"/>
      <c r="N522" s="238"/>
      <c r="O522" s="238"/>
      <c r="P522" s="239">
        <f>P523</f>
        <v>0</v>
      </c>
      <c r="Q522" s="238"/>
      <c r="R522" s="239">
        <f>R523</f>
        <v>0</v>
      </c>
      <c r="S522" s="238"/>
      <c r="T522" s="240">
        <f>T523</f>
        <v>0</v>
      </c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R522" s="241" t="s">
        <v>83</v>
      </c>
      <c r="AT522" s="242" t="s">
        <v>74</v>
      </c>
      <c r="AU522" s="242" t="s">
        <v>83</v>
      </c>
      <c r="AY522" s="241" t="s">
        <v>265</v>
      </c>
      <c r="BK522" s="243">
        <f>BK523</f>
        <v>0</v>
      </c>
    </row>
    <row r="523" s="2" customFormat="1" ht="16.30189" customHeight="1">
      <c r="A523" s="39"/>
      <c r="B523" s="40"/>
      <c r="C523" s="246" t="s">
        <v>766</v>
      </c>
      <c r="D523" s="246" t="s">
        <v>268</v>
      </c>
      <c r="E523" s="247" t="s">
        <v>2815</v>
      </c>
      <c r="F523" s="248" t="s">
        <v>1</v>
      </c>
      <c r="G523" s="249" t="s">
        <v>1</v>
      </c>
      <c r="H523" s="250">
        <v>959.60000000000002</v>
      </c>
      <c r="I523" s="251"/>
      <c r="J523" s="250">
        <f>ROUND(I523*H523,2)</f>
        <v>0</v>
      </c>
      <c r="K523" s="252"/>
      <c r="L523" s="45"/>
      <c r="M523" s="253" t="s">
        <v>1</v>
      </c>
      <c r="N523" s="254" t="s">
        <v>41</v>
      </c>
      <c r="O523" s="92"/>
      <c r="P523" s="255">
        <f>O523*H523</f>
        <v>0</v>
      </c>
      <c r="Q523" s="255">
        <v>0</v>
      </c>
      <c r="R523" s="255">
        <f>Q523*H523</f>
        <v>0</v>
      </c>
      <c r="S523" s="255">
        <v>0</v>
      </c>
      <c r="T523" s="256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57" t="s">
        <v>282</v>
      </c>
      <c r="AT523" s="257" t="s">
        <v>268</v>
      </c>
      <c r="AU523" s="257" t="s">
        <v>91</v>
      </c>
      <c r="AY523" s="18" t="s">
        <v>265</v>
      </c>
      <c r="BE523" s="258">
        <f>IF(N523="základná",J523,0)</f>
        <v>0</v>
      </c>
      <c r="BF523" s="258">
        <f>IF(N523="znížená",J523,0)</f>
        <v>0</v>
      </c>
      <c r="BG523" s="258">
        <f>IF(N523="zákl. prenesená",J523,0)</f>
        <v>0</v>
      </c>
      <c r="BH523" s="258">
        <f>IF(N523="zníž. prenesená",J523,0)</f>
        <v>0</v>
      </c>
      <c r="BI523" s="258">
        <f>IF(N523="nulová",J523,0)</f>
        <v>0</v>
      </c>
      <c r="BJ523" s="18" t="s">
        <v>91</v>
      </c>
      <c r="BK523" s="258">
        <f>ROUND(I523*H523,2)</f>
        <v>0</v>
      </c>
      <c r="BL523" s="18" t="s">
        <v>282</v>
      </c>
      <c r="BM523" s="257" t="s">
        <v>2816</v>
      </c>
    </row>
    <row r="524" s="12" customFormat="1" ht="25.92" customHeight="1">
      <c r="A524" s="12"/>
      <c r="B524" s="230"/>
      <c r="C524" s="231"/>
      <c r="D524" s="232" t="s">
        <v>74</v>
      </c>
      <c r="E524" s="233" t="s">
        <v>830</v>
      </c>
      <c r="F524" s="233" t="s">
        <v>831</v>
      </c>
      <c r="G524" s="231"/>
      <c r="H524" s="231"/>
      <c r="I524" s="234"/>
      <c r="J524" s="235">
        <f>BK524</f>
        <v>0</v>
      </c>
      <c r="K524" s="231"/>
      <c r="L524" s="236"/>
      <c r="M524" s="237"/>
      <c r="N524" s="238"/>
      <c r="O524" s="238"/>
      <c r="P524" s="239">
        <f>P525</f>
        <v>0</v>
      </c>
      <c r="Q524" s="238"/>
      <c r="R524" s="239">
        <f>R525</f>
        <v>2.0517347957999998</v>
      </c>
      <c r="S524" s="238"/>
      <c r="T524" s="240">
        <f>T525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41" t="s">
        <v>91</v>
      </c>
      <c r="AT524" s="242" t="s">
        <v>74</v>
      </c>
      <c r="AU524" s="242" t="s">
        <v>75</v>
      </c>
      <c r="AY524" s="241" t="s">
        <v>265</v>
      </c>
      <c r="BK524" s="243">
        <f>BK525</f>
        <v>0</v>
      </c>
    </row>
    <row r="525" s="12" customFormat="1" ht="22.8" customHeight="1">
      <c r="A525" s="12"/>
      <c r="B525" s="230"/>
      <c r="C525" s="231"/>
      <c r="D525" s="232" t="s">
        <v>74</v>
      </c>
      <c r="E525" s="244" t="s">
        <v>832</v>
      </c>
      <c r="F525" s="244" t="s">
        <v>833</v>
      </c>
      <c r="G525" s="231"/>
      <c r="H525" s="231"/>
      <c r="I525" s="234"/>
      <c r="J525" s="245">
        <f>BK525</f>
        <v>0</v>
      </c>
      <c r="K525" s="231"/>
      <c r="L525" s="236"/>
      <c r="M525" s="237"/>
      <c r="N525" s="238"/>
      <c r="O525" s="238"/>
      <c r="P525" s="239">
        <f>SUM(P526:P571)</f>
        <v>0</v>
      </c>
      <c r="Q525" s="238"/>
      <c r="R525" s="239">
        <f>SUM(R526:R571)</f>
        <v>2.0517347957999998</v>
      </c>
      <c r="S525" s="238"/>
      <c r="T525" s="240">
        <f>SUM(T526:T571)</f>
        <v>0</v>
      </c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R525" s="241" t="s">
        <v>91</v>
      </c>
      <c r="AT525" s="242" t="s">
        <v>74</v>
      </c>
      <c r="AU525" s="242" t="s">
        <v>83</v>
      </c>
      <c r="AY525" s="241" t="s">
        <v>265</v>
      </c>
      <c r="BK525" s="243">
        <f>SUM(BK526:BK571)</f>
        <v>0</v>
      </c>
    </row>
    <row r="526" s="2" customFormat="1" ht="16.30189" customHeight="1">
      <c r="A526" s="39"/>
      <c r="B526" s="40"/>
      <c r="C526" s="246" t="s">
        <v>769</v>
      </c>
      <c r="D526" s="246" t="s">
        <v>268</v>
      </c>
      <c r="E526" s="247" t="s">
        <v>3588</v>
      </c>
      <c r="F526" s="248" t="s">
        <v>1</v>
      </c>
      <c r="G526" s="249" t="s">
        <v>1</v>
      </c>
      <c r="H526" s="250">
        <v>64.530000000000001</v>
      </c>
      <c r="I526" s="251"/>
      <c r="J526" s="250">
        <f>ROUND(I526*H526,2)</f>
        <v>0</v>
      </c>
      <c r="K526" s="252"/>
      <c r="L526" s="45"/>
      <c r="M526" s="253" t="s">
        <v>1</v>
      </c>
      <c r="N526" s="254" t="s">
        <v>41</v>
      </c>
      <c r="O526" s="92"/>
      <c r="P526" s="255">
        <f>O526*H526</f>
        <v>0</v>
      </c>
      <c r="Q526" s="255">
        <v>0</v>
      </c>
      <c r="R526" s="255">
        <f>Q526*H526</f>
        <v>0</v>
      </c>
      <c r="S526" s="255">
        <v>0</v>
      </c>
      <c r="T526" s="256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57" t="s">
        <v>371</v>
      </c>
      <c r="AT526" s="257" t="s">
        <v>268</v>
      </c>
      <c r="AU526" s="257" t="s">
        <v>91</v>
      </c>
      <c r="AY526" s="18" t="s">
        <v>265</v>
      </c>
      <c r="BE526" s="258">
        <f>IF(N526="základná",J526,0)</f>
        <v>0</v>
      </c>
      <c r="BF526" s="258">
        <f>IF(N526="znížená",J526,0)</f>
        <v>0</v>
      </c>
      <c r="BG526" s="258">
        <f>IF(N526="zákl. prenesená",J526,0)</f>
        <v>0</v>
      </c>
      <c r="BH526" s="258">
        <f>IF(N526="zníž. prenesená",J526,0)</f>
        <v>0</v>
      </c>
      <c r="BI526" s="258">
        <f>IF(N526="nulová",J526,0)</f>
        <v>0</v>
      </c>
      <c r="BJ526" s="18" t="s">
        <v>91</v>
      </c>
      <c r="BK526" s="258">
        <f>ROUND(I526*H526,2)</f>
        <v>0</v>
      </c>
      <c r="BL526" s="18" t="s">
        <v>371</v>
      </c>
      <c r="BM526" s="257" t="s">
        <v>3589</v>
      </c>
    </row>
    <row r="527" s="13" customFormat="1">
      <c r="A527" s="13"/>
      <c r="B527" s="264"/>
      <c r="C527" s="265"/>
      <c r="D527" s="266" t="s">
        <v>312</v>
      </c>
      <c r="E527" s="267" t="s">
        <v>1</v>
      </c>
      <c r="F527" s="268" t="s">
        <v>3927</v>
      </c>
      <c r="G527" s="265"/>
      <c r="H527" s="269">
        <v>37.93</v>
      </c>
      <c r="I527" s="270"/>
      <c r="J527" s="265"/>
      <c r="K527" s="265"/>
      <c r="L527" s="271"/>
      <c r="M527" s="272"/>
      <c r="N527" s="273"/>
      <c r="O527" s="273"/>
      <c r="P527" s="273"/>
      <c r="Q527" s="273"/>
      <c r="R527" s="273"/>
      <c r="S527" s="273"/>
      <c r="T527" s="27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75" t="s">
        <v>312</v>
      </c>
      <c r="AU527" s="275" t="s">
        <v>91</v>
      </c>
      <c r="AV527" s="13" t="s">
        <v>91</v>
      </c>
      <c r="AW527" s="13" t="s">
        <v>4</v>
      </c>
      <c r="AX527" s="13" t="s">
        <v>75</v>
      </c>
      <c r="AY527" s="275" t="s">
        <v>265</v>
      </c>
    </row>
    <row r="528" s="13" customFormat="1">
      <c r="A528" s="13"/>
      <c r="B528" s="264"/>
      <c r="C528" s="265"/>
      <c r="D528" s="266" t="s">
        <v>312</v>
      </c>
      <c r="E528" s="267" t="s">
        <v>1</v>
      </c>
      <c r="F528" s="268" t="s">
        <v>3928</v>
      </c>
      <c r="G528" s="265"/>
      <c r="H528" s="269">
        <v>26.600000000000001</v>
      </c>
      <c r="I528" s="270"/>
      <c r="J528" s="265"/>
      <c r="K528" s="265"/>
      <c r="L528" s="271"/>
      <c r="M528" s="272"/>
      <c r="N528" s="273"/>
      <c r="O528" s="273"/>
      <c r="P528" s="273"/>
      <c r="Q528" s="273"/>
      <c r="R528" s="273"/>
      <c r="S528" s="273"/>
      <c r="T528" s="27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75" t="s">
        <v>312</v>
      </c>
      <c r="AU528" s="275" t="s">
        <v>91</v>
      </c>
      <c r="AV528" s="13" t="s">
        <v>91</v>
      </c>
      <c r="AW528" s="13" t="s">
        <v>4</v>
      </c>
      <c r="AX528" s="13" t="s">
        <v>75</v>
      </c>
      <c r="AY528" s="275" t="s">
        <v>265</v>
      </c>
    </row>
    <row r="529" s="14" customFormat="1">
      <c r="A529" s="14"/>
      <c r="B529" s="276"/>
      <c r="C529" s="277"/>
      <c r="D529" s="266" t="s">
        <v>312</v>
      </c>
      <c r="E529" s="278" t="s">
        <v>1</v>
      </c>
      <c r="F529" s="279" t="s">
        <v>318</v>
      </c>
      <c r="G529" s="277"/>
      <c r="H529" s="280">
        <v>64.530000000000001</v>
      </c>
      <c r="I529" s="281"/>
      <c r="J529" s="277"/>
      <c r="K529" s="277"/>
      <c r="L529" s="282"/>
      <c r="M529" s="283"/>
      <c r="N529" s="284"/>
      <c r="O529" s="284"/>
      <c r="P529" s="284"/>
      <c r="Q529" s="284"/>
      <c r="R529" s="284"/>
      <c r="S529" s="284"/>
      <c r="T529" s="285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86" t="s">
        <v>312</v>
      </c>
      <c r="AU529" s="286" t="s">
        <v>91</v>
      </c>
      <c r="AV529" s="14" t="s">
        <v>282</v>
      </c>
      <c r="AW529" s="14" t="s">
        <v>4</v>
      </c>
      <c r="AX529" s="14" t="s">
        <v>83</v>
      </c>
      <c r="AY529" s="286" t="s">
        <v>265</v>
      </c>
    </row>
    <row r="530" s="2" customFormat="1" ht="16.30189" customHeight="1">
      <c r="A530" s="39"/>
      <c r="B530" s="40"/>
      <c r="C530" s="287" t="s">
        <v>772</v>
      </c>
      <c r="D530" s="287" t="s">
        <v>367</v>
      </c>
      <c r="E530" s="288" t="s">
        <v>840</v>
      </c>
      <c r="F530" s="289" t="s">
        <v>1</v>
      </c>
      <c r="G530" s="290" t="s">
        <v>1</v>
      </c>
      <c r="H530" s="291">
        <v>0.02</v>
      </c>
      <c r="I530" s="292"/>
      <c r="J530" s="291">
        <f>ROUND(I530*H530,2)</f>
        <v>0</v>
      </c>
      <c r="K530" s="293"/>
      <c r="L530" s="294"/>
      <c r="M530" s="295" t="s">
        <v>1</v>
      </c>
      <c r="N530" s="296" t="s">
        <v>41</v>
      </c>
      <c r="O530" s="92"/>
      <c r="P530" s="255">
        <f>O530*H530</f>
        <v>0</v>
      </c>
      <c r="Q530" s="255">
        <v>1</v>
      </c>
      <c r="R530" s="255">
        <f>Q530*H530</f>
        <v>0.02</v>
      </c>
      <c r="S530" s="255">
        <v>0</v>
      </c>
      <c r="T530" s="256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57" t="s">
        <v>439</v>
      </c>
      <c r="AT530" s="257" t="s">
        <v>367</v>
      </c>
      <c r="AU530" s="257" t="s">
        <v>91</v>
      </c>
      <c r="AY530" s="18" t="s">
        <v>265</v>
      </c>
      <c r="BE530" s="258">
        <f>IF(N530="základná",J530,0)</f>
        <v>0</v>
      </c>
      <c r="BF530" s="258">
        <f>IF(N530="znížená",J530,0)</f>
        <v>0</v>
      </c>
      <c r="BG530" s="258">
        <f>IF(N530="zákl. prenesená",J530,0)</f>
        <v>0</v>
      </c>
      <c r="BH530" s="258">
        <f>IF(N530="zníž. prenesená",J530,0)</f>
        <v>0</v>
      </c>
      <c r="BI530" s="258">
        <f>IF(N530="nulová",J530,0)</f>
        <v>0</v>
      </c>
      <c r="BJ530" s="18" t="s">
        <v>91</v>
      </c>
      <c r="BK530" s="258">
        <f>ROUND(I530*H530,2)</f>
        <v>0</v>
      </c>
      <c r="BL530" s="18" t="s">
        <v>371</v>
      </c>
      <c r="BM530" s="257" t="s">
        <v>3591</v>
      </c>
    </row>
    <row r="531" s="13" customFormat="1">
      <c r="A531" s="13"/>
      <c r="B531" s="264"/>
      <c r="C531" s="265"/>
      <c r="D531" s="266" t="s">
        <v>312</v>
      </c>
      <c r="E531" s="265"/>
      <c r="F531" s="268" t="s">
        <v>3929</v>
      </c>
      <c r="G531" s="265"/>
      <c r="H531" s="269">
        <v>0.02</v>
      </c>
      <c r="I531" s="270"/>
      <c r="J531" s="265"/>
      <c r="K531" s="265"/>
      <c r="L531" s="271"/>
      <c r="M531" s="272"/>
      <c r="N531" s="273"/>
      <c r="O531" s="273"/>
      <c r="P531" s="273"/>
      <c r="Q531" s="273"/>
      <c r="R531" s="273"/>
      <c r="S531" s="273"/>
      <c r="T531" s="274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75" t="s">
        <v>312</v>
      </c>
      <c r="AU531" s="275" t="s">
        <v>91</v>
      </c>
      <c r="AV531" s="13" t="s">
        <v>91</v>
      </c>
      <c r="AW531" s="13" t="s">
        <v>5</v>
      </c>
      <c r="AX531" s="13" t="s">
        <v>83</v>
      </c>
      <c r="AY531" s="275" t="s">
        <v>265</v>
      </c>
    </row>
    <row r="532" s="2" customFormat="1" ht="16.30189" customHeight="1">
      <c r="A532" s="39"/>
      <c r="B532" s="40"/>
      <c r="C532" s="246" t="s">
        <v>775</v>
      </c>
      <c r="D532" s="246" t="s">
        <v>268</v>
      </c>
      <c r="E532" s="247" t="s">
        <v>835</v>
      </c>
      <c r="F532" s="248" t="s">
        <v>1</v>
      </c>
      <c r="G532" s="249" t="s">
        <v>1</v>
      </c>
      <c r="H532" s="250">
        <v>128.03</v>
      </c>
      <c r="I532" s="251"/>
      <c r="J532" s="250">
        <f>ROUND(I532*H532,2)</f>
        <v>0</v>
      </c>
      <c r="K532" s="252"/>
      <c r="L532" s="45"/>
      <c r="M532" s="253" t="s">
        <v>1</v>
      </c>
      <c r="N532" s="254" t="s">
        <v>41</v>
      </c>
      <c r="O532" s="92"/>
      <c r="P532" s="255">
        <f>O532*H532</f>
        <v>0</v>
      </c>
      <c r="Q532" s="255">
        <v>0</v>
      </c>
      <c r="R532" s="255">
        <f>Q532*H532</f>
        <v>0</v>
      </c>
      <c r="S532" s="255">
        <v>0</v>
      </c>
      <c r="T532" s="256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57" t="s">
        <v>371</v>
      </c>
      <c r="AT532" s="257" t="s">
        <v>268</v>
      </c>
      <c r="AU532" s="257" t="s">
        <v>91</v>
      </c>
      <c r="AY532" s="18" t="s">
        <v>265</v>
      </c>
      <c r="BE532" s="258">
        <f>IF(N532="základná",J532,0)</f>
        <v>0</v>
      </c>
      <c r="BF532" s="258">
        <f>IF(N532="znížená",J532,0)</f>
        <v>0</v>
      </c>
      <c r="BG532" s="258">
        <f>IF(N532="zákl. prenesená",J532,0)</f>
        <v>0</v>
      </c>
      <c r="BH532" s="258">
        <f>IF(N532="zníž. prenesená",J532,0)</f>
        <v>0</v>
      </c>
      <c r="BI532" s="258">
        <f>IF(N532="nulová",J532,0)</f>
        <v>0</v>
      </c>
      <c r="BJ532" s="18" t="s">
        <v>91</v>
      </c>
      <c r="BK532" s="258">
        <f>ROUND(I532*H532,2)</f>
        <v>0</v>
      </c>
      <c r="BL532" s="18" t="s">
        <v>371</v>
      </c>
      <c r="BM532" s="257" t="s">
        <v>2817</v>
      </c>
    </row>
    <row r="533" s="15" customFormat="1">
      <c r="A533" s="15"/>
      <c r="B533" s="297"/>
      <c r="C533" s="298"/>
      <c r="D533" s="266" t="s">
        <v>312</v>
      </c>
      <c r="E533" s="299" t="s">
        <v>1</v>
      </c>
      <c r="F533" s="300" t="s">
        <v>3930</v>
      </c>
      <c r="G533" s="298"/>
      <c r="H533" s="299" t="s">
        <v>1</v>
      </c>
      <c r="I533" s="301"/>
      <c r="J533" s="298"/>
      <c r="K533" s="298"/>
      <c r="L533" s="302"/>
      <c r="M533" s="303"/>
      <c r="N533" s="304"/>
      <c r="O533" s="304"/>
      <c r="P533" s="304"/>
      <c r="Q533" s="304"/>
      <c r="R533" s="304"/>
      <c r="S533" s="304"/>
      <c r="T533" s="30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306" t="s">
        <v>312</v>
      </c>
      <c r="AU533" s="306" t="s">
        <v>91</v>
      </c>
      <c r="AV533" s="15" t="s">
        <v>83</v>
      </c>
      <c r="AW533" s="15" t="s">
        <v>4</v>
      </c>
      <c r="AX533" s="15" t="s">
        <v>75</v>
      </c>
      <c r="AY533" s="306" t="s">
        <v>265</v>
      </c>
    </row>
    <row r="534" s="13" customFormat="1">
      <c r="A534" s="13"/>
      <c r="B534" s="264"/>
      <c r="C534" s="265"/>
      <c r="D534" s="266" t="s">
        <v>312</v>
      </c>
      <c r="E534" s="267" t="s">
        <v>1</v>
      </c>
      <c r="F534" s="268" t="s">
        <v>3931</v>
      </c>
      <c r="G534" s="265"/>
      <c r="H534" s="269">
        <v>36.799999999999997</v>
      </c>
      <c r="I534" s="270"/>
      <c r="J534" s="265"/>
      <c r="K534" s="265"/>
      <c r="L534" s="271"/>
      <c r="M534" s="272"/>
      <c r="N534" s="273"/>
      <c r="O534" s="273"/>
      <c r="P534" s="273"/>
      <c r="Q534" s="273"/>
      <c r="R534" s="273"/>
      <c r="S534" s="273"/>
      <c r="T534" s="27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75" t="s">
        <v>312</v>
      </c>
      <c r="AU534" s="275" t="s">
        <v>91</v>
      </c>
      <c r="AV534" s="13" t="s">
        <v>91</v>
      </c>
      <c r="AW534" s="13" t="s">
        <v>4</v>
      </c>
      <c r="AX534" s="13" t="s">
        <v>75</v>
      </c>
      <c r="AY534" s="275" t="s">
        <v>265</v>
      </c>
    </row>
    <row r="535" s="13" customFormat="1">
      <c r="A535" s="13"/>
      <c r="B535" s="264"/>
      <c r="C535" s="265"/>
      <c r="D535" s="266" t="s">
        <v>312</v>
      </c>
      <c r="E535" s="267" t="s">
        <v>1</v>
      </c>
      <c r="F535" s="268" t="s">
        <v>3932</v>
      </c>
      <c r="G535" s="265"/>
      <c r="H535" s="269">
        <v>26.199999999999999</v>
      </c>
      <c r="I535" s="270"/>
      <c r="J535" s="265"/>
      <c r="K535" s="265"/>
      <c r="L535" s="271"/>
      <c r="M535" s="272"/>
      <c r="N535" s="273"/>
      <c r="O535" s="273"/>
      <c r="P535" s="273"/>
      <c r="Q535" s="273"/>
      <c r="R535" s="273"/>
      <c r="S535" s="273"/>
      <c r="T535" s="27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75" t="s">
        <v>312</v>
      </c>
      <c r="AU535" s="275" t="s">
        <v>91</v>
      </c>
      <c r="AV535" s="13" t="s">
        <v>91</v>
      </c>
      <c r="AW535" s="13" t="s">
        <v>4</v>
      </c>
      <c r="AX535" s="13" t="s">
        <v>75</v>
      </c>
      <c r="AY535" s="275" t="s">
        <v>265</v>
      </c>
    </row>
    <row r="536" s="13" customFormat="1">
      <c r="A536" s="13"/>
      <c r="B536" s="264"/>
      <c r="C536" s="265"/>
      <c r="D536" s="266" t="s">
        <v>312</v>
      </c>
      <c r="E536" s="267" t="s">
        <v>1</v>
      </c>
      <c r="F536" s="268" t="s">
        <v>3833</v>
      </c>
      <c r="G536" s="265"/>
      <c r="H536" s="269">
        <v>30.199999999999999</v>
      </c>
      <c r="I536" s="270"/>
      <c r="J536" s="265"/>
      <c r="K536" s="265"/>
      <c r="L536" s="271"/>
      <c r="M536" s="272"/>
      <c r="N536" s="273"/>
      <c r="O536" s="273"/>
      <c r="P536" s="273"/>
      <c r="Q536" s="273"/>
      <c r="R536" s="273"/>
      <c r="S536" s="273"/>
      <c r="T536" s="27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75" t="s">
        <v>312</v>
      </c>
      <c r="AU536" s="275" t="s">
        <v>91</v>
      </c>
      <c r="AV536" s="13" t="s">
        <v>91</v>
      </c>
      <c r="AW536" s="13" t="s">
        <v>4</v>
      </c>
      <c r="AX536" s="13" t="s">
        <v>75</v>
      </c>
      <c r="AY536" s="275" t="s">
        <v>265</v>
      </c>
    </row>
    <row r="537" s="13" customFormat="1">
      <c r="A537" s="13"/>
      <c r="B537" s="264"/>
      <c r="C537" s="265"/>
      <c r="D537" s="266" t="s">
        <v>312</v>
      </c>
      <c r="E537" s="267" t="s">
        <v>1</v>
      </c>
      <c r="F537" s="268" t="s">
        <v>3834</v>
      </c>
      <c r="G537" s="265"/>
      <c r="H537" s="269">
        <v>20.960000000000001</v>
      </c>
      <c r="I537" s="270"/>
      <c r="J537" s="265"/>
      <c r="K537" s="265"/>
      <c r="L537" s="271"/>
      <c r="M537" s="272"/>
      <c r="N537" s="273"/>
      <c r="O537" s="273"/>
      <c r="P537" s="273"/>
      <c r="Q537" s="273"/>
      <c r="R537" s="273"/>
      <c r="S537" s="273"/>
      <c r="T537" s="274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75" t="s">
        <v>312</v>
      </c>
      <c r="AU537" s="275" t="s">
        <v>91</v>
      </c>
      <c r="AV537" s="13" t="s">
        <v>91</v>
      </c>
      <c r="AW537" s="13" t="s">
        <v>4</v>
      </c>
      <c r="AX537" s="13" t="s">
        <v>75</v>
      </c>
      <c r="AY537" s="275" t="s">
        <v>265</v>
      </c>
    </row>
    <row r="538" s="13" customFormat="1">
      <c r="A538" s="13"/>
      <c r="B538" s="264"/>
      <c r="C538" s="265"/>
      <c r="D538" s="266" t="s">
        <v>312</v>
      </c>
      <c r="E538" s="267" t="s">
        <v>1</v>
      </c>
      <c r="F538" s="268" t="s">
        <v>3933</v>
      </c>
      <c r="G538" s="265"/>
      <c r="H538" s="269">
        <v>8.1799999999999997</v>
      </c>
      <c r="I538" s="270"/>
      <c r="J538" s="265"/>
      <c r="K538" s="265"/>
      <c r="L538" s="271"/>
      <c r="M538" s="272"/>
      <c r="N538" s="273"/>
      <c r="O538" s="273"/>
      <c r="P538" s="273"/>
      <c r="Q538" s="273"/>
      <c r="R538" s="273"/>
      <c r="S538" s="273"/>
      <c r="T538" s="27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75" t="s">
        <v>312</v>
      </c>
      <c r="AU538" s="275" t="s">
        <v>91</v>
      </c>
      <c r="AV538" s="13" t="s">
        <v>91</v>
      </c>
      <c r="AW538" s="13" t="s">
        <v>4</v>
      </c>
      <c r="AX538" s="13" t="s">
        <v>75</v>
      </c>
      <c r="AY538" s="275" t="s">
        <v>265</v>
      </c>
    </row>
    <row r="539" s="13" customFormat="1">
      <c r="A539" s="13"/>
      <c r="B539" s="264"/>
      <c r="C539" s="265"/>
      <c r="D539" s="266" t="s">
        <v>312</v>
      </c>
      <c r="E539" s="267" t="s">
        <v>1</v>
      </c>
      <c r="F539" s="268" t="s">
        <v>3934</v>
      </c>
      <c r="G539" s="265"/>
      <c r="H539" s="269">
        <v>5.6900000000000004</v>
      </c>
      <c r="I539" s="270"/>
      <c r="J539" s="265"/>
      <c r="K539" s="265"/>
      <c r="L539" s="271"/>
      <c r="M539" s="272"/>
      <c r="N539" s="273"/>
      <c r="O539" s="273"/>
      <c r="P539" s="273"/>
      <c r="Q539" s="273"/>
      <c r="R539" s="273"/>
      <c r="S539" s="273"/>
      <c r="T539" s="27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75" t="s">
        <v>312</v>
      </c>
      <c r="AU539" s="275" t="s">
        <v>91</v>
      </c>
      <c r="AV539" s="13" t="s">
        <v>91</v>
      </c>
      <c r="AW539" s="13" t="s">
        <v>4</v>
      </c>
      <c r="AX539" s="13" t="s">
        <v>75</v>
      </c>
      <c r="AY539" s="275" t="s">
        <v>265</v>
      </c>
    </row>
    <row r="540" s="14" customFormat="1">
      <c r="A540" s="14"/>
      <c r="B540" s="276"/>
      <c r="C540" s="277"/>
      <c r="D540" s="266" t="s">
        <v>312</v>
      </c>
      <c r="E540" s="278" t="s">
        <v>1</v>
      </c>
      <c r="F540" s="279" t="s">
        <v>318</v>
      </c>
      <c r="G540" s="277"/>
      <c r="H540" s="280">
        <v>128.03</v>
      </c>
      <c r="I540" s="281"/>
      <c r="J540" s="277"/>
      <c r="K540" s="277"/>
      <c r="L540" s="282"/>
      <c r="M540" s="283"/>
      <c r="N540" s="284"/>
      <c r="O540" s="284"/>
      <c r="P540" s="284"/>
      <c r="Q540" s="284"/>
      <c r="R540" s="284"/>
      <c r="S540" s="284"/>
      <c r="T540" s="285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86" t="s">
        <v>312</v>
      </c>
      <c r="AU540" s="286" t="s">
        <v>91</v>
      </c>
      <c r="AV540" s="14" t="s">
        <v>282</v>
      </c>
      <c r="AW540" s="14" t="s">
        <v>4</v>
      </c>
      <c r="AX540" s="14" t="s">
        <v>83</v>
      </c>
      <c r="AY540" s="286" t="s">
        <v>265</v>
      </c>
    </row>
    <row r="541" s="2" customFormat="1" ht="16.30189" customHeight="1">
      <c r="A541" s="39"/>
      <c r="B541" s="40"/>
      <c r="C541" s="287" t="s">
        <v>779</v>
      </c>
      <c r="D541" s="287" t="s">
        <v>367</v>
      </c>
      <c r="E541" s="288" t="s">
        <v>2818</v>
      </c>
      <c r="F541" s="289" t="s">
        <v>1</v>
      </c>
      <c r="G541" s="290" t="s">
        <v>1</v>
      </c>
      <c r="H541" s="291">
        <v>0.040000000000000001</v>
      </c>
      <c r="I541" s="292"/>
      <c r="J541" s="291">
        <f>ROUND(I541*H541,2)</f>
        <v>0</v>
      </c>
      <c r="K541" s="293"/>
      <c r="L541" s="294"/>
      <c r="M541" s="295" t="s">
        <v>1</v>
      </c>
      <c r="N541" s="296" t="s">
        <v>41</v>
      </c>
      <c r="O541" s="92"/>
      <c r="P541" s="255">
        <f>O541*H541</f>
        <v>0</v>
      </c>
      <c r="Q541" s="255">
        <v>1</v>
      </c>
      <c r="R541" s="255">
        <f>Q541*H541</f>
        <v>0.040000000000000001</v>
      </c>
      <c r="S541" s="255">
        <v>0</v>
      </c>
      <c r="T541" s="256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57" t="s">
        <v>439</v>
      </c>
      <c r="AT541" s="257" t="s">
        <v>367</v>
      </c>
      <c r="AU541" s="257" t="s">
        <v>91</v>
      </c>
      <c r="AY541" s="18" t="s">
        <v>265</v>
      </c>
      <c r="BE541" s="258">
        <f>IF(N541="základná",J541,0)</f>
        <v>0</v>
      </c>
      <c r="BF541" s="258">
        <f>IF(N541="znížená",J541,0)</f>
        <v>0</v>
      </c>
      <c r="BG541" s="258">
        <f>IF(N541="zákl. prenesená",J541,0)</f>
        <v>0</v>
      </c>
      <c r="BH541" s="258">
        <f>IF(N541="zníž. prenesená",J541,0)</f>
        <v>0</v>
      </c>
      <c r="BI541" s="258">
        <f>IF(N541="nulová",J541,0)</f>
        <v>0</v>
      </c>
      <c r="BJ541" s="18" t="s">
        <v>91</v>
      </c>
      <c r="BK541" s="258">
        <f>ROUND(I541*H541,2)</f>
        <v>0</v>
      </c>
      <c r="BL541" s="18" t="s">
        <v>371</v>
      </c>
      <c r="BM541" s="257" t="s">
        <v>2819</v>
      </c>
    </row>
    <row r="542" s="13" customFormat="1">
      <c r="A542" s="13"/>
      <c r="B542" s="264"/>
      <c r="C542" s="265"/>
      <c r="D542" s="266" t="s">
        <v>312</v>
      </c>
      <c r="E542" s="267" t="s">
        <v>1</v>
      </c>
      <c r="F542" s="268" t="s">
        <v>3935</v>
      </c>
      <c r="G542" s="265"/>
      <c r="H542" s="269">
        <v>0.040000000000000001</v>
      </c>
      <c r="I542" s="270"/>
      <c r="J542" s="265"/>
      <c r="K542" s="265"/>
      <c r="L542" s="271"/>
      <c r="M542" s="272"/>
      <c r="N542" s="273"/>
      <c r="O542" s="273"/>
      <c r="P542" s="273"/>
      <c r="Q542" s="273"/>
      <c r="R542" s="273"/>
      <c r="S542" s="273"/>
      <c r="T542" s="27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75" t="s">
        <v>312</v>
      </c>
      <c r="AU542" s="275" t="s">
        <v>91</v>
      </c>
      <c r="AV542" s="13" t="s">
        <v>91</v>
      </c>
      <c r="AW542" s="13" t="s">
        <v>4</v>
      </c>
      <c r="AX542" s="13" t="s">
        <v>83</v>
      </c>
      <c r="AY542" s="275" t="s">
        <v>265</v>
      </c>
    </row>
    <row r="543" s="2" customFormat="1" ht="16.30189" customHeight="1">
      <c r="A543" s="39"/>
      <c r="B543" s="40"/>
      <c r="C543" s="246" t="s">
        <v>782</v>
      </c>
      <c r="D543" s="246" t="s">
        <v>268</v>
      </c>
      <c r="E543" s="247" t="s">
        <v>3595</v>
      </c>
      <c r="F543" s="248" t="s">
        <v>1</v>
      </c>
      <c r="G543" s="249" t="s">
        <v>1</v>
      </c>
      <c r="H543" s="250">
        <v>129.06</v>
      </c>
      <c r="I543" s="251"/>
      <c r="J543" s="250">
        <f>ROUND(I543*H543,2)</f>
        <v>0</v>
      </c>
      <c r="K543" s="252"/>
      <c r="L543" s="45"/>
      <c r="M543" s="253" t="s">
        <v>1</v>
      </c>
      <c r="N543" s="254" t="s">
        <v>41</v>
      </c>
      <c r="O543" s="92"/>
      <c r="P543" s="255">
        <f>O543*H543</f>
        <v>0</v>
      </c>
      <c r="Q543" s="255">
        <v>0.00023000000000000001</v>
      </c>
      <c r="R543" s="255">
        <f>Q543*H543</f>
        <v>0.0296838</v>
      </c>
      <c r="S543" s="255">
        <v>0</v>
      </c>
      <c r="T543" s="256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57" t="s">
        <v>371</v>
      </c>
      <c r="AT543" s="257" t="s">
        <v>268</v>
      </c>
      <c r="AU543" s="257" t="s">
        <v>91</v>
      </c>
      <c r="AY543" s="18" t="s">
        <v>265</v>
      </c>
      <c r="BE543" s="258">
        <f>IF(N543="základná",J543,0)</f>
        <v>0</v>
      </c>
      <c r="BF543" s="258">
        <f>IF(N543="znížená",J543,0)</f>
        <v>0</v>
      </c>
      <c r="BG543" s="258">
        <f>IF(N543="zákl. prenesená",J543,0)</f>
        <v>0</v>
      </c>
      <c r="BH543" s="258">
        <f>IF(N543="zníž. prenesená",J543,0)</f>
        <v>0</v>
      </c>
      <c r="BI543" s="258">
        <f>IF(N543="nulová",J543,0)</f>
        <v>0</v>
      </c>
      <c r="BJ543" s="18" t="s">
        <v>91</v>
      </c>
      <c r="BK543" s="258">
        <f>ROUND(I543*H543,2)</f>
        <v>0</v>
      </c>
      <c r="BL543" s="18" t="s">
        <v>371</v>
      </c>
      <c r="BM543" s="257" t="s">
        <v>3596</v>
      </c>
    </row>
    <row r="544" s="13" customFormat="1">
      <c r="A544" s="13"/>
      <c r="B544" s="264"/>
      <c r="C544" s="265"/>
      <c r="D544" s="266" t="s">
        <v>312</v>
      </c>
      <c r="E544" s="267" t="s">
        <v>1</v>
      </c>
      <c r="F544" s="268" t="s">
        <v>3936</v>
      </c>
      <c r="G544" s="265"/>
      <c r="H544" s="269">
        <v>75.859999999999999</v>
      </c>
      <c r="I544" s="270"/>
      <c r="J544" s="265"/>
      <c r="K544" s="265"/>
      <c r="L544" s="271"/>
      <c r="M544" s="272"/>
      <c r="N544" s="273"/>
      <c r="O544" s="273"/>
      <c r="P544" s="273"/>
      <c r="Q544" s="273"/>
      <c r="R544" s="273"/>
      <c r="S544" s="273"/>
      <c r="T544" s="274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75" t="s">
        <v>312</v>
      </c>
      <c r="AU544" s="275" t="s">
        <v>91</v>
      </c>
      <c r="AV544" s="13" t="s">
        <v>91</v>
      </c>
      <c r="AW544" s="13" t="s">
        <v>4</v>
      </c>
      <c r="AX544" s="13" t="s">
        <v>75</v>
      </c>
      <c r="AY544" s="275" t="s">
        <v>265</v>
      </c>
    </row>
    <row r="545" s="13" customFormat="1">
      <c r="A545" s="13"/>
      <c r="B545" s="264"/>
      <c r="C545" s="265"/>
      <c r="D545" s="266" t="s">
        <v>312</v>
      </c>
      <c r="E545" s="267" t="s">
        <v>1</v>
      </c>
      <c r="F545" s="268" t="s">
        <v>3937</v>
      </c>
      <c r="G545" s="265"/>
      <c r="H545" s="269">
        <v>53.200000000000003</v>
      </c>
      <c r="I545" s="270"/>
      <c r="J545" s="265"/>
      <c r="K545" s="265"/>
      <c r="L545" s="271"/>
      <c r="M545" s="272"/>
      <c r="N545" s="273"/>
      <c r="O545" s="273"/>
      <c r="P545" s="273"/>
      <c r="Q545" s="273"/>
      <c r="R545" s="273"/>
      <c r="S545" s="273"/>
      <c r="T545" s="27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75" t="s">
        <v>312</v>
      </c>
      <c r="AU545" s="275" t="s">
        <v>91</v>
      </c>
      <c r="AV545" s="13" t="s">
        <v>91</v>
      </c>
      <c r="AW545" s="13" t="s">
        <v>4</v>
      </c>
      <c r="AX545" s="13" t="s">
        <v>75</v>
      </c>
      <c r="AY545" s="275" t="s">
        <v>265</v>
      </c>
    </row>
    <row r="546" s="14" customFormat="1">
      <c r="A546" s="14"/>
      <c r="B546" s="276"/>
      <c r="C546" s="277"/>
      <c r="D546" s="266" t="s">
        <v>312</v>
      </c>
      <c r="E546" s="278" t="s">
        <v>1</v>
      </c>
      <c r="F546" s="279" t="s">
        <v>318</v>
      </c>
      <c r="G546" s="277"/>
      <c r="H546" s="280">
        <v>129.06</v>
      </c>
      <c r="I546" s="281"/>
      <c r="J546" s="277"/>
      <c r="K546" s="277"/>
      <c r="L546" s="282"/>
      <c r="M546" s="283"/>
      <c r="N546" s="284"/>
      <c r="O546" s="284"/>
      <c r="P546" s="284"/>
      <c r="Q546" s="284"/>
      <c r="R546" s="284"/>
      <c r="S546" s="284"/>
      <c r="T546" s="28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86" t="s">
        <v>312</v>
      </c>
      <c r="AU546" s="286" t="s">
        <v>91</v>
      </c>
      <c r="AV546" s="14" t="s">
        <v>282</v>
      </c>
      <c r="AW546" s="14" t="s">
        <v>4</v>
      </c>
      <c r="AX546" s="14" t="s">
        <v>83</v>
      </c>
      <c r="AY546" s="286" t="s">
        <v>265</v>
      </c>
    </row>
    <row r="547" s="2" customFormat="1" ht="16.30189" customHeight="1">
      <c r="A547" s="39"/>
      <c r="B547" s="40"/>
      <c r="C547" s="287" t="s">
        <v>785</v>
      </c>
      <c r="D547" s="287" t="s">
        <v>367</v>
      </c>
      <c r="E547" s="288" t="s">
        <v>1094</v>
      </c>
      <c r="F547" s="289" t="s">
        <v>1</v>
      </c>
      <c r="G547" s="290" t="s">
        <v>1</v>
      </c>
      <c r="H547" s="291">
        <v>0.19</v>
      </c>
      <c r="I547" s="292"/>
      <c r="J547" s="291">
        <f>ROUND(I547*H547,2)</f>
        <v>0</v>
      </c>
      <c r="K547" s="293"/>
      <c r="L547" s="294"/>
      <c r="M547" s="295" t="s">
        <v>1</v>
      </c>
      <c r="N547" s="296" t="s">
        <v>41</v>
      </c>
      <c r="O547" s="92"/>
      <c r="P547" s="255">
        <f>O547*H547</f>
        <v>0</v>
      </c>
      <c r="Q547" s="255">
        <v>1</v>
      </c>
      <c r="R547" s="255">
        <f>Q547*H547</f>
        <v>0.19</v>
      </c>
      <c r="S547" s="255">
        <v>0</v>
      </c>
      <c r="T547" s="256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57" t="s">
        <v>439</v>
      </c>
      <c r="AT547" s="257" t="s">
        <v>367</v>
      </c>
      <c r="AU547" s="257" t="s">
        <v>91</v>
      </c>
      <c r="AY547" s="18" t="s">
        <v>265</v>
      </c>
      <c r="BE547" s="258">
        <f>IF(N547="základná",J547,0)</f>
        <v>0</v>
      </c>
      <c r="BF547" s="258">
        <f>IF(N547="znížená",J547,0)</f>
        <v>0</v>
      </c>
      <c r="BG547" s="258">
        <f>IF(N547="zákl. prenesená",J547,0)</f>
        <v>0</v>
      </c>
      <c r="BH547" s="258">
        <f>IF(N547="zníž. prenesená",J547,0)</f>
        <v>0</v>
      </c>
      <c r="BI547" s="258">
        <f>IF(N547="nulová",J547,0)</f>
        <v>0</v>
      </c>
      <c r="BJ547" s="18" t="s">
        <v>91</v>
      </c>
      <c r="BK547" s="258">
        <f>ROUND(I547*H547,2)</f>
        <v>0</v>
      </c>
      <c r="BL547" s="18" t="s">
        <v>371</v>
      </c>
      <c r="BM547" s="257" t="s">
        <v>3598</v>
      </c>
    </row>
    <row r="548" s="13" customFormat="1">
      <c r="A548" s="13"/>
      <c r="B548" s="264"/>
      <c r="C548" s="265"/>
      <c r="D548" s="266" t="s">
        <v>312</v>
      </c>
      <c r="E548" s="265"/>
      <c r="F548" s="268" t="s">
        <v>3938</v>
      </c>
      <c r="G548" s="265"/>
      <c r="H548" s="269">
        <v>0.19</v>
      </c>
      <c r="I548" s="270"/>
      <c r="J548" s="265"/>
      <c r="K548" s="265"/>
      <c r="L548" s="271"/>
      <c r="M548" s="272"/>
      <c r="N548" s="273"/>
      <c r="O548" s="273"/>
      <c r="P548" s="273"/>
      <c r="Q548" s="273"/>
      <c r="R548" s="273"/>
      <c r="S548" s="273"/>
      <c r="T548" s="27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75" t="s">
        <v>312</v>
      </c>
      <c r="AU548" s="275" t="s">
        <v>91</v>
      </c>
      <c r="AV548" s="13" t="s">
        <v>91</v>
      </c>
      <c r="AW548" s="13" t="s">
        <v>5</v>
      </c>
      <c r="AX548" s="13" t="s">
        <v>83</v>
      </c>
      <c r="AY548" s="275" t="s">
        <v>265</v>
      </c>
    </row>
    <row r="549" s="2" customFormat="1" ht="16.30189" customHeight="1">
      <c r="A549" s="39"/>
      <c r="B549" s="40"/>
      <c r="C549" s="246" t="s">
        <v>789</v>
      </c>
      <c r="D549" s="246" t="s">
        <v>268</v>
      </c>
      <c r="E549" s="247" t="s">
        <v>844</v>
      </c>
      <c r="F549" s="248" t="s">
        <v>1</v>
      </c>
      <c r="G549" s="249" t="s">
        <v>1</v>
      </c>
      <c r="H549" s="250">
        <v>258.12</v>
      </c>
      <c r="I549" s="251"/>
      <c r="J549" s="250">
        <f>ROUND(I549*H549,2)</f>
        <v>0</v>
      </c>
      <c r="K549" s="252"/>
      <c r="L549" s="45"/>
      <c r="M549" s="253" t="s">
        <v>1</v>
      </c>
      <c r="N549" s="254" t="s">
        <v>41</v>
      </c>
      <c r="O549" s="92"/>
      <c r="P549" s="255">
        <f>O549*H549</f>
        <v>0</v>
      </c>
      <c r="Q549" s="255">
        <v>0.00026259999999999999</v>
      </c>
      <c r="R549" s="255">
        <f>Q549*H549</f>
        <v>0.067782311999999997</v>
      </c>
      <c r="S549" s="255">
        <v>0</v>
      </c>
      <c r="T549" s="256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57" t="s">
        <v>371</v>
      </c>
      <c r="AT549" s="257" t="s">
        <v>268</v>
      </c>
      <c r="AU549" s="257" t="s">
        <v>91</v>
      </c>
      <c r="AY549" s="18" t="s">
        <v>265</v>
      </c>
      <c r="BE549" s="258">
        <f>IF(N549="základná",J549,0)</f>
        <v>0</v>
      </c>
      <c r="BF549" s="258">
        <f>IF(N549="znížená",J549,0)</f>
        <v>0</v>
      </c>
      <c r="BG549" s="258">
        <f>IF(N549="zákl. prenesená",J549,0)</f>
        <v>0</v>
      </c>
      <c r="BH549" s="258">
        <f>IF(N549="zníž. prenesená",J549,0)</f>
        <v>0</v>
      </c>
      <c r="BI549" s="258">
        <f>IF(N549="nulová",J549,0)</f>
        <v>0</v>
      </c>
      <c r="BJ549" s="18" t="s">
        <v>91</v>
      </c>
      <c r="BK549" s="258">
        <f>ROUND(I549*H549,2)</f>
        <v>0</v>
      </c>
      <c r="BL549" s="18" t="s">
        <v>371</v>
      </c>
      <c r="BM549" s="257" t="s">
        <v>2820</v>
      </c>
    </row>
    <row r="550" s="13" customFormat="1">
      <c r="A550" s="13"/>
      <c r="B550" s="264"/>
      <c r="C550" s="265"/>
      <c r="D550" s="266" t="s">
        <v>312</v>
      </c>
      <c r="E550" s="267" t="s">
        <v>1</v>
      </c>
      <c r="F550" s="268" t="s">
        <v>3939</v>
      </c>
      <c r="G550" s="265"/>
      <c r="H550" s="269">
        <v>258.12</v>
      </c>
      <c r="I550" s="270"/>
      <c r="J550" s="265"/>
      <c r="K550" s="265"/>
      <c r="L550" s="271"/>
      <c r="M550" s="272"/>
      <c r="N550" s="273"/>
      <c r="O550" s="273"/>
      <c r="P550" s="273"/>
      <c r="Q550" s="273"/>
      <c r="R550" s="273"/>
      <c r="S550" s="273"/>
      <c r="T550" s="274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75" t="s">
        <v>312</v>
      </c>
      <c r="AU550" s="275" t="s">
        <v>91</v>
      </c>
      <c r="AV550" s="13" t="s">
        <v>91</v>
      </c>
      <c r="AW550" s="13" t="s">
        <v>4</v>
      </c>
      <c r="AX550" s="13" t="s">
        <v>83</v>
      </c>
      <c r="AY550" s="275" t="s">
        <v>265</v>
      </c>
    </row>
    <row r="551" s="2" customFormat="1" ht="16.30189" customHeight="1">
      <c r="A551" s="39"/>
      <c r="B551" s="40"/>
      <c r="C551" s="287" t="s">
        <v>793</v>
      </c>
      <c r="D551" s="287" t="s">
        <v>367</v>
      </c>
      <c r="E551" s="288" t="s">
        <v>2822</v>
      </c>
      <c r="F551" s="289" t="s">
        <v>1</v>
      </c>
      <c r="G551" s="290" t="s">
        <v>1</v>
      </c>
      <c r="H551" s="291">
        <v>0.44</v>
      </c>
      <c r="I551" s="292"/>
      <c r="J551" s="291">
        <f>ROUND(I551*H551,2)</f>
        <v>0</v>
      </c>
      <c r="K551" s="293"/>
      <c r="L551" s="294"/>
      <c r="M551" s="295" t="s">
        <v>1</v>
      </c>
      <c r="N551" s="296" t="s">
        <v>41</v>
      </c>
      <c r="O551" s="92"/>
      <c r="P551" s="255">
        <f>O551*H551</f>
        <v>0</v>
      </c>
      <c r="Q551" s="255">
        <v>1</v>
      </c>
      <c r="R551" s="255">
        <f>Q551*H551</f>
        <v>0.44</v>
      </c>
      <c r="S551" s="255">
        <v>0</v>
      </c>
      <c r="T551" s="256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57" t="s">
        <v>439</v>
      </c>
      <c r="AT551" s="257" t="s">
        <v>367</v>
      </c>
      <c r="AU551" s="257" t="s">
        <v>91</v>
      </c>
      <c r="AY551" s="18" t="s">
        <v>265</v>
      </c>
      <c r="BE551" s="258">
        <f>IF(N551="základná",J551,0)</f>
        <v>0</v>
      </c>
      <c r="BF551" s="258">
        <f>IF(N551="znížená",J551,0)</f>
        <v>0</v>
      </c>
      <c r="BG551" s="258">
        <f>IF(N551="zákl. prenesená",J551,0)</f>
        <v>0</v>
      </c>
      <c r="BH551" s="258">
        <f>IF(N551="zníž. prenesená",J551,0)</f>
        <v>0</v>
      </c>
      <c r="BI551" s="258">
        <f>IF(N551="nulová",J551,0)</f>
        <v>0</v>
      </c>
      <c r="BJ551" s="18" t="s">
        <v>91</v>
      </c>
      <c r="BK551" s="258">
        <f>ROUND(I551*H551,2)</f>
        <v>0</v>
      </c>
      <c r="BL551" s="18" t="s">
        <v>371</v>
      </c>
      <c r="BM551" s="257" t="s">
        <v>2823</v>
      </c>
    </row>
    <row r="552" s="2" customFormat="1" ht="16.30189" customHeight="1">
      <c r="A552" s="39"/>
      <c r="B552" s="40"/>
      <c r="C552" s="246" t="s">
        <v>797</v>
      </c>
      <c r="D552" s="246" t="s">
        <v>268</v>
      </c>
      <c r="E552" s="247" t="s">
        <v>2824</v>
      </c>
      <c r="F552" s="248" t="s">
        <v>1</v>
      </c>
      <c r="G552" s="249" t="s">
        <v>1</v>
      </c>
      <c r="H552" s="250">
        <v>28.890000000000001</v>
      </c>
      <c r="I552" s="251"/>
      <c r="J552" s="250">
        <f>ROUND(I552*H552,2)</f>
        <v>0</v>
      </c>
      <c r="K552" s="252"/>
      <c r="L552" s="45"/>
      <c r="M552" s="253" t="s">
        <v>1</v>
      </c>
      <c r="N552" s="254" t="s">
        <v>41</v>
      </c>
      <c r="O552" s="92"/>
      <c r="P552" s="255">
        <f>O552*H552</f>
        <v>0</v>
      </c>
      <c r="Q552" s="255">
        <v>0</v>
      </c>
      <c r="R552" s="255">
        <f>Q552*H552</f>
        <v>0</v>
      </c>
      <c r="S552" s="255">
        <v>0</v>
      </c>
      <c r="T552" s="256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57" t="s">
        <v>371</v>
      </c>
      <c r="AT552" s="257" t="s">
        <v>268</v>
      </c>
      <c r="AU552" s="257" t="s">
        <v>91</v>
      </c>
      <c r="AY552" s="18" t="s">
        <v>265</v>
      </c>
      <c r="BE552" s="258">
        <f>IF(N552="základná",J552,0)</f>
        <v>0</v>
      </c>
      <c r="BF552" s="258">
        <f>IF(N552="znížená",J552,0)</f>
        <v>0</v>
      </c>
      <c r="BG552" s="258">
        <f>IF(N552="zákl. prenesená",J552,0)</f>
        <v>0</v>
      </c>
      <c r="BH552" s="258">
        <f>IF(N552="zníž. prenesená",J552,0)</f>
        <v>0</v>
      </c>
      <c r="BI552" s="258">
        <f>IF(N552="nulová",J552,0)</f>
        <v>0</v>
      </c>
      <c r="BJ552" s="18" t="s">
        <v>91</v>
      </c>
      <c r="BK552" s="258">
        <f>ROUND(I552*H552,2)</f>
        <v>0</v>
      </c>
      <c r="BL552" s="18" t="s">
        <v>371</v>
      </c>
      <c r="BM552" s="257" t="s">
        <v>3940</v>
      </c>
    </row>
    <row r="553" s="13" customFormat="1">
      <c r="A553" s="13"/>
      <c r="B553" s="264"/>
      <c r="C553" s="265"/>
      <c r="D553" s="266" t="s">
        <v>312</v>
      </c>
      <c r="E553" s="267" t="s">
        <v>1</v>
      </c>
      <c r="F553" s="268" t="s">
        <v>3941</v>
      </c>
      <c r="G553" s="265"/>
      <c r="H553" s="269">
        <v>28.890000000000001</v>
      </c>
      <c r="I553" s="270"/>
      <c r="J553" s="265"/>
      <c r="K553" s="265"/>
      <c r="L553" s="271"/>
      <c r="M553" s="272"/>
      <c r="N553" s="273"/>
      <c r="O553" s="273"/>
      <c r="P553" s="273"/>
      <c r="Q553" s="273"/>
      <c r="R553" s="273"/>
      <c r="S553" s="273"/>
      <c r="T553" s="274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75" t="s">
        <v>312</v>
      </c>
      <c r="AU553" s="275" t="s">
        <v>91</v>
      </c>
      <c r="AV553" s="13" t="s">
        <v>91</v>
      </c>
      <c r="AW553" s="13" t="s">
        <v>4</v>
      </c>
      <c r="AX553" s="13" t="s">
        <v>83</v>
      </c>
      <c r="AY553" s="275" t="s">
        <v>265</v>
      </c>
    </row>
    <row r="554" s="2" customFormat="1" ht="16.30189" customHeight="1">
      <c r="A554" s="39"/>
      <c r="B554" s="40"/>
      <c r="C554" s="287" t="s">
        <v>800</v>
      </c>
      <c r="D554" s="287" t="s">
        <v>367</v>
      </c>
      <c r="E554" s="288" t="s">
        <v>2827</v>
      </c>
      <c r="F554" s="289" t="s">
        <v>1</v>
      </c>
      <c r="G554" s="290" t="s">
        <v>1</v>
      </c>
      <c r="H554" s="291">
        <v>33.219999999999999</v>
      </c>
      <c r="I554" s="292"/>
      <c r="J554" s="291">
        <f>ROUND(I554*H554,2)</f>
        <v>0</v>
      </c>
      <c r="K554" s="293"/>
      <c r="L554" s="294"/>
      <c r="M554" s="295" t="s">
        <v>1</v>
      </c>
      <c r="N554" s="296" t="s">
        <v>41</v>
      </c>
      <c r="O554" s="92"/>
      <c r="P554" s="255">
        <f>O554*H554</f>
        <v>0</v>
      </c>
      <c r="Q554" s="255">
        <v>0.0044999999999999997</v>
      </c>
      <c r="R554" s="255">
        <f>Q554*H554</f>
        <v>0.14948999999999998</v>
      </c>
      <c r="S554" s="255">
        <v>0</v>
      </c>
      <c r="T554" s="256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57" t="s">
        <v>439</v>
      </c>
      <c r="AT554" s="257" t="s">
        <v>367</v>
      </c>
      <c r="AU554" s="257" t="s">
        <v>91</v>
      </c>
      <c r="AY554" s="18" t="s">
        <v>265</v>
      </c>
      <c r="BE554" s="258">
        <f>IF(N554="základná",J554,0)</f>
        <v>0</v>
      </c>
      <c r="BF554" s="258">
        <f>IF(N554="znížená",J554,0)</f>
        <v>0</v>
      </c>
      <c r="BG554" s="258">
        <f>IF(N554="zákl. prenesená",J554,0)</f>
        <v>0</v>
      </c>
      <c r="BH554" s="258">
        <f>IF(N554="zníž. prenesená",J554,0)</f>
        <v>0</v>
      </c>
      <c r="BI554" s="258">
        <f>IF(N554="nulová",J554,0)</f>
        <v>0</v>
      </c>
      <c r="BJ554" s="18" t="s">
        <v>91</v>
      </c>
      <c r="BK554" s="258">
        <f>ROUND(I554*H554,2)</f>
        <v>0</v>
      </c>
      <c r="BL554" s="18" t="s">
        <v>371</v>
      </c>
      <c r="BM554" s="257" t="s">
        <v>3942</v>
      </c>
    </row>
    <row r="555" s="13" customFormat="1">
      <c r="A555" s="13"/>
      <c r="B555" s="264"/>
      <c r="C555" s="265"/>
      <c r="D555" s="266" t="s">
        <v>312</v>
      </c>
      <c r="E555" s="265"/>
      <c r="F555" s="268" t="s">
        <v>3943</v>
      </c>
      <c r="G555" s="265"/>
      <c r="H555" s="269">
        <v>33.219999999999999</v>
      </c>
      <c r="I555" s="270"/>
      <c r="J555" s="265"/>
      <c r="K555" s="265"/>
      <c r="L555" s="271"/>
      <c r="M555" s="272"/>
      <c r="N555" s="273"/>
      <c r="O555" s="273"/>
      <c r="P555" s="273"/>
      <c r="Q555" s="273"/>
      <c r="R555" s="273"/>
      <c r="S555" s="273"/>
      <c r="T555" s="27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75" t="s">
        <v>312</v>
      </c>
      <c r="AU555" s="275" t="s">
        <v>91</v>
      </c>
      <c r="AV555" s="13" t="s">
        <v>91</v>
      </c>
      <c r="AW555" s="13" t="s">
        <v>5</v>
      </c>
      <c r="AX555" s="13" t="s">
        <v>83</v>
      </c>
      <c r="AY555" s="275" t="s">
        <v>265</v>
      </c>
    </row>
    <row r="556" s="2" customFormat="1" ht="16.30189" customHeight="1">
      <c r="A556" s="39"/>
      <c r="B556" s="40"/>
      <c r="C556" s="246" t="s">
        <v>804</v>
      </c>
      <c r="D556" s="246" t="s">
        <v>268</v>
      </c>
      <c r="E556" s="247" t="s">
        <v>2830</v>
      </c>
      <c r="F556" s="248" t="s">
        <v>1</v>
      </c>
      <c r="G556" s="249" t="s">
        <v>1</v>
      </c>
      <c r="H556" s="250">
        <v>96.629999999999995</v>
      </c>
      <c r="I556" s="251"/>
      <c r="J556" s="250">
        <f>ROUND(I556*H556,2)</f>
        <v>0</v>
      </c>
      <c r="K556" s="252"/>
      <c r="L556" s="45"/>
      <c r="M556" s="253" t="s">
        <v>1</v>
      </c>
      <c r="N556" s="254" t="s">
        <v>41</v>
      </c>
      <c r="O556" s="92"/>
      <c r="P556" s="255">
        <f>O556*H556</f>
        <v>0</v>
      </c>
      <c r="Q556" s="255">
        <v>0.00054226000000000003</v>
      </c>
      <c r="R556" s="255">
        <f>Q556*H556</f>
        <v>0.052398583800000002</v>
      </c>
      <c r="S556" s="255">
        <v>0</v>
      </c>
      <c r="T556" s="256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57" t="s">
        <v>371</v>
      </c>
      <c r="AT556" s="257" t="s">
        <v>268</v>
      </c>
      <c r="AU556" s="257" t="s">
        <v>91</v>
      </c>
      <c r="AY556" s="18" t="s">
        <v>265</v>
      </c>
      <c r="BE556" s="258">
        <f>IF(N556="základná",J556,0)</f>
        <v>0</v>
      </c>
      <c r="BF556" s="258">
        <f>IF(N556="znížená",J556,0)</f>
        <v>0</v>
      </c>
      <c r="BG556" s="258">
        <f>IF(N556="zákl. prenesená",J556,0)</f>
        <v>0</v>
      </c>
      <c r="BH556" s="258">
        <f>IF(N556="zníž. prenesená",J556,0)</f>
        <v>0</v>
      </c>
      <c r="BI556" s="258">
        <f>IF(N556="nulová",J556,0)</f>
        <v>0</v>
      </c>
      <c r="BJ556" s="18" t="s">
        <v>91</v>
      </c>
      <c r="BK556" s="258">
        <f>ROUND(I556*H556,2)</f>
        <v>0</v>
      </c>
      <c r="BL556" s="18" t="s">
        <v>371</v>
      </c>
      <c r="BM556" s="257" t="s">
        <v>2831</v>
      </c>
    </row>
    <row r="557" s="15" customFormat="1">
      <c r="A557" s="15"/>
      <c r="B557" s="297"/>
      <c r="C557" s="298"/>
      <c r="D557" s="266" t="s">
        <v>312</v>
      </c>
      <c r="E557" s="299" t="s">
        <v>1</v>
      </c>
      <c r="F557" s="300" t="s">
        <v>3763</v>
      </c>
      <c r="G557" s="298"/>
      <c r="H557" s="299" t="s">
        <v>1</v>
      </c>
      <c r="I557" s="301"/>
      <c r="J557" s="298"/>
      <c r="K557" s="298"/>
      <c r="L557" s="302"/>
      <c r="M557" s="303"/>
      <c r="N557" s="304"/>
      <c r="O557" s="304"/>
      <c r="P557" s="304"/>
      <c r="Q557" s="304"/>
      <c r="R557" s="304"/>
      <c r="S557" s="304"/>
      <c r="T557" s="305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306" t="s">
        <v>312</v>
      </c>
      <c r="AU557" s="306" t="s">
        <v>91</v>
      </c>
      <c r="AV557" s="15" t="s">
        <v>83</v>
      </c>
      <c r="AW557" s="15" t="s">
        <v>4</v>
      </c>
      <c r="AX557" s="15" t="s">
        <v>75</v>
      </c>
      <c r="AY557" s="306" t="s">
        <v>265</v>
      </c>
    </row>
    <row r="558" s="13" customFormat="1">
      <c r="A558" s="13"/>
      <c r="B558" s="264"/>
      <c r="C558" s="265"/>
      <c r="D558" s="266" t="s">
        <v>312</v>
      </c>
      <c r="E558" s="267" t="s">
        <v>1</v>
      </c>
      <c r="F558" s="268" t="s">
        <v>3944</v>
      </c>
      <c r="G558" s="265"/>
      <c r="H558" s="269">
        <v>96.629999999999995</v>
      </c>
      <c r="I558" s="270"/>
      <c r="J558" s="265"/>
      <c r="K558" s="265"/>
      <c r="L558" s="271"/>
      <c r="M558" s="272"/>
      <c r="N558" s="273"/>
      <c r="O558" s="273"/>
      <c r="P558" s="273"/>
      <c r="Q558" s="273"/>
      <c r="R558" s="273"/>
      <c r="S558" s="273"/>
      <c r="T558" s="27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75" t="s">
        <v>312</v>
      </c>
      <c r="AU558" s="275" t="s">
        <v>91</v>
      </c>
      <c r="AV558" s="13" t="s">
        <v>91</v>
      </c>
      <c r="AW558" s="13" t="s">
        <v>4</v>
      </c>
      <c r="AX558" s="13" t="s">
        <v>75</v>
      </c>
      <c r="AY558" s="275" t="s">
        <v>265</v>
      </c>
    </row>
    <row r="559" s="14" customFormat="1">
      <c r="A559" s="14"/>
      <c r="B559" s="276"/>
      <c r="C559" s="277"/>
      <c r="D559" s="266" t="s">
        <v>312</v>
      </c>
      <c r="E559" s="278" t="s">
        <v>1</v>
      </c>
      <c r="F559" s="279" t="s">
        <v>318</v>
      </c>
      <c r="G559" s="277"/>
      <c r="H559" s="280">
        <v>96.629999999999995</v>
      </c>
      <c r="I559" s="281"/>
      <c r="J559" s="277"/>
      <c r="K559" s="277"/>
      <c r="L559" s="282"/>
      <c r="M559" s="283"/>
      <c r="N559" s="284"/>
      <c r="O559" s="284"/>
      <c r="P559" s="284"/>
      <c r="Q559" s="284"/>
      <c r="R559" s="284"/>
      <c r="S559" s="284"/>
      <c r="T559" s="285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86" t="s">
        <v>312</v>
      </c>
      <c r="AU559" s="286" t="s">
        <v>91</v>
      </c>
      <c r="AV559" s="14" t="s">
        <v>282</v>
      </c>
      <c r="AW559" s="14" t="s">
        <v>4</v>
      </c>
      <c r="AX559" s="14" t="s">
        <v>83</v>
      </c>
      <c r="AY559" s="286" t="s">
        <v>265</v>
      </c>
    </row>
    <row r="560" s="2" customFormat="1" ht="16.30189" customHeight="1">
      <c r="A560" s="39"/>
      <c r="B560" s="40"/>
      <c r="C560" s="287" t="s">
        <v>807</v>
      </c>
      <c r="D560" s="287" t="s">
        <v>367</v>
      </c>
      <c r="E560" s="288" t="s">
        <v>2833</v>
      </c>
      <c r="F560" s="289" t="s">
        <v>1</v>
      </c>
      <c r="G560" s="290" t="s">
        <v>1</v>
      </c>
      <c r="H560" s="291">
        <v>111.12000000000001</v>
      </c>
      <c r="I560" s="292"/>
      <c r="J560" s="291">
        <f>ROUND(I560*H560,2)</f>
        <v>0</v>
      </c>
      <c r="K560" s="293"/>
      <c r="L560" s="294"/>
      <c r="M560" s="295" t="s">
        <v>1</v>
      </c>
      <c r="N560" s="296" t="s">
        <v>41</v>
      </c>
      <c r="O560" s="92"/>
      <c r="P560" s="255">
        <f>O560*H560</f>
        <v>0</v>
      </c>
      <c r="Q560" s="255">
        <v>0.0073800000000000003</v>
      </c>
      <c r="R560" s="255">
        <f>Q560*H560</f>
        <v>0.82006560000000006</v>
      </c>
      <c r="S560" s="255">
        <v>0</v>
      </c>
      <c r="T560" s="256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57" t="s">
        <v>439</v>
      </c>
      <c r="AT560" s="257" t="s">
        <v>367</v>
      </c>
      <c r="AU560" s="257" t="s">
        <v>91</v>
      </c>
      <c r="AY560" s="18" t="s">
        <v>265</v>
      </c>
      <c r="BE560" s="258">
        <f>IF(N560="základná",J560,0)</f>
        <v>0</v>
      </c>
      <c r="BF560" s="258">
        <f>IF(N560="znížená",J560,0)</f>
        <v>0</v>
      </c>
      <c r="BG560" s="258">
        <f>IF(N560="zákl. prenesená",J560,0)</f>
        <v>0</v>
      </c>
      <c r="BH560" s="258">
        <f>IF(N560="zníž. prenesená",J560,0)</f>
        <v>0</v>
      </c>
      <c r="BI560" s="258">
        <f>IF(N560="nulová",J560,0)</f>
        <v>0</v>
      </c>
      <c r="BJ560" s="18" t="s">
        <v>91</v>
      </c>
      <c r="BK560" s="258">
        <f>ROUND(I560*H560,2)</f>
        <v>0</v>
      </c>
      <c r="BL560" s="18" t="s">
        <v>371</v>
      </c>
      <c r="BM560" s="257" t="s">
        <v>2834</v>
      </c>
    </row>
    <row r="561" s="13" customFormat="1">
      <c r="A561" s="13"/>
      <c r="B561" s="264"/>
      <c r="C561" s="265"/>
      <c r="D561" s="266" t="s">
        <v>312</v>
      </c>
      <c r="E561" s="265"/>
      <c r="F561" s="268" t="s">
        <v>3945</v>
      </c>
      <c r="G561" s="265"/>
      <c r="H561" s="269">
        <v>111.12000000000001</v>
      </c>
      <c r="I561" s="270"/>
      <c r="J561" s="265"/>
      <c r="K561" s="265"/>
      <c r="L561" s="271"/>
      <c r="M561" s="272"/>
      <c r="N561" s="273"/>
      <c r="O561" s="273"/>
      <c r="P561" s="273"/>
      <c r="Q561" s="273"/>
      <c r="R561" s="273"/>
      <c r="S561" s="273"/>
      <c r="T561" s="27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75" t="s">
        <v>312</v>
      </c>
      <c r="AU561" s="275" t="s">
        <v>91</v>
      </c>
      <c r="AV561" s="13" t="s">
        <v>91</v>
      </c>
      <c r="AW561" s="13" t="s">
        <v>5</v>
      </c>
      <c r="AX561" s="13" t="s">
        <v>83</v>
      </c>
      <c r="AY561" s="275" t="s">
        <v>265</v>
      </c>
    </row>
    <row r="562" s="2" customFormat="1" ht="16.30189" customHeight="1">
      <c r="A562" s="39"/>
      <c r="B562" s="40"/>
      <c r="C562" s="246" t="s">
        <v>811</v>
      </c>
      <c r="D562" s="246" t="s">
        <v>268</v>
      </c>
      <c r="E562" s="247" t="s">
        <v>2836</v>
      </c>
      <c r="F562" s="248" t="s">
        <v>1</v>
      </c>
      <c r="G562" s="249" t="s">
        <v>1</v>
      </c>
      <c r="H562" s="250">
        <v>70.079999999999998</v>
      </c>
      <c r="I562" s="251"/>
      <c r="J562" s="250">
        <f>ROUND(I562*H562,2)</f>
        <v>0</v>
      </c>
      <c r="K562" s="252"/>
      <c r="L562" s="45"/>
      <c r="M562" s="253" t="s">
        <v>1</v>
      </c>
      <c r="N562" s="254" t="s">
        <v>41</v>
      </c>
      <c r="O562" s="92"/>
      <c r="P562" s="255">
        <f>O562*H562</f>
        <v>0</v>
      </c>
      <c r="Q562" s="255">
        <v>0.0022200000000000002</v>
      </c>
      <c r="R562" s="255">
        <f>Q562*H562</f>
        <v>0.15557760000000001</v>
      </c>
      <c r="S562" s="255">
        <v>0</v>
      </c>
      <c r="T562" s="256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57" t="s">
        <v>371</v>
      </c>
      <c r="AT562" s="257" t="s">
        <v>268</v>
      </c>
      <c r="AU562" s="257" t="s">
        <v>91</v>
      </c>
      <c r="AY562" s="18" t="s">
        <v>265</v>
      </c>
      <c r="BE562" s="258">
        <f>IF(N562="základná",J562,0)</f>
        <v>0</v>
      </c>
      <c r="BF562" s="258">
        <f>IF(N562="znížená",J562,0)</f>
        <v>0</v>
      </c>
      <c r="BG562" s="258">
        <f>IF(N562="zákl. prenesená",J562,0)</f>
        <v>0</v>
      </c>
      <c r="BH562" s="258">
        <f>IF(N562="zníž. prenesená",J562,0)</f>
        <v>0</v>
      </c>
      <c r="BI562" s="258">
        <f>IF(N562="nulová",J562,0)</f>
        <v>0</v>
      </c>
      <c r="BJ562" s="18" t="s">
        <v>91</v>
      </c>
      <c r="BK562" s="258">
        <f>ROUND(I562*H562,2)</f>
        <v>0</v>
      </c>
      <c r="BL562" s="18" t="s">
        <v>371</v>
      </c>
      <c r="BM562" s="257" t="s">
        <v>2837</v>
      </c>
    </row>
    <row r="563" s="13" customFormat="1">
      <c r="A563" s="13"/>
      <c r="B563" s="264"/>
      <c r="C563" s="265"/>
      <c r="D563" s="266" t="s">
        <v>312</v>
      </c>
      <c r="E563" s="267" t="s">
        <v>1</v>
      </c>
      <c r="F563" s="268" t="s">
        <v>3946</v>
      </c>
      <c r="G563" s="265"/>
      <c r="H563" s="269">
        <v>70.079999999999998</v>
      </c>
      <c r="I563" s="270"/>
      <c r="J563" s="265"/>
      <c r="K563" s="265"/>
      <c r="L563" s="271"/>
      <c r="M563" s="272"/>
      <c r="N563" s="273"/>
      <c r="O563" s="273"/>
      <c r="P563" s="273"/>
      <c r="Q563" s="273"/>
      <c r="R563" s="273"/>
      <c r="S563" s="273"/>
      <c r="T563" s="27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75" t="s">
        <v>312</v>
      </c>
      <c r="AU563" s="275" t="s">
        <v>91</v>
      </c>
      <c r="AV563" s="13" t="s">
        <v>91</v>
      </c>
      <c r="AW563" s="13" t="s">
        <v>4</v>
      </c>
      <c r="AX563" s="13" t="s">
        <v>75</v>
      </c>
      <c r="AY563" s="275" t="s">
        <v>265</v>
      </c>
    </row>
    <row r="564" s="14" customFormat="1">
      <c r="A564" s="14"/>
      <c r="B564" s="276"/>
      <c r="C564" s="277"/>
      <c r="D564" s="266" t="s">
        <v>312</v>
      </c>
      <c r="E564" s="278" t="s">
        <v>1</v>
      </c>
      <c r="F564" s="279" t="s">
        <v>318</v>
      </c>
      <c r="G564" s="277"/>
      <c r="H564" s="280">
        <v>70.079999999999998</v>
      </c>
      <c r="I564" s="281"/>
      <c r="J564" s="277"/>
      <c r="K564" s="277"/>
      <c r="L564" s="282"/>
      <c r="M564" s="283"/>
      <c r="N564" s="284"/>
      <c r="O564" s="284"/>
      <c r="P564" s="284"/>
      <c r="Q564" s="284"/>
      <c r="R564" s="284"/>
      <c r="S564" s="284"/>
      <c r="T564" s="285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86" t="s">
        <v>312</v>
      </c>
      <c r="AU564" s="286" t="s">
        <v>91</v>
      </c>
      <c r="AV564" s="14" t="s">
        <v>282</v>
      </c>
      <c r="AW564" s="14" t="s">
        <v>5</v>
      </c>
      <c r="AX564" s="14" t="s">
        <v>83</v>
      </c>
      <c r="AY564" s="286" t="s">
        <v>265</v>
      </c>
    </row>
    <row r="565" s="2" customFormat="1" ht="16.30189" customHeight="1">
      <c r="A565" s="39"/>
      <c r="B565" s="40"/>
      <c r="C565" s="246" t="s">
        <v>818</v>
      </c>
      <c r="D565" s="246" t="s">
        <v>268</v>
      </c>
      <c r="E565" s="247" t="s">
        <v>2838</v>
      </c>
      <c r="F565" s="248" t="s">
        <v>1</v>
      </c>
      <c r="G565" s="249" t="s">
        <v>1</v>
      </c>
      <c r="H565" s="250">
        <v>87.400000000000006</v>
      </c>
      <c r="I565" s="251"/>
      <c r="J565" s="250">
        <f>ROUND(I565*H565,2)</f>
        <v>0</v>
      </c>
      <c r="K565" s="252"/>
      <c r="L565" s="45"/>
      <c r="M565" s="253" t="s">
        <v>1</v>
      </c>
      <c r="N565" s="254" t="s">
        <v>41</v>
      </c>
      <c r="O565" s="92"/>
      <c r="P565" s="255">
        <f>O565*H565</f>
        <v>0</v>
      </c>
      <c r="Q565" s="255">
        <v>0.00060300000000000002</v>
      </c>
      <c r="R565" s="255">
        <f>Q565*H565</f>
        <v>0.052702200000000005</v>
      </c>
      <c r="S565" s="255">
        <v>0</v>
      </c>
      <c r="T565" s="256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57" t="s">
        <v>371</v>
      </c>
      <c r="AT565" s="257" t="s">
        <v>268</v>
      </c>
      <c r="AU565" s="257" t="s">
        <v>91</v>
      </c>
      <c r="AY565" s="18" t="s">
        <v>265</v>
      </c>
      <c r="BE565" s="258">
        <f>IF(N565="základná",J565,0)</f>
        <v>0</v>
      </c>
      <c r="BF565" s="258">
        <f>IF(N565="znížená",J565,0)</f>
        <v>0</v>
      </c>
      <c r="BG565" s="258">
        <f>IF(N565="zákl. prenesená",J565,0)</f>
        <v>0</v>
      </c>
      <c r="BH565" s="258">
        <f>IF(N565="zníž. prenesená",J565,0)</f>
        <v>0</v>
      </c>
      <c r="BI565" s="258">
        <f>IF(N565="nulová",J565,0)</f>
        <v>0</v>
      </c>
      <c r="BJ565" s="18" t="s">
        <v>91</v>
      </c>
      <c r="BK565" s="258">
        <f>ROUND(I565*H565,2)</f>
        <v>0</v>
      </c>
      <c r="BL565" s="18" t="s">
        <v>371</v>
      </c>
      <c r="BM565" s="257" t="s">
        <v>3609</v>
      </c>
    </row>
    <row r="566" s="13" customFormat="1">
      <c r="A566" s="13"/>
      <c r="B566" s="264"/>
      <c r="C566" s="265"/>
      <c r="D566" s="266" t="s">
        <v>312</v>
      </c>
      <c r="E566" s="267" t="s">
        <v>1</v>
      </c>
      <c r="F566" s="268" t="s">
        <v>3947</v>
      </c>
      <c r="G566" s="265"/>
      <c r="H566" s="269">
        <v>87.400000000000006</v>
      </c>
      <c r="I566" s="270"/>
      <c r="J566" s="265"/>
      <c r="K566" s="265"/>
      <c r="L566" s="271"/>
      <c r="M566" s="272"/>
      <c r="N566" s="273"/>
      <c r="O566" s="273"/>
      <c r="P566" s="273"/>
      <c r="Q566" s="273"/>
      <c r="R566" s="273"/>
      <c r="S566" s="273"/>
      <c r="T566" s="27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75" t="s">
        <v>312</v>
      </c>
      <c r="AU566" s="275" t="s">
        <v>91</v>
      </c>
      <c r="AV566" s="13" t="s">
        <v>91</v>
      </c>
      <c r="AW566" s="13" t="s">
        <v>4</v>
      </c>
      <c r="AX566" s="13" t="s">
        <v>83</v>
      </c>
      <c r="AY566" s="275" t="s">
        <v>265</v>
      </c>
    </row>
    <row r="567" s="2" customFormat="1" ht="16.30189" customHeight="1">
      <c r="A567" s="39"/>
      <c r="B567" s="40"/>
      <c r="C567" s="246" t="s">
        <v>822</v>
      </c>
      <c r="D567" s="246" t="s">
        <v>268</v>
      </c>
      <c r="E567" s="247" t="s">
        <v>2841</v>
      </c>
      <c r="F567" s="248" t="s">
        <v>1</v>
      </c>
      <c r="G567" s="249" t="s">
        <v>1</v>
      </c>
      <c r="H567" s="250">
        <v>39.899999999999999</v>
      </c>
      <c r="I567" s="251"/>
      <c r="J567" s="250">
        <f>ROUND(I567*H567,2)</f>
        <v>0</v>
      </c>
      <c r="K567" s="252"/>
      <c r="L567" s="45"/>
      <c r="M567" s="253" t="s">
        <v>1</v>
      </c>
      <c r="N567" s="254" t="s">
        <v>41</v>
      </c>
      <c r="O567" s="92"/>
      <c r="P567" s="255">
        <f>O567*H567</f>
        <v>0</v>
      </c>
      <c r="Q567" s="255">
        <v>0.00085300000000000003</v>
      </c>
      <c r="R567" s="255">
        <f>Q567*H567</f>
        <v>0.034034700000000001</v>
      </c>
      <c r="S567" s="255">
        <v>0</v>
      </c>
      <c r="T567" s="256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57" t="s">
        <v>371</v>
      </c>
      <c r="AT567" s="257" t="s">
        <v>268</v>
      </c>
      <c r="AU567" s="257" t="s">
        <v>91</v>
      </c>
      <c r="AY567" s="18" t="s">
        <v>265</v>
      </c>
      <c r="BE567" s="258">
        <f>IF(N567="základná",J567,0)</f>
        <v>0</v>
      </c>
      <c r="BF567" s="258">
        <f>IF(N567="znížená",J567,0)</f>
        <v>0</v>
      </c>
      <c r="BG567" s="258">
        <f>IF(N567="zákl. prenesená",J567,0)</f>
        <v>0</v>
      </c>
      <c r="BH567" s="258">
        <f>IF(N567="zníž. prenesená",J567,0)</f>
        <v>0</v>
      </c>
      <c r="BI567" s="258">
        <f>IF(N567="nulová",J567,0)</f>
        <v>0</v>
      </c>
      <c r="BJ567" s="18" t="s">
        <v>91</v>
      </c>
      <c r="BK567" s="258">
        <f>ROUND(I567*H567,2)</f>
        <v>0</v>
      </c>
      <c r="BL567" s="18" t="s">
        <v>371</v>
      </c>
      <c r="BM567" s="257" t="s">
        <v>2842</v>
      </c>
    </row>
    <row r="568" s="15" customFormat="1">
      <c r="A568" s="15"/>
      <c r="B568" s="297"/>
      <c r="C568" s="298"/>
      <c r="D568" s="266" t="s">
        <v>312</v>
      </c>
      <c r="E568" s="299" t="s">
        <v>1</v>
      </c>
      <c r="F568" s="300" t="s">
        <v>2843</v>
      </c>
      <c r="G568" s="298"/>
      <c r="H568" s="299" t="s">
        <v>1</v>
      </c>
      <c r="I568" s="301"/>
      <c r="J568" s="298"/>
      <c r="K568" s="298"/>
      <c r="L568" s="302"/>
      <c r="M568" s="303"/>
      <c r="N568" s="304"/>
      <c r="O568" s="304"/>
      <c r="P568" s="304"/>
      <c r="Q568" s="304"/>
      <c r="R568" s="304"/>
      <c r="S568" s="304"/>
      <c r="T568" s="30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306" t="s">
        <v>312</v>
      </c>
      <c r="AU568" s="306" t="s">
        <v>91</v>
      </c>
      <c r="AV568" s="15" t="s">
        <v>83</v>
      </c>
      <c r="AW568" s="15" t="s">
        <v>4</v>
      </c>
      <c r="AX568" s="15" t="s">
        <v>75</v>
      </c>
      <c r="AY568" s="306" t="s">
        <v>265</v>
      </c>
    </row>
    <row r="569" s="13" customFormat="1">
      <c r="A569" s="13"/>
      <c r="B569" s="264"/>
      <c r="C569" s="265"/>
      <c r="D569" s="266" t="s">
        <v>312</v>
      </c>
      <c r="E569" s="267" t="s">
        <v>1</v>
      </c>
      <c r="F569" s="268" t="s">
        <v>3948</v>
      </c>
      <c r="G569" s="265"/>
      <c r="H569" s="269">
        <v>39.899999999999999</v>
      </c>
      <c r="I569" s="270"/>
      <c r="J569" s="265"/>
      <c r="K569" s="265"/>
      <c r="L569" s="271"/>
      <c r="M569" s="272"/>
      <c r="N569" s="273"/>
      <c r="O569" s="273"/>
      <c r="P569" s="273"/>
      <c r="Q569" s="273"/>
      <c r="R569" s="273"/>
      <c r="S569" s="273"/>
      <c r="T569" s="27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75" t="s">
        <v>312</v>
      </c>
      <c r="AU569" s="275" t="s">
        <v>91</v>
      </c>
      <c r="AV569" s="13" t="s">
        <v>91</v>
      </c>
      <c r="AW569" s="13" t="s">
        <v>4</v>
      </c>
      <c r="AX569" s="13" t="s">
        <v>75</v>
      </c>
      <c r="AY569" s="275" t="s">
        <v>265</v>
      </c>
    </row>
    <row r="570" s="14" customFormat="1">
      <c r="A570" s="14"/>
      <c r="B570" s="276"/>
      <c r="C570" s="277"/>
      <c r="D570" s="266" t="s">
        <v>312</v>
      </c>
      <c r="E570" s="278" t="s">
        <v>1</v>
      </c>
      <c r="F570" s="279" t="s">
        <v>318</v>
      </c>
      <c r="G570" s="277"/>
      <c r="H570" s="280">
        <v>39.899999999999999</v>
      </c>
      <c r="I570" s="281"/>
      <c r="J570" s="277"/>
      <c r="K570" s="277"/>
      <c r="L570" s="282"/>
      <c r="M570" s="283"/>
      <c r="N570" s="284"/>
      <c r="O570" s="284"/>
      <c r="P570" s="284"/>
      <c r="Q570" s="284"/>
      <c r="R570" s="284"/>
      <c r="S570" s="284"/>
      <c r="T570" s="285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86" t="s">
        <v>312</v>
      </c>
      <c r="AU570" s="286" t="s">
        <v>91</v>
      </c>
      <c r="AV570" s="14" t="s">
        <v>282</v>
      </c>
      <c r="AW570" s="14" t="s">
        <v>5</v>
      </c>
      <c r="AX570" s="14" t="s">
        <v>83</v>
      </c>
      <c r="AY570" s="286" t="s">
        <v>265</v>
      </c>
    </row>
    <row r="571" s="2" customFormat="1" ht="16.30189" customHeight="1">
      <c r="A571" s="39"/>
      <c r="B571" s="40"/>
      <c r="C571" s="246" t="s">
        <v>827</v>
      </c>
      <c r="D571" s="246" t="s">
        <v>268</v>
      </c>
      <c r="E571" s="247" t="s">
        <v>2845</v>
      </c>
      <c r="F571" s="248" t="s">
        <v>1</v>
      </c>
      <c r="G571" s="249" t="s">
        <v>1</v>
      </c>
      <c r="H571" s="250">
        <v>40.5</v>
      </c>
      <c r="I571" s="251"/>
      <c r="J571" s="250">
        <f>ROUND(I571*H571,2)</f>
        <v>0</v>
      </c>
      <c r="K571" s="252"/>
      <c r="L571" s="45"/>
      <c r="M571" s="253" t="s">
        <v>1</v>
      </c>
      <c r="N571" s="254" t="s">
        <v>41</v>
      </c>
      <c r="O571" s="92"/>
      <c r="P571" s="255">
        <f>O571*H571</f>
        <v>0</v>
      </c>
      <c r="Q571" s="255">
        <v>0</v>
      </c>
      <c r="R571" s="255">
        <f>Q571*H571</f>
        <v>0</v>
      </c>
      <c r="S571" s="255">
        <v>0</v>
      </c>
      <c r="T571" s="256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57" t="s">
        <v>371</v>
      </c>
      <c r="AT571" s="257" t="s">
        <v>268</v>
      </c>
      <c r="AU571" s="257" t="s">
        <v>91</v>
      </c>
      <c r="AY571" s="18" t="s">
        <v>265</v>
      </c>
      <c r="BE571" s="258">
        <f>IF(N571="základná",J571,0)</f>
        <v>0</v>
      </c>
      <c r="BF571" s="258">
        <f>IF(N571="znížená",J571,0)</f>
        <v>0</v>
      </c>
      <c r="BG571" s="258">
        <f>IF(N571="zákl. prenesená",J571,0)</f>
        <v>0</v>
      </c>
      <c r="BH571" s="258">
        <f>IF(N571="zníž. prenesená",J571,0)</f>
        <v>0</v>
      </c>
      <c r="BI571" s="258">
        <f>IF(N571="nulová",J571,0)</f>
        <v>0</v>
      </c>
      <c r="BJ571" s="18" t="s">
        <v>91</v>
      </c>
      <c r="BK571" s="258">
        <f>ROUND(I571*H571,2)</f>
        <v>0</v>
      </c>
      <c r="BL571" s="18" t="s">
        <v>371</v>
      </c>
      <c r="BM571" s="257" t="s">
        <v>2846</v>
      </c>
    </row>
    <row r="572" s="12" customFormat="1" ht="25.92" customHeight="1">
      <c r="A572" s="12"/>
      <c r="B572" s="230"/>
      <c r="C572" s="231"/>
      <c r="D572" s="232" t="s">
        <v>74</v>
      </c>
      <c r="E572" s="233" t="s">
        <v>262</v>
      </c>
      <c r="F572" s="233" t="s">
        <v>263</v>
      </c>
      <c r="G572" s="231"/>
      <c r="H572" s="231"/>
      <c r="I572" s="234"/>
      <c r="J572" s="235">
        <f>BK572</f>
        <v>0</v>
      </c>
      <c r="K572" s="231"/>
      <c r="L572" s="236"/>
      <c r="M572" s="237"/>
      <c r="N572" s="238"/>
      <c r="O572" s="238"/>
      <c r="P572" s="239">
        <f>P573+P577+P582</f>
        <v>0</v>
      </c>
      <c r="Q572" s="238"/>
      <c r="R572" s="239">
        <f>R573+R577+R582</f>
        <v>0</v>
      </c>
      <c r="S572" s="238"/>
      <c r="T572" s="240">
        <f>T573+T577+T582</f>
        <v>0</v>
      </c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R572" s="241" t="s">
        <v>264</v>
      </c>
      <c r="AT572" s="242" t="s">
        <v>74</v>
      </c>
      <c r="AU572" s="242" t="s">
        <v>75</v>
      </c>
      <c r="AY572" s="241" t="s">
        <v>265</v>
      </c>
      <c r="BK572" s="243">
        <f>BK573+BK577+BK582</f>
        <v>0</v>
      </c>
    </row>
    <row r="573" s="12" customFormat="1" ht="22.8" customHeight="1">
      <c r="A573" s="12"/>
      <c r="B573" s="230"/>
      <c r="C573" s="231"/>
      <c r="D573" s="232" t="s">
        <v>74</v>
      </c>
      <c r="E573" s="244" t="s">
        <v>266</v>
      </c>
      <c r="F573" s="244" t="s">
        <v>267</v>
      </c>
      <c r="G573" s="231"/>
      <c r="H573" s="231"/>
      <c r="I573" s="234"/>
      <c r="J573" s="245">
        <f>BK573</f>
        <v>0</v>
      </c>
      <c r="K573" s="231"/>
      <c r="L573" s="236"/>
      <c r="M573" s="237"/>
      <c r="N573" s="238"/>
      <c r="O573" s="238"/>
      <c r="P573" s="239">
        <f>SUM(P574:P576)</f>
        <v>0</v>
      </c>
      <c r="Q573" s="238"/>
      <c r="R573" s="239">
        <f>SUM(R574:R576)</f>
        <v>0</v>
      </c>
      <c r="S573" s="238"/>
      <c r="T573" s="240">
        <f>SUM(T574:T576)</f>
        <v>0</v>
      </c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R573" s="241" t="s">
        <v>264</v>
      </c>
      <c r="AT573" s="242" t="s">
        <v>74</v>
      </c>
      <c r="AU573" s="242" t="s">
        <v>83</v>
      </c>
      <c r="AY573" s="241" t="s">
        <v>265</v>
      </c>
      <c r="BK573" s="243">
        <f>SUM(BK574:BK576)</f>
        <v>0</v>
      </c>
    </row>
    <row r="574" s="2" customFormat="1" ht="16.30189" customHeight="1">
      <c r="A574" s="39"/>
      <c r="B574" s="40"/>
      <c r="C574" s="246" t="s">
        <v>834</v>
      </c>
      <c r="D574" s="246" t="s">
        <v>268</v>
      </c>
      <c r="E574" s="247" t="s">
        <v>269</v>
      </c>
      <c r="F574" s="248" t="s">
        <v>1</v>
      </c>
      <c r="G574" s="249" t="s">
        <v>1</v>
      </c>
      <c r="H574" s="250">
        <v>1</v>
      </c>
      <c r="I574" s="251"/>
      <c r="J574" s="250">
        <f>ROUND(I574*H574,2)</f>
        <v>0</v>
      </c>
      <c r="K574" s="252"/>
      <c r="L574" s="45"/>
      <c r="M574" s="253" t="s">
        <v>1</v>
      </c>
      <c r="N574" s="254" t="s">
        <v>41</v>
      </c>
      <c r="O574" s="92"/>
      <c r="P574" s="255">
        <f>O574*H574</f>
        <v>0</v>
      </c>
      <c r="Q574" s="255">
        <v>0</v>
      </c>
      <c r="R574" s="255">
        <f>Q574*H574</f>
        <v>0</v>
      </c>
      <c r="S574" s="255">
        <v>0</v>
      </c>
      <c r="T574" s="256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57" t="s">
        <v>272</v>
      </c>
      <c r="AT574" s="257" t="s">
        <v>268</v>
      </c>
      <c r="AU574" s="257" t="s">
        <v>91</v>
      </c>
      <c r="AY574" s="18" t="s">
        <v>265</v>
      </c>
      <c r="BE574" s="258">
        <f>IF(N574="základná",J574,0)</f>
        <v>0</v>
      </c>
      <c r="BF574" s="258">
        <f>IF(N574="znížená",J574,0)</f>
        <v>0</v>
      </c>
      <c r="BG574" s="258">
        <f>IF(N574="zákl. prenesená",J574,0)</f>
        <v>0</v>
      </c>
      <c r="BH574" s="258">
        <f>IF(N574="zníž. prenesená",J574,0)</f>
        <v>0</v>
      </c>
      <c r="BI574" s="258">
        <f>IF(N574="nulová",J574,0)</f>
        <v>0</v>
      </c>
      <c r="BJ574" s="18" t="s">
        <v>91</v>
      </c>
      <c r="BK574" s="258">
        <f>ROUND(I574*H574,2)</f>
        <v>0</v>
      </c>
      <c r="BL574" s="18" t="s">
        <v>272</v>
      </c>
      <c r="BM574" s="257" t="s">
        <v>2847</v>
      </c>
    </row>
    <row r="575" s="2" customFormat="1" ht="16.30189" customHeight="1">
      <c r="A575" s="39"/>
      <c r="B575" s="40"/>
      <c r="C575" s="246" t="s">
        <v>839</v>
      </c>
      <c r="D575" s="246" t="s">
        <v>268</v>
      </c>
      <c r="E575" s="247" t="s">
        <v>274</v>
      </c>
      <c r="F575" s="248" t="s">
        <v>1</v>
      </c>
      <c r="G575" s="249" t="s">
        <v>1</v>
      </c>
      <c r="H575" s="250">
        <v>1</v>
      </c>
      <c r="I575" s="251"/>
      <c r="J575" s="250">
        <f>ROUND(I575*H575,2)</f>
        <v>0</v>
      </c>
      <c r="K575" s="252"/>
      <c r="L575" s="45"/>
      <c r="M575" s="253" t="s">
        <v>1</v>
      </c>
      <c r="N575" s="254" t="s">
        <v>41</v>
      </c>
      <c r="O575" s="92"/>
      <c r="P575" s="255">
        <f>O575*H575</f>
        <v>0</v>
      </c>
      <c r="Q575" s="255">
        <v>0</v>
      </c>
      <c r="R575" s="255">
        <f>Q575*H575</f>
        <v>0</v>
      </c>
      <c r="S575" s="255">
        <v>0</v>
      </c>
      <c r="T575" s="256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57" t="s">
        <v>272</v>
      </c>
      <c r="AT575" s="257" t="s">
        <v>268</v>
      </c>
      <c r="AU575" s="257" t="s">
        <v>91</v>
      </c>
      <c r="AY575" s="18" t="s">
        <v>265</v>
      </c>
      <c r="BE575" s="258">
        <f>IF(N575="základná",J575,0)</f>
        <v>0</v>
      </c>
      <c r="BF575" s="258">
        <f>IF(N575="znížená",J575,0)</f>
        <v>0</v>
      </c>
      <c r="BG575" s="258">
        <f>IF(N575="zákl. prenesená",J575,0)</f>
        <v>0</v>
      </c>
      <c r="BH575" s="258">
        <f>IF(N575="zníž. prenesená",J575,0)</f>
        <v>0</v>
      </c>
      <c r="BI575" s="258">
        <f>IF(N575="nulová",J575,0)</f>
        <v>0</v>
      </c>
      <c r="BJ575" s="18" t="s">
        <v>91</v>
      </c>
      <c r="BK575" s="258">
        <f>ROUND(I575*H575,2)</f>
        <v>0</v>
      </c>
      <c r="BL575" s="18" t="s">
        <v>272</v>
      </c>
      <c r="BM575" s="257" t="s">
        <v>2848</v>
      </c>
    </row>
    <row r="576" s="2" customFormat="1" ht="16.30189" customHeight="1">
      <c r="A576" s="39"/>
      <c r="B576" s="40"/>
      <c r="C576" s="246" t="s">
        <v>843</v>
      </c>
      <c r="D576" s="246" t="s">
        <v>268</v>
      </c>
      <c r="E576" s="247" t="s">
        <v>277</v>
      </c>
      <c r="F576" s="248" t="s">
        <v>1</v>
      </c>
      <c r="G576" s="249" t="s">
        <v>1</v>
      </c>
      <c r="H576" s="250">
        <v>1</v>
      </c>
      <c r="I576" s="251"/>
      <c r="J576" s="250">
        <f>ROUND(I576*H576,2)</f>
        <v>0</v>
      </c>
      <c r="K576" s="252"/>
      <c r="L576" s="45"/>
      <c r="M576" s="253" t="s">
        <v>1</v>
      </c>
      <c r="N576" s="254" t="s">
        <v>41</v>
      </c>
      <c r="O576" s="92"/>
      <c r="P576" s="255">
        <f>O576*H576</f>
        <v>0</v>
      </c>
      <c r="Q576" s="255">
        <v>0</v>
      </c>
      <c r="R576" s="255">
        <f>Q576*H576</f>
        <v>0</v>
      </c>
      <c r="S576" s="255">
        <v>0</v>
      </c>
      <c r="T576" s="256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57" t="s">
        <v>272</v>
      </c>
      <c r="AT576" s="257" t="s">
        <v>268</v>
      </c>
      <c r="AU576" s="257" t="s">
        <v>91</v>
      </c>
      <c r="AY576" s="18" t="s">
        <v>265</v>
      </c>
      <c r="BE576" s="258">
        <f>IF(N576="základná",J576,0)</f>
        <v>0</v>
      </c>
      <c r="BF576" s="258">
        <f>IF(N576="znížená",J576,0)</f>
        <v>0</v>
      </c>
      <c r="BG576" s="258">
        <f>IF(N576="zákl. prenesená",J576,0)</f>
        <v>0</v>
      </c>
      <c r="BH576" s="258">
        <f>IF(N576="zníž. prenesená",J576,0)</f>
        <v>0</v>
      </c>
      <c r="BI576" s="258">
        <f>IF(N576="nulová",J576,0)</f>
        <v>0</v>
      </c>
      <c r="BJ576" s="18" t="s">
        <v>91</v>
      </c>
      <c r="BK576" s="258">
        <f>ROUND(I576*H576,2)</f>
        <v>0</v>
      </c>
      <c r="BL576" s="18" t="s">
        <v>272</v>
      </c>
      <c r="BM576" s="257" t="s">
        <v>2849</v>
      </c>
    </row>
    <row r="577" s="12" customFormat="1" ht="22.8" customHeight="1">
      <c r="A577" s="12"/>
      <c r="B577" s="230"/>
      <c r="C577" s="231"/>
      <c r="D577" s="232" t="s">
        <v>74</v>
      </c>
      <c r="E577" s="244" t="s">
        <v>280</v>
      </c>
      <c r="F577" s="244" t="s">
        <v>281</v>
      </c>
      <c r="G577" s="231"/>
      <c r="H577" s="231"/>
      <c r="I577" s="234"/>
      <c r="J577" s="245">
        <f>BK577</f>
        <v>0</v>
      </c>
      <c r="K577" s="231"/>
      <c r="L577" s="236"/>
      <c r="M577" s="237"/>
      <c r="N577" s="238"/>
      <c r="O577" s="238"/>
      <c r="P577" s="239">
        <f>SUM(P578:P581)</f>
        <v>0</v>
      </c>
      <c r="Q577" s="238"/>
      <c r="R577" s="239">
        <f>SUM(R578:R581)</f>
        <v>0</v>
      </c>
      <c r="S577" s="238"/>
      <c r="T577" s="240">
        <f>SUM(T578:T581)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41" t="s">
        <v>264</v>
      </c>
      <c r="AT577" s="242" t="s">
        <v>74</v>
      </c>
      <c r="AU577" s="242" t="s">
        <v>83</v>
      </c>
      <c r="AY577" s="241" t="s">
        <v>265</v>
      </c>
      <c r="BK577" s="243">
        <f>SUM(BK578:BK581)</f>
        <v>0</v>
      </c>
    </row>
    <row r="578" s="2" customFormat="1" ht="16.30189" customHeight="1">
      <c r="A578" s="39"/>
      <c r="B578" s="40"/>
      <c r="C578" s="246" t="s">
        <v>847</v>
      </c>
      <c r="D578" s="246" t="s">
        <v>268</v>
      </c>
      <c r="E578" s="247" t="s">
        <v>283</v>
      </c>
      <c r="F578" s="248" t="s">
        <v>1</v>
      </c>
      <c r="G578" s="249" t="s">
        <v>1</v>
      </c>
      <c r="H578" s="250">
        <v>1</v>
      </c>
      <c r="I578" s="251"/>
      <c r="J578" s="250">
        <f>ROUND(I578*H578,2)</f>
        <v>0</v>
      </c>
      <c r="K578" s="252"/>
      <c r="L578" s="45"/>
      <c r="M578" s="253" t="s">
        <v>1</v>
      </c>
      <c r="N578" s="254" t="s">
        <v>41</v>
      </c>
      <c r="O578" s="92"/>
      <c r="P578" s="255">
        <f>O578*H578</f>
        <v>0</v>
      </c>
      <c r="Q578" s="255">
        <v>0</v>
      </c>
      <c r="R578" s="255">
        <f>Q578*H578</f>
        <v>0</v>
      </c>
      <c r="S578" s="255">
        <v>0</v>
      </c>
      <c r="T578" s="256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57" t="s">
        <v>272</v>
      </c>
      <c r="AT578" s="257" t="s">
        <v>268</v>
      </c>
      <c r="AU578" s="257" t="s">
        <v>91</v>
      </c>
      <c r="AY578" s="18" t="s">
        <v>265</v>
      </c>
      <c r="BE578" s="258">
        <f>IF(N578="základná",J578,0)</f>
        <v>0</v>
      </c>
      <c r="BF578" s="258">
        <f>IF(N578="znížená",J578,0)</f>
        <v>0</v>
      </c>
      <c r="BG578" s="258">
        <f>IF(N578="zákl. prenesená",J578,0)</f>
        <v>0</v>
      </c>
      <c r="BH578" s="258">
        <f>IF(N578="zníž. prenesená",J578,0)</f>
        <v>0</v>
      </c>
      <c r="BI578" s="258">
        <f>IF(N578="nulová",J578,0)</f>
        <v>0</v>
      </c>
      <c r="BJ578" s="18" t="s">
        <v>91</v>
      </c>
      <c r="BK578" s="258">
        <f>ROUND(I578*H578,2)</f>
        <v>0</v>
      </c>
      <c r="BL578" s="18" t="s">
        <v>272</v>
      </c>
      <c r="BM578" s="257" t="s">
        <v>2850</v>
      </c>
    </row>
    <row r="579" s="2" customFormat="1" ht="16.30189" customHeight="1">
      <c r="A579" s="39"/>
      <c r="B579" s="40"/>
      <c r="C579" s="246" t="s">
        <v>3612</v>
      </c>
      <c r="D579" s="246" t="s">
        <v>268</v>
      </c>
      <c r="E579" s="247" t="s">
        <v>286</v>
      </c>
      <c r="F579" s="248" t="s">
        <v>1</v>
      </c>
      <c r="G579" s="249" t="s">
        <v>1</v>
      </c>
      <c r="H579" s="250">
        <v>1</v>
      </c>
      <c r="I579" s="251"/>
      <c r="J579" s="250">
        <f>ROUND(I579*H579,2)</f>
        <v>0</v>
      </c>
      <c r="K579" s="252"/>
      <c r="L579" s="45"/>
      <c r="M579" s="253" t="s">
        <v>1</v>
      </c>
      <c r="N579" s="254" t="s">
        <v>41</v>
      </c>
      <c r="O579" s="92"/>
      <c r="P579" s="255">
        <f>O579*H579</f>
        <v>0</v>
      </c>
      <c r="Q579" s="255">
        <v>0</v>
      </c>
      <c r="R579" s="255">
        <f>Q579*H579</f>
        <v>0</v>
      </c>
      <c r="S579" s="255">
        <v>0</v>
      </c>
      <c r="T579" s="256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57" t="s">
        <v>272</v>
      </c>
      <c r="AT579" s="257" t="s">
        <v>268</v>
      </c>
      <c r="AU579" s="257" t="s">
        <v>91</v>
      </c>
      <c r="AY579" s="18" t="s">
        <v>265</v>
      </c>
      <c r="BE579" s="258">
        <f>IF(N579="základná",J579,0)</f>
        <v>0</v>
      </c>
      <c r="BF579" s="258">
        <f>IF(N579="znížená",J579,0)</f>
        <v>0</v>
      </c>
      <c r="BG579" s="258">
        <f>IF(N579="zákl. prenesená",J579,0)</f>
        <v>0</v>
      </c>
      <c r="BH579" s="258">
        <f>IF(N579="zníž. prenesená",J579,0)</f>
        <v>0</v>
      </c>
      <c r="BI579" s="258">
        <f>IF(N579="nulová",J579,0)</f>
        <v>0</v>
      </c>
      <c r="BJ579" s="18" t="s">
        <v>91</v>
      </c>
      <c r="BK579" s="258">
        <f>ROUND(I579*H579,2)</f>
        <v>0</v>
      </c>
      <c r="BL579" s="18" t="s">
        <v>272</v>
      </c>
      <c r="BM579" s="257" t="s">
        <v>2851</v>
      </c>
    </row>
    <row r="580" s="2" customFormat="1" ht="16.30189" customHeight="1">
      <c r="A580" s="39"/>
      <c r="B580" s="40"/>
      <c r="C580" s="246" t="s">
        <v>3769</v>
      </c>
      <c r="D580" s="246" t="s">
        <v>268</v>
      </c>
      <c r="E580" s="247" t="s">
        <v>2852</v>
      </c>
      <c r="F580" s="248" t="s">
        <v>1</v>
      </c>
      <c r="G580" s="249" t="s">
        <v>1</v>
      </c>
      <c r="H580" s="250">
        <v>1</v>
      </c>
      <c r="I580" s="251"/>
      <c r="J580" s="250">
        <f>ROUND(I580*H580,2)</f>
        <v>0</v>
      </c>
      <c r="K580" s="252"/>
      <c r="L580" s="45"/>
      <c r="M580" s="253" t="s">
        <v>1</v>
      </c>
      <c r="N580" s="254" t="s">
        <v>41</v>
      </c>
      <c r="O580" s="92"/>
      <c r="P580" s="255">
        <f>O580*H580</f>
        <v>0</v>
      </c>
      <c r="Q580" s="255">
        <v>0</v>
      </c>
      <c r="R580" s="255">
        <f>Q580*H580</f>
        <v>0</v>
      </c>
      <c r="S580" s="255">
        <v>0</v>
      </c>
      <c r="T580" s="256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57" t="s">
        <v>272</v>
      </c>
      <c r="AT580" s="257" t="s">
        <v>268</v>
      </c>
      <c r="AU580" s="257" t="s">
        <v>91</v>
      </c>
      <c r="AY580" s="18" t="s">
        <v>265</v>
      </c>
      <c r="BE580" s="258">
        <f>IF(N580="základná",J580,0)</f>
        <v>0</v>
      </c>
      <c r="BF580" s="258">
        <f>IF(N580="znížená",J580,0)</f>
        <v>0</v>
      </c>
      <c r="BG580" s="258">
        <f>IF(N580="zákl. prenesená",J580,0)</f>
        <v>0</v>
      </c>
      <c r="BH580" s="258">
        <f>IF(N580="zníž. prenesená",J580,0)</f>
        <v>0</v>
      </c>
      <c r="BI580" s="258">
        <f>IF(N580="nulová",J580,0)</f>
        <v>0</v>
      </c>
      <c r="BJ580" s="18" t="s">
        <v>91</v>
      </c>
      <c r="BK580" s="258">
        <f>ROUND(I580*H580,2)</f>
        <v>0</v>
      </c>
      <c r="BL580" s="18" t="s">
        <v>272</v>
      </c>
      <c r="BM580" s="257" t="s">
        <v>2853</v>
      </c>
    </row>
    <row r="581" s="13" customFormat="1">
      <c r="A581" s="13"/>
      <c r="B581" s="264"/>
      <c r="C581" s="265"/>
      <c r="D581" s="266" t="s">
        <v>312</v>
      </c>
      <c r="E581" s="267" t="s">
        <v>1</v>
      </c>
      <c r="F581" s="268" t="s">
        <v>2854</v>
      </c>
      <c r="G581" s="265"/>
      <c r="H581" s="269">
        <v>1</v>
      </c>
      <c r="I581" s="270"/>
      <c r="J581" s="265"/>
      <c r="K581" s="265"/>
      <c r="L581" s="271"/>
      <c r="M581" s="272"/>
      <c r="N581" s="273"/>
      <c r="O581" s="273"/>
      <c r="P581" s="273"/>
      <c r="Q581" s="273"/>
      <c r="R581" s="273"/>
      <c r="S581" s="273"/>
      <c r="T581" s="27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75" t="s">
        <v>312</v>
      </c>
      <c r="AU581" s="275" t="s">
        <v>91</v>
      </c>
      <c r="AV581" s="13" t="s">
        <v>91</v>
      </c>
      <c r="AW581" s="13" t="s">
        <v>4</v>
      </c>
      <c r="AX581" s="13" t="s">
        <v>83</v>
      </c>
      <c r="AY581" s="275" t="s">
        <v>265</v>
      </c>
    </row>
    <row r="582" s="12" customFormat="1" ht="22.8" customHeight="1">
      <c r="A582" s="12"/>
      <c r="B582" s="230"/>
      <c r="C582" s="231"/>
      <c r="D582" s="232" t="s">
        <v>74</v>
      </c>
      <c r="E582" s="244" t="s">
        <v>2855</v>
      </c>
      <c r="F582" s="244" t="s">
        <v>2856</v>
      </c>
      <c r="G582" s="231"/>
      <c r="H582" s="231"/>
      <c r="I582" s="234"/>
      <c r="J582" s="245">
        <f>BK582</f>
        <v>0</v>
      </c>
      <c r="K582" s="231"/>
      <c r="L582" s="236"/>
      <c r="M582" s="237"/>
      <c r="N582" s="238"/>
      <c r="O582" s="238"/>
      <c r="P582" s="239">
        <f>SUM(P583:P585)</f>
        <v>0</v>
      </c>
      <c r="Q582" s="238"/>
      <c r="R582" s="239">
        <f>SUM(R583:R585)</f>
        <v>0</v>
      </c>
      <c r="S582" s="238"/>
      <c r="T582" s="240">
        <f>SUM(T583:T585)</f>
        <v>0</v>
      </c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R582" s="241" t="s">
        <v>264</v>
      </c>
      <c r="AT582" s="242" t="s">
        <v>74</v>
      </c>
      <c r="AU582" s="242" t="s">
        <v>83</v>
      </c>
      <c r="AY582" s="241" t="s">
        <v>265</v>
      </c>
      <c r="BK582" s="243">
        <f>SUM(BK583:BK585)</f>
        <v>0</v>
      </c>
    </row>
    <row r="583" s="2" customFormat="1" ht="16.30189" customHeight="1">
      <c r="A583" s="39"/>
      <c r="B583" s="40"/>
      <c r="C583" s="246" t="s">
        <v>546</v>
      </c>
      <c r="D583" s="246" t="s">
        <v>268</v>
      </c>
      <c r="E583" s="247" t="s">
        <v>2857</v>
      </c>
      <c r="F583" s="248" t="s">
        <v>1</v>
      </c>
      <c r="G583" s="249" t="s">
        <v>1</v>
      </c>
      <c r="H583" s="250">
        <v>1</v>
      </c>
      <c r="I583" s="251"/>
      <c r="J583" s="250">
        <f>ROUND(I583*H583,2)</f>
        <v>0</v>
      </c>
      <c r="K583" s="252"/>
      <c r="L583" s="45"/>
      <c r="M583" s="253" t="s">
        <v>1</v>
      </c>
      <c r="N583" s="254" t="s">
        <v>41</v>
      </c>
      <c r="O583" s="92"/>
      <c r="P583" s="255">
        <f>O583*H583</f>
        <v>0</v>
      </c>
      <c r="Q583" s="255">
        <v>0</v>
      </c>
      <c r="R583" s="255">
        <f>Q583*H583</f>
        <v>0</v>
      </c>
      <c r="S583" s="255">
        <v>0</v>
      </c>
      <c r="T583" s="256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57" t="s">
        <v>272</v>
      </c>
      <c r="AT583" s="257" t="s">
        <v>268</v>
      </c>
      <c r="AU583" s="257" t="s">
        <v>91</v>
      </c>
      <c r="AY583" s="18" t="s">
        <v>265</v>
      </c>
      <c r="BE583" s="258">
        <f>IF(N583="základná",J583,0)</f>
        <v>0</v>
      </c>
      <c r="BF583" s="258">
        <f>IF(N583="znížená",J583,0)</f>
        <v>0</v>
      </c>
      <c r="BG583" s="258">
        <f>IF(N583="zákl. prenesená",J583,0)</f>
        <v>0</v>
      </c>
      <c r="BH583" s="258">
        <f>IF(N583="zníž. prenesená",J583,0)</f>
        <v>0</v>
      </c>
      <c r="BI583" s="258">
        <f>IF(N583="nulová",J583,0)</f>
        <v>0</v>
      </c>
      <c r="BJ583" s="18" t="s">
        <v>91</v>
      </c>
      <c r="BK583" s="258">
        <f>ROUND(I583*H583,2)</f>
        <v>0</v>
      </c>
      <c r="BL583" s="18" t="s">
        <v>272</v>
      </c>
      <c r="BM583" s="257" t="s">
        <v>2858</v>
      </c>
    </row>
    <row r="584" s="2" customFormat="1" ht="16.30189" customHeight="1">
      <c r="A584" s="39"/>
      <c r="B584" s="40"/>
      <c r="C584" s="246" t="s">
        <v>3949</v>
      </c>
      <c r="D584" s="246" t="s">
        <v>268</v>
      </c>
      <c r="E584" s="247" t="s">
        <v>2859</v>
      </c>
      <c r="F584" s="248" t="s">
        <v>1</v>
      </c>
      <c r="G584" s="249" t="s">
        <v>1</v>
      </c>
      <c r="H584" s="250">
        <v>6</v>
      </c>
      <c r="I584" s="251"/>
      <c r="J584" s="250">
        <f>ROUND(I584*H584,2)</f>
        <v>0</v>
      </c>
      <c r="K584" s="252"/>
      <c r="L584" s="45"/>
      <c r="M584" s="253" t="s">
        <v>1</v>
      </c>
      <c r="N584" s="254" t="s">
        <v>41</v>
      </c>
      <c r="O584" s="92"/>
      <c r="P584" s="255">
        <f>O584*H584</f>
        <v>0</v>
      </c>
      <c r="Q584" s="255">
        <v>0</v>
      </c>
      <c r="R584" s="255">
        <f>Q584*H584</f>
        <v>0</v>
      </c>
      <c r="S584" s="255">
        <v>0</v>
      </c>
      <c r="T584" s="256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57" t="s">
        <v>272</v>
      </c>
      <c r="AT584" s="257" t="s">
        <v>268</v>
      </c>
      <c r="AU584" s="257" t="s">
        <v>91</v>
      </c>
      <c r="AY584" s="18" t="s">
        <v>265</v>
      </c>
      <c r="BE584" s="258">
        <f>IF(N584="základná",J584,0)</f>
        <v>0</v>
      </c>
      <c r="BF584" s="258">
        <f>IF(N584="znížená",J584,0)</f>
        <v>0</v>
      </c>
      <c r="BG584" s="258">
        <f>IF(N584="zákl. prenesená",J584,0)</f>
        <v>0</v>
      </c>
      <c r="BH584" s="258">
        <f>IF(N584="zníž. prenesená",J584,0)</f>
        <v>0</v>
      </c>
      <c r="BI584" s="258">
        <f>IF(N584="nulová",J584,0)</f>
        <v>0</v>
      </c>
      <c r="BJ584" s="18" t="s">
        <v>91</v>
      </c>
      <c r="BK584" s="258">
        <f>ROUND(I584*H584,2)</f>
        <v>0</v>
      </c>
      <c r="BL584" s="18" t="s">
        <v>272</v>
      </c>
      <c r="BM584" s="257" t="s">
        <v>2860</v>
      </c>
    </row>
    <row r="585" s="2" customFormat="1" ht="16.30189" customHeight="1">
      <c r="A585" s="39"/>
      <c r="B585" s="40"/>
      <c r="C585" s="246" t="s">
        <v>3950</v>
      </c>
      <c r="D585" s="246" t="s">
        <v>268</v>
      </c>
      <c r="E585" s="247" t="s">
        <v>2861</v>
      </c>
      <c r="F585" s="248" t="s">
        <v>1</v>
      </c>
      <c r="G585" s="249" t="s">
        <v>1</v>
      </c>
      <c r="H585" s="250">
        <v>1</v>
      </c>
      <c r="I585" s="251"/>
      <c r="J585" s="250">
        <f>ROUND(I585*H585,2)</f>
        <v>0</v>
      </c>
      <c r="K585" s="252"/>
      <c r="L585" s="45"/>
      <c r="M585" s="259" t="s">
        <v>1</v>
      </c>
      <c r="N585" s="260" t="s">
        <v>41</v>
      </c>
      <c r="O585" s="261"/>
      <c r="P585" s="262">
        <f>O585*H585</f>
        <v>0</v>
      </c>
      <c r="Q585" s="262">
        <v>0</v>
      </c>
      <c r="R585" s="262">
        <f>Q585*H585</f>
        <v>0</v>
      </c>
      <c r="S585" s="262">
        <v>0</v>
      </c>
      <c r="T585" s="263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57" t="s">
        <v>272</v>
      </c>
      <c r="AT585" s="257" t="s">
        <v>268</v>
      </c>
      <c r="AU585" s="257" t="s">
        <v>91</v>
      </c>
      <c r="AY585" s="18" t="s">
        <v>265</v>
      </c>
      <c r="BE585" s="258">
        <f>IF(N585="základná",J585,0)</f>
        <v>0</v>
      </c>
      <c r="BF585" s="258">
        <f>IF(N585="znížená",J585,0)</f>
        <v>0</v>
      </c>
      <c r="BG585" s="258">
        <f>IF(N585="zákl. prenesená",J585,0)</f>
        <v>0</v>
      </c>
      <c r="BH585" s="258">
        <f>IF(N585="zníž. prenesená",J585,0)</f>
        <v>0</v>
      </c>
      <c r="BI585" s="258">
        <f>IF(N585="nulová",J585,0)</f>
        <v>0</v>
      </c>
      <c r="BJ585" s="18" t="s">
        <v>91</v>
      </c>
      <c r="BK585" s="258">
        <f>ROUND(I585*H585,2)</f>
        <v>0</v>
      </c>
      <c r="BL585" s="18" t="s">
        <v>272</v>
      </c>
      <c r="BM585" s="257" t="s">
        <v>2862</v>
      </c>
    </row>
    <row r="586" s="2" customFormat="1" ht="6.96" customHeight="1">
      <c r="A586" s="39"/>
      <c r="B586" s="67"/>
      <c r="C586" s="68"/>
      <c r="D586" s="68"/>
      <c r="E586" s="68"/>
      <c r="F586" s="68"/>
      <c r="G586" s="68"/>
      <c r="H586" s="68"/>
      <c r="I586" s="194"/>
      <c r="J586" s="68"/>
      <c r="K586" s="68"/>
      <c r="L586" s="45"/>
      <c r="M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</row>
  </sheetData>
  <sheetProtection sheet="1" autoFilter="0" formatColumns="0" formatRows="0" objects="1" scenarios="1" spinCount="100000" saltValue="dKywmxolZL6sD4HmimX7IDytlHm5LT3NpTp1U+V0cKu6ifeWVB5rDMK6fURjtx2STg0o3eWYFJ/9Eupm67DdcQ==" hashValue="kbAWSJGv2pPXzpD+ZjBa6uIZZA4qq7dZFXD3IpnmnDWlLd5nTGS91jnNxB+kwT5YOIs/a47Tvr7YWUGeBhO5sw==" algorithmName="SHA-512" password="CC35"/>
  <autoFilter ref="C131:K585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curlik</dc:creator>
  <cp:lastModifiedBy>curlik</cp:lastModifiedBy>
  <dcterms:created xsi:type="dcterms:W3CDTF">2019-11-12T08:14:57Z</dcterms:created>
  <dcterms:modified xsi:type="dcterms:W3CDTF">2019-11-12T08:17:37Z</dcterms:modified>
</cp:coreProperties>
</file>